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Hýža\AKCE\TBS Černovické terasy\Soutěž - zhotovitel\OP\"/>
    </mc:Choice>
  </mc:AlternateContent>
  <xr:revisionPtr revIDLastSave="0" documentId="13_ncr:1_{D07A25FF-4635-44DB-A9EA-D7BE55EEC079}" xr6:coauthVersionLast="47" xr6:coauthVersionMax="47" xr10:uidLastSave="{00000000-0000-0000-0000-000000000000}"/>
  <bookViews>
    <workbookView xWindow="300" yWindow="330" windowWidth="13425" windowHeight="15015" xr2:uid="{00000000-000D-0000-FFFF-FFFF00000000}"/>
  </bookViews>
  <sheets>
    <sheet name="Rekapitulace stavby" sheetId="1" r:id="rId1"/>
    <sheet name="IO 01 - Vodovodní přípojka" sheetId="2" r:id="rId2"/>
    <sheet name="IO 02 - Přípojka splaškov..." sheetId="3" r:id="rId3"/>
    <sheet name="PS 401 - Úprava SSZ 4.28 ..." sheetId="4" r:id="rId4"/>
    <sheet name="PS 402 - Úprava SSZ 4.31 ..." sheetId="5" r:id="rId5"/>
    <sheet name="PS 403 - Úprava SSZ 4.27 ..." sheetId="6" r:id="rId6"/>
    <sheet name="PS 501 - Černovické teras..." sheetId="7" r:id="rId7"/>
    <sheet name="PS 502 - Slatina, optické..." sheetId="8" r:id="rId8"/>
    <sheet name="PS 601 - Měnírna Terasy, ..." sheetId="9" r:id="rId9"/>
    <sheet name="PS 602.1 - Střídavá část" sheetId="10" r:id="rId10"/>
    <sheet name="PS 602.2 - Stejnosměrná část" sheetId="11" r:id="rId11"/>
    <sheet name="PS 602.3 - Vlastní spotřeba" sheetId="12" r:id="rId12"/>
    <sheet name="PS 602.4 - Zařízení pro d..." sheetId="13" r:id="rId13"/>
    <sheet name="PS 602.5 - Uzemnění a hro..." sheetId="14" r:id="rId14"/>
    <sheet name="PS 602.6 - Stavební elekt..." sheetId="15" r:id="rId15"/>
    <sheet name="PS 602.7 - Dálkové ovládání" sheetId="16" r:id="rId16"/>
    <sheet name="PS 602.8 - Datové rozvody" sheetId="17" r:id="rId17"/>
    <sheet name="PS 603 - Měnírna Slatina,..." sheetId="18" r:id="rId18"/>
    <sheet name="SO 000 - Vedlejší rozpočt..." sheetId="19" r:id="rId19"/>
    <sheet name="SO 121 - Měnírna Terasy, ..." sheetId="20" r:id="rId20"/>
    <sheet name="SO 122 - Měnírna Slatina,..." sheetId="21" r:id="rId21"/>
    <sheet name="SO 123 - Černovické teras..." sheetId="22" r:id="rId22"/>
    <sheet name="SO 124 - Slatina, oprava ..." sheetId="23" r:id="rId23"/>
    <sheet name="SO 181 - Měnírna Terasy, ..." sheetId="24" r:id="rId24"/>
    <sheet name="SO 184 - Měnírna Slatina,..." sheetId="25" r:id="rId25"/>
    <sheet name="SO 185 - Měnírna Slatina,..." sheetId="26" r:id="rId26"/>
    <sheet name="SO 186 - Měnírna Slatina,..." sheetId="27" r:id="rId27"/>
    <sheet name="SO 192 - Měnírna Terasy, ..." sheetId="28" r:id="rId28"/>
    <sheet name="SO 194 - Měnírna Slatina,..." sheetId="29" r:id="rId29"/>
    <sheet name="SO 195 - Měnírna Slatina,..." sheetId="30" r:id="rId30"/>
    <sheet name="SO 221 - Měnírna Terasy, ..." sheetId="31" r:id="rId31"/>
    <sheet name="SO 223 - Měnírna Slatina,..." sheetId="32" r:id="rId32"/>
    <sheet name="SO 223, část 41 - Měnírna..." sheetId="33" r:id="rId33"/>
    <sheet name="SO 223, část 42 - Měnírna..." sheetId="34" r:id="rId34"/>
    <sheet name="SO 223, část 47 - Měnírna..." sheetId="35" r:id="rId35"/>
    <sheet name="SO 224 - Měnírna Slatina,..." sheetId="36" r:id="rId36"/>
    <sheet name="SO 301 - Černovické teras..." sheetId="37" r:id="rId37"/>
    <sheet name="SO 302 - Slatina, trakční..." sheetId="38" r:id="rId38"/>
    <sheet name="SO 303 - Černovické teras..." sheetId="39" r:id="rId39"/>
    <sheet name="SO 304 - Slatina, kabelov..." sheetId="40" r:id="rId40"/>
    <sheet name="SO 305 - Černovické teras..." sheetId="41" r:id="rId41"/>
    <sheet name="SO 306 - Slatina, napájec..." sheetId="42" r:id="rId42"/>
    <sheet name="SO 307 - Měnírna Slatina,..." sheetId="43" r:id="rId43"/>
    <sheet name="SO 801 - Černovické teras..." sheetId="44" r:id="rId44"/>
    <sheet name="SO 802 - Slatina, přechod..." sheetId="45" r:id="rId45"/>
    <sheet name="SO 803 - Černovické teras..." sheetId="46" r:id="rId46"/>
    <sheet name="SO 804 - Slatina, vegetač..." sheetId="47" r:id="rId47"/>
    <sheet name="SO 901 - Demolice objektu..." sheetId="48" r:id="rId48"/>
    <sheet name="Pokyny pro vyplnění" sheetId="49" r:id="rId49"/>
  </sheets>
  <definedNames>
    <definedName name="_xlnm._FilterDatabase" localSheetId="1" hidden="1">'IO 01 - Vodovodní přípojka'!$C$91:$K$203</definedName>
    <definedName name="_xlnm._FilterDatabase" localSheetId="2" hidden="1">'IO 02 - Přípojka splaškov...'!$C$86:$K$180</definedName>
    <definedName name="_xlnm._FilterDatabase" localSheetId="3" hidden="1">'PS 401 - Úprava SSZ 4.28 ...'!$C$87:$K$176</definedName>
    <definedName name="_xlnm._FilterDatabase" localSheetId="4" hidden="1">'PS 402 - Úprava SSZ 4.31 ...'!$C$87:$K$305</definedName>
    <definedName name="_xlnm._FilterDatabase" localSheetId="5" hidden="1">'PS 403 - Úprava SSZ 4.27 ...'!$C$89:$K$274</definedName>
    <definedName name="_xlnm._FilterDatabase" localSheetId="6" hidden="1">'PS 501 - Černovické teras...'!$C$85:$K$128</definedName>
    <definedName name="_xlnm._FilterDatabase" localSheetId="7" hidden="1">'PS 502 - Slatina, optické...'!$C$85:$K$128</definedName>
    <definedName name="_xlnm._FilterDatabase" localSheetId="8" hidden="1">'PS 601 - Měnírna Terasy, ...'!$C$78:$K$80</definedName>
    <definedName name="_xlnm._FilterDatabase" localSheetId="9" hidden="1">'PS 602.1 - Střídavá část'!$C$84:$K$101</definedName>
    <definedName name="_xlnm._FilterDatabase" localSheetId="10" hidden="1">'PS 602.2 - Stejnosměrná část'!$C$84:$K$108</definedName>
    <definedName name="_xlnm._FilterDatabase" localSheetId="11" hidden="1">'PS 602.3 - Vlastní spotřeba'!$C$84:$K$104</definedName>
    <definedName name="_xlnm._FilterDatabase" localSheetId="12" hidden="1">'PS 602.4 - Zařízení pro d...'!$C$84:$K$95</definedName>
    <definedName name="_xlnm._FilterDatabase" localSheetId="13" hidden="1">'PS 602.5 - Uzemnění a hro...'!$C$84:$K$114</definedName>
    <definedName name="_xlnm._FilterDatabase" localSheetId="14" hidden="1">'PS 602.6 - Stavební elekt...'!$C$84:$K$100</definedName>
    <definedName name="_xlnm._FilterDatabase" localSheetId="15" hidden="1">'PS 602.7 - Dálkové ovládání'!$C$84:$K$94</definedName>
    <definedName name="_xlnm._FilterDatabase" localSheetId="16" hidden="1">'PS 602.8 - Datové rozvody'!$C$84:$K$90</definedName>
    <definedName name="_xlnm._FilterDatabase" localSheetId="17" hidden="1">'PS 603 - Měnírna Slatina,...'!$C$78:$K$80</definedName>
    <definedName name="_xlnm._FilterDatabase" localSheetId="18" hidden="1">'SO 000 - Vedlejší rozpočt...'!$C$83:$K$124</definedName>
    <definedName name="_xlnm._FilterDatabase" localSheetId="19" hidden="1">'SO 121 - Měnírna Terasy, ...'!$C$79:$K$82</definedName>
    <definedName name="_xlnm._FilterDatabase" localSheetId="20" hidden="1">'SO 122 - Měnírna Slatina,...'!$C$84:$K$139</definedName>
    <definedName name="_xlnm._FilterDatabase" localSheetId="21" hidden="1">'SO 123 - Černovické teras...'!$C$82:$K$125</definedName>
    <definedName name="_xlnm._FilterDatabase" localSheetId="22" hidden="1">'SO 124 - Slatina, oprava ...'!$C$82:$K$125</definedName>
    <definedName name="_xlnm._FilterDatabase" localSheetId="23" hidden="1">'SO 181 - Měnírna Terasy, ...'!$C$80:$K$84</definedName>
    <definedName name="_xlnm._FilterDatabase" localSheetId="24" hidden="1">'SO 184 - Měnírna Slatina,...'!$C$87:$K$185</definedName>
    <definedName name="_xlnm._FilterDatabase" localSheetId="25" hidden="1">'SO 185 - Měnírna Slatina,...'!$C$83:$K$116</definedName>
    <definedName name="_xlnm._FilterDatabase" localSheetId="26" hidden="1">'SO 186 - Měnírna Slatina,...'!$C$87:$K$196</definedName>
    <definedName name="_xlnm._FilterDatabase" localSheetId="27" hidden="1">'SO 192 - Měnírna Terasy, ...'!$C$89:$K$151</definedName>
    <definedName name="_xlnm._FilterDatabase" localSheetId="28" hidden="1">'SO 194 - Měnírna Slatina,...'!$C$81:$K$94</definedName>
    <definedName name="_xlnm._FilterDatabase" localSheetId="29" hidden="1">'SO 195 - Měnírna Slatina,...'!$C$83:$K$106</definedName>
    <definedName name="_xlnm._FilterDatabase" localSheetId="30" hidden="1">'SO 221 - Měnírna Terasy, ...'!$C$80:$K$85</definedName>
    <definedName name="_xlnm._FilterDatabase" localSheetId="31" hidden="1">'SO 223 - Měnírna Slatina,...'!$C$107:$K$447</definedName>
    <definedName name="_xlnm._FilterDatabase" localSheetId="32" hidden="1">'SO 223, část 41 - Měnírna...'!$C$88:$K$185</definedName>
    <definedName name="_xlnm._FilterDatabase" localSheetId="33" hidden="1">'SO 223, část 42 - Měnírna...'!$C$83:$K$194</definedName>
    <definedName name="_xlnm._FilterDatabase" localSheetId="34" hidden="1">'SO 223, část 47 - Měnírna...'!$C$80:$K$93</definedName>
    <definedName name="_xlnm._FilterDatabase" localSheetId="35" hidden="1">'SO 224 - Měnírna Slatina,...'!$C$82:$K$121</definedName>
    <definedName name="_xlnm._FilterDatabase" localSheetId="36" hidden="1">'SO 301 - Černovické teras...'!$C$84:$K$166</definedName>
    <definedName name="_xlnm._FilterDatabase" localSheetId="37" hidden="1">'SO 302 - Slatina, trakční...'!$C$84:$K$158</definedName>
    <definedName name="_xlnm._FilterDatabase" localSheetId="38" hidden="1">'SO 303 - Černovické teras...'!$C$90:$K$259</definedName>
    <definedName name="_xlnm._FilterDatabase" localSheetId="39" hidden="1">'SO 304 - Slatina, kabelov...'!$C$90:$K$221</definedName>
    <definedName name="_xlnm._FilterDatabase" localSheetId="40" hidden="1">'SO 305 - Černovické teras...'!$C$92:$K$195</definedName>
    <definedName name="_xlnm._FilterDatabase" localSheetId="41" hidden="1">'SO 306 - Slatina, napájec...'!$C$87:$K$154</definedName>
    <definedName name="_xlnm._FilterDatabase" localSheetId="42" hidden="1">'SO 307 - Měnírna Slatina,...'!$C$87:$K$135</definedName>
    <definedName name="_xlnm._FilterDatabase" localSheetId="43" hidden="1">'SO 801 - Černovické teras...'!$C$80:$K$93</definedName>
    <definedName name="_xlnm._FilterDatabase" localSheetId="44" hidden="1">'SO 802 - Slatina, přechod...'!$C$80:$K$101</definedName>
    <definedName name="_xlnm._FilterDatabase" localSheetId="45" hidden="1">'SO 803 - Černovické teras...'!$C$81:$K$202</definedName>
    <definedName name="_xlnm._FilterDatabase" localSheetId="46" hidden="1">'SO 804 - Slatina, vegetač...'!$C$81:$K$226</definedName>
    <definedName name="_xlnm._FilterDatabase" localSheetId="47" hidden="1">'SO 901 - Demolice objektu...'!$C$86:$K$155</definedName>
    <definedName name="_xlnm.Print_Titles" localSheetId="1">'IO 01 - Vodovodní přípojka'!$91:$91</definedName>
    <definedName name="_xlnm.Print_Titles" localSheetId="2">'IO 02 - Přípojka splaškov...'!$86:$86</definedName>
    <definedName name="_xlnm.Print_Titles" localSheetId="3">'PS 401 - Úprava SSZ 4.28 ...'!$87:$87</definedName>
    <definedName name="_xlnm.Print_Titles" localSheetId="4">'PS 402 - Úprava SSZ 4.31 ...'!$87:$87</definedName>
    <definedName name="_xlnm.Print_Titles" localSheetId="5">'PS 403 - Úprava SSZ 4.27 ...'!$89:$89</definedName>
    <definedName name="_xlnm.Print_Titles" localSheetId="6">'PS 501 - Černovické teras...'!$85:$85</definedName>
    <definedName name="_xlnm.Print_Titles" localSheetId="7">'PS 502 - Slatina, optické...'!$85:$85</definedName>
    <definedName name="_xlnm.Print_Titles" localSheetId="8">'PS 601 - Měnírna Terasy, ...'!$78:$78</definedName>
    <definedName name="_xlnm.Print_Titles" localSheetId="9">'PS 602.1 - Střídavá část'!$84:$84</definedName>
    <definedName name="_xlnm.Print_Titles" localSheetId="10">'PS 602.2 - Stejnosměrná část'!$84:$84</definedName>
    <definedName name="_xlnm.Print_Titles" localSheetId="11">'PS 602.3 - Vlastní spotřeba'!$84:$84</definedName>
    <definedName name="_xlnm.Print_Titles" localSheetId="12">'PS 602.4 - Zařízení pro d...'!$84:$84</definedName>
    <definedName name="_xlnm.Print_Titles" localSheetId="13">'PS 602.5 - Uzemnění a hro...'!$84:$84</definedName>
    <definedName name="_xlnm.Print_Titles" localSheetId="14">'PS 602.6 - Stavební elekt...'!$84:$84</definedName>
    <definedName name="_xlnm.Print_Titles" localSheetId="15">'PS 602.7 - Dálkové ovládání'!$84:$84</definedName>
    <definedName name="_xlnm.Print_Titles" localSheetId="16">'PS 602.8 - Datové rozvody'!$84:$84</definedName>
    <definedName name="_xlnm.Print_Titles" localSheetId="17">'PS 603 - Měnírna Slatina,...'!$78:$78</definedName>
    <definedName name="_xlnm.Print_Titles" localSheetId="0">'Rekapitulace stavby'!$52:$52</definedName>
    <definedName name="_xlnm.Print_Titles" localSheetId="18">'SO 000 - Vedlejší rozpočt...'!$83:$83</definedName>
    <definedName name="_xlnm.Print_Titles" localSheetId="19">'SO 121 - Měnírna Terasy, ...'!$79:$79</definedName>
    <definedName name="_xlnm.Print_Titles" localSheetId="20">'SO 122 - Měnírna Slatina,...'!$84:$84</definedName>
    <definedName name="_xlnm.Print_Titles" localSheetId="21">'SO 123 - Černovické teras...'!$82:$82</definedName>
    <definedName name="_xlnm.Print_Titles" localSheetId="22">'SO 124 - Slatina, oprava ...'!$82:$82</definedName>
    <definedName name="_xlnm.Print_Titles" localSheetId="23">'SO 181 - Měnírna Terasy, ...'!$80:$80</definedName>
    <definedName name="_xlnm.Print_Titles" localSheetId="24">'SO 184 - Měnírna Slatina,...'!$87:$87</definedName>
    <definedName name="_xlnm.Print_Titles" localSheetId="25">'SO 185 - Měnírna Slatina,...'!$83:$83</definedName>
    <definedName name="_xlnm.Print_Titles" localSheetId="26">'SO 186 - Měnírna Slatina,...'!$87:$87</definedName>
    <definedName name="_xlnm.Print_Titles" localSheetId="27">'SO 192 - Měnírna Terasy, ...'!$89:$89</definedName>
    <definedName name="_xlnm.Print_Titles" localSheetId="28">'SO 194 - Měnírna Slatina,...'!$81:$81</definedName>
    <definedName name="_xlnm.Print_Titles" localSheetId="29">'SO 195 - Měnírna Slatina,...'!$83:$83</definedName>
    <definedName name="_xlnm.Print_Titles" localSheetId="30">'SO 221 - Měnírna Terasy, ...'!$80:$80</definedName>
    <definedName name="_xlnm.Print_Titles" localSheetId="31">'SO 223 - Měnírna Slatina,...'!$107:$107</definedName>
    <definedName name="_xlnm.Print_Titles" localSheetId="32">'SO 223, část 41 - Měnírna...'!$88:$88</definedName>
    <definedName name="_xlnm.Print_Titles" localSheetId="33">'SO 223, část 42 - Měnírna...'!$83:$83</definedName>
    <definedName name="_xlnm.Print_Titles" localSheetId="34">'SO 223, část 47 - Měnírna...'!$80:$80</definedName>
    <definedName name="_xlnm.Print_Titles" localSheetId="35">'SO 224 - Měnírna Slatina,...'!$82:$82</definedName>
    <definedName name="_xlnm.Print_Titles" localSheetId="36">'SO 301 - Černovické teras...'!$84:$84</definedName>
    <definedName name="_xlnm.Print_Titles" localSheetId="37">'SO 302 - Slatina, trakční...'!$84:$84</definedName>
    <definedName name="_xlnm.Print_Titles" localSheetId="38">'SO 303 - Černovické teras...'!$90:$90</definedName>
    <definedName name="_xlnm.Print_Titles" localSheetId="39">'SO 304 - Slatina, kabelov...'!$90:$90</definedName>
    <definedName name="_xlnm.Print_Titles" localSheetId="40">'SO 305 - Černovické teras...'!$92:$92</definedName>
    <definedName name="_xlnm.Print_Titles" localSheetId="41">'SO 306 - Slatina, napájec...'!$87:$87</definedName>
    <definedName name="_xlnm.Print_Titles" localSheetId="42">'SO 307 - Měnírna Slatina,...'!$87:$87</definedName>
    <definedName name="_xlnm.Print_Titles" localSheetId="43">'SO 801 - Černovické teras...'!$80:$80</definedName>
    <definedName name="_xlnm.Print_Titles" localSheetId="44">'SO 802 - Slatina, přechod...'!$80:$80</definedName>
    <definedName name="_xlnm.Print_Titles" localSheetId="45">'SO 803 - Černovické teras...'!$81:$81</definedName>
    <definedName name="_xlnm.Print_Titles" localSheetId="46">'SO 804 - Slatina, vegetač...'!$81:$81</definedName>
    <definedName name="_xlnm.Print_Titles" localSheetId="47">'SO 901 - Demolice objektu...'!$86:$86</definedName>
    <definedName name="_xlnm.Print_Area" localSheetId="1">'IO 01 - Vodovodní přípojka'!$C$4:$J$39,'IO 01 - Vodovodní přípojka'!$C$45:$J$73,'IO 01 - Vodovodní přípojka'!$C$79:$K$203</definedName>
    <definedName name="_xlnm.Print_Area" localSheetId="2">'IO 02 - Přípojka splaškov...'!$C$4:$J$39,'IO 02 - Přípojka splaškov...'!$C$45:$J$68,'IO 02 - Přípojka splaškov...'!$C$74:$K$180</definedName>
    <definedName name="_xlnm.Print_Area" localSheetId="48">'Pokyny pro vyplnění'!$B$2:$K$71,'Pokyny pro vyplnění'!$B$74:$K$118,'Pokyny pro vyplnění'!$B$121:$K$161,'Pokyny pro vyplnění'!$B$164:$K$219</definedName>
    <definedName name="_xlnm.Print_Area" localSheetId="3">'PS 401 - Úprava SSZ 4.28 ...'!$C$4:$J$39,'PS 401 - Úprava SSZ 4.28 ...'!$C$45:$J$69,'PS 401 - Úprava SSZ 4.28 ...'!$C$75:$K$176</definedName>
    <definedName name="_xlnm.Print_Area" localSheetId="4">'PS 402 - Úprava SSZ 4.31 ...'!$C$4:$J$39,'PS 402 - Úprava SSZ 4.31 ...'!$C$45:$J$69,'PS 402 - Úprava SSZ 4.31 ...'!$C$75:$K$305</definedName>
    <definedName name="_xlnm.Print_Area" localSheetId="5">'PS 403 - Úprava SSZ 4.27 ...'!$C$4:$J$39,'PS 403 - Úprava SSZ 4.27 ...'!$C$45:$J$71,'PS 403 - Úprava SSZ 4.27 ...'!$C$77:$K$274</definedName>
    <definedName name="_xlnm.Print_Area" localSheetId="6">'PS 501 - Černovické teras...'!$C$4:$J$39,'PS 501 - Černovické teras...'!$C$45:$J$67,'PS 501 - Černovické teras...'!$C$73:$K$128</definedName>
    <definedName name="_xlnm.Print_Area" localSheetId="7">'PS 502 - Slatina, optické...'!$C$4:$J$39,'PS 502 - Slatina, optické...'!$C$45:$J$67,'PS 502 - Slatina, optické...'!$C$73:$K$128</definedName>
    <definedName name="_xlnm.Print_Area" localSheetId="8">'PS 601 - Měnírna Terasy, ...'!$C$4:$J$39,'PS 601 - Měnírna Terasy, ...'!$C$45:$J$60,'PS 601 - Měnírna Terasy, ...'!$C$66:$K$80</definedName>
    <definedName name="_xlnm.Print_Area" localSheetId="9">'PS 602.1 - Střídavá část'!$C$4:$J$41,'PS 602.1 - Střídavá část'!$C$47:$J$64,'PS 602.1 - Střídavá část'!$C$70:$K$101</definedName>
    <definedName name="_xlnm.Print_Area" localSheetId="10">'PS 602.2 - Stejnosměrná část'!$C$4:$J$41,'PS 602.2 - Stejnosměrná část'!$C$47:$J$64,'PS 602.2 - Stejnosměrná část'!$C$70:$K$108</definedName>
    <definedName name="_xlnm.Print_Area" localSheetId="11">'PS 602.3 - Vlastní spotřeba'!$C$4:$J$41,'PS 602.3 - Vlastní spotřeba'!$C$47:$J$64,'PS 602.3 - Vlastní spotřeba'!$C$70:$K$104</definedName>
    <definedName name="_xlnm.Print_Area" localSheetId="12">'PS 602.4 - Zařízení pro d...'!$C$4:$J$41,'PS 602.4 - Zařízení pro d...'!$C$47:$J$64,'PS 602.4 - Zařízení pro d...'!$C$70:$K$95</definedName>
    <definedName name="_xlnm.Print_Area" localSheetId="13">'PS 602.5 - Uzemnění a hro...'!$C$4:$J$41,'PS 602.5 - Uzemnění a hro...'!$C$47:$J$64,'PS 602.5 - Uzemnění a hro...'!$C$70:$K$114</definedName>
    <definedName name="_xlnm.Print_Area" localSheetId="14">'PS 602.6 - Stavební elekt...'!$C$4:$J$41,'PS 602.6 - Stavební elekt...'!$C$47:$J$64,'PS 602.6 - Stavební elekt...'!$C$70:$K$100</definedName>
    <definedName name="_xlnm.Print_Area" localSheetId="15">'PS 602.7 - Dálkové ovládání'!$C$4:$J$41,'PS 602.7 - Dálkové ovládání'!$C$47:$J$64,'PS 602.7 - Dálkové ovládání'!$C$70:$K$94</definedName>
    <definedName name="_xlnm.Print_Area" localSheetId="16">'PS 602.8 - Datové rozvody'!$C$4:$J$41,'PS 602.8 - Datové rozvody'!$C$47:$J$64,'PS 602.8 - Datové rozvody'!$C$70:$K$90</definedName>
    <definedName name="_xlnm.Print_Area" localSheetId="17">'PS 603 - Měnírna Slatina,...'!$C$4:$J$39,'PS 603 - Měnírna Slatina,...'!$C$45:$J$60,'PS 603 - Měnírna Slatina,...'!$C$66:$K$80</definedName>
    <definedName name="_xlnm.Print_Area" localSheetId="0">'Rekapitulace stavby'!$D$4:$AO$36,'Rekapitulace stavby'!$C$42:$AQ$103</definedName>
    <definedName name="_xlnm.Print_Area" localSheetId="18">'SO 000 - Vedlejší rozpočt...'!$C$4:$J$39,'SO 000 - Vedlejší rozpočt...'!$C$45:$J$65,'SO 000 - Vedlejší rozpočt...'!$C$71:$K$124</definedName>
    <definedName name="_xlnm.Print_Area" localSheetId="19">'SO 121 - Měnírna Terasy, ...'!$C$4:$J$39,'SO 121 - Měnírna Terasy, ...'!$C$45:$J$61,'SO 121 - Měnírna Terasy, ...'!$C$67:$K$82</definedName>
    <definedName name="_xlnm.Print_Area" localSheetId="20">'SO 122 - Měnírna Slatina,...'!$C$4:$J$39,'SO 122 - Měnírna Slatina,...'!$C$45:$J$66,'SO 122 - Měnírna Slatina,...'!$C$72:$K$139</definedName>
    <definedName name="_xlnm.Print_Area" localSheetId="21">'SO 123 - Černovické teras...'!$C$4:$J$39,'SO 123 - Černovické teras...'!$C$45:$J$64,'SO 123 - Černovické teras...'!$C$70:$K$125</definedName>
    <definedName name="_xlnm.Print_Area" localSheetId="22">'SO 124 - Slatina, oprava ...'!$C$4:$J$39,'SO 124 - Slatina, oprava ...'!$C$45:$J$64,'SO 124 - Slatina, oprava ...'!$C$70:$K$125</definedName>
    <definedName name="_xlnm.Print_Area" localSheetId="23">'SO 181 - Měnírna Terasy, ...'!$C$4:$J$39,'SO 181 - Měnírna Terasy, ...'!$C$45:$J$62,'SO 181 - Měnírna Terasy, ...'!$C$68:$K$84</definedName>
    <definedName name="_xlnm.Print_Area" localSheetId="24">'SO 184 - Měnírna Slatina,...'!$C$4:$J$39,'SO 184 - Měnírna Slatina,...'!$C$45:$J$69,'SO 184 - Měnírna Slatina,...'!$C$75:$K$185</definedName>
    <definedName name="_xlnm.Print_Area" localSheetId="25">'SO 185 - Měnírna Slatina,...'!$C$4:$J$39,'SO 185 - Měnírna Slatina,...'!$C$45:$J$65,'SO 185 - Měnírna Slatina,...'!$C$71:$K$116</definedName>
    <definedName name="_xlnm.Print_Area" localSheetId="26">'SO 186 - Měnírna Slatina,...'!$C$4:$J$39,'SO 186 - Měnírna Slatina,...'!$C$45:$J$69,'SO 186 - Měnírna Slatina,...'!$C$75:$K$196</definedName>
    <definedName name="_xlnm.Print_Area" localSheetId="27">'SO 192 - Měnírna Terasy, ...'!$C$4:$J$39,'SO 192 - Měnírna Terasy, ...'!$C$45:$J$71,'SO 192 - Měnírna Terasy, ...'!$C$77:$K$151</definedName>
    <definedName name="_xlnm.Print_Area" localSheetId="28">'SO 194 - Měnírna Slatina,...'!$C$4:$J$39,'SO 194 - Měnírna Slatina,...'!$C$45:$J$63,'SO 194 - Měnírna Slatina,...'!$C$69:$K$94</definedName>
    <definedName name="_xlnm.Print_Area" localSheetId="29">'SO 195 - Měnírna Slatina,...'!$C$4:$J$39,'SO 195 - Měnírna Slatina,...'!$C$45:$J$65,'SO 195 - Měnírna Slatina,...'!$C$71:$K$106</definedName>
    <definedName name="_xlnm.Print_Area" localSheetId="30">'SO 221 - Měnírna Terasy, ...'!$C$4:$J$39,'SO 221 - Měnírna Terasy, ...'!$C$45:$J$62,'SO 221 - Měnírna Terasy, ...'!$C$68:$K$85</definedName>
    <definedName name="_xlnm.Print_Area" localSheetId="31">'SO 223 - Měnírna Slatina,...'!$C$4:$J$39,'SO 223 - Měnírna Slatina,...'!$C$45:$J$89,'SO 223 - Měnírna Slatina,...'!$C$95:$K$447</definedName>
    <definedName name="_xlnm.Print_Area" localSheetId="32">'SO 223, část 41 - Měnírna...'!$C$4:$J$39,'SO 223, část 41 - Měnírna...'!$C$45:$J$70,'SO 223, část 41 - Měnírna...'!$C$76:$K$185</definedName>
    <definedName name="_xlnm.Print_Area" localSheetId="33">'SO 223, část 42 - Měnírna...'!$C$4:$J$39,'SO 223, část 42 - Měnírna...'!$C$45:$J$65,'SO 223, část 42 - Měnírna...'!$C$71:$K$194</definedName>
    <definedName name="_xlnm.Print_Area" localSheetId="34">'SO 223, část 47 - Měnírna...'!$C$4:$J$39,'SO 223, část 47 - Měnírna...'!$C$45:$J$62,'SO 223, část 47 - Měnírna...'!$C$68:$K$93</definedName>
    <definedName name="_xlnm.Print_Area" localSheetId="35">'SO 224 - Měnírna Slatina,...'!$C$4:$J$39,'SO 224 - Měnírna Slatina,...'!$C$45:$J$64,'SO 224 - Měnírna Slatina,...'!$C$70:$K$121</definedName>
    <definedName name="_xlnm.Print_Area" localSheetId="36">'SO 301 - Černovické teras...'!$C$4:$J$39,'SO 301 - Černovické teras...'!$C$45:$J$66,'SO 301 - Černovické teras...'!$C$72:$K$166</definedName>
    <definedName name="_xlnm.Print_Area" localSheetId="37">'SO 302 - Slatina, trakční...'!$C$4:$J$39,'SO 302 - Slatina, trakční...'!$C$45:$J$66,'SO 302 - Slatina, trakční...'!$C$72:$K$158</definedName>
    <definedName name="_xlnm.Print_Area" localSheetId="38">'SO 303 - Černovické teras...'!$C$4:$J$39,'SO 303 - Černovické teras...'!$C$45:$J$72,'SO 303 - Černovické teras...'!$C$78:$K$259</definedName>
    <definedName name="_xlnm.Print_Area" localSheetId="39">'SO 304 - Slatina, kabelov...'!$C$4:$J$39,'SO 304 - Slatina, kabelov...'!$C$45:$J$72,'SO 304 - Slatina, kabelov...'!$C$78:$K$221</definedName>
    <definedName name="_xlnm.Print_Area" localSheetId="40">'SO 305 - Černovické teras...'!$C$4:$J$39,'SO 305 - Černovické teras...'!$C$45:$J$74,'SO 305 - Černovické teras...'!$C$80:$K$195</definedName>
    <definedName name="_xlnm.Print_Area" localSheetId="41">'SO 306 - Slatina, napájec...'!$C$4:$J$39,'SO 306 - Slatina, napájec...'!$C$45:$J$69,'SO 306 - Slatina, napájec...'!$C$75:$K$154</definedName>
    <definedName name="_xlnm.Print_Area" localSheetId="42">'SO 307 - Měnírna Slatina,...'!$C$4:$J$39,'SO 307 - Měnírna Slatina,...'!$C$45:$J$69,'SO 307 - Měnírna Slatina,...'!$C$75:$K$135</definedName>
    <definedName name="_xlnm.Print_Area" localSheetId="43">'SO 801 - Černovické teras...'!$C$4:$J$39,'SO 801 - Černovické teras...'!$C$45:$J$62,'SO 801 - Černovické teras...'!$C$68:$K$93</definedName>
    <definedName name="_xlnm.Print_Area" localSheetId="44">'SO 802 - Slatina, přechod...'!$C$4:$J$39,'SO 802 - Slatina, přechod...'!$C$45:$J$62,'SO 802 - Slatina, přechod...'!$C$68:$K$101</definedName>
    <definedName name="_xlnm.Print_Area" localSheetId="45">'SO 803 - Černovické teras...'!$C$4:$J$39,'SO 803 - Černovické teras...'!$C$45:$J$63,'SO 803 - Černovické teras...'!$C$69:$K$202</definedName>
    <definedName name="_xlnm.Print_Area" localSheetId="46">'SO 804 - Slatina, vegetač...'!$C$4:$J$39,'SO 804 - Slatina, vegetač...'!$C$45:$J$63,'SO 804 - Slatina, vegetač...'!$C$69:$K$226</definedName>
    <definedName name="_xlnm.Print_Area" localSheetId="47">'SO 901 - Demolice objektu...'!$C$4:$J$39,'SO 901 - Demolice objektu...'!$C$45:$J$68,'SO 901 - Demolice objektu...'!$C$74:$K$155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4" i="19" l="1"/>
  <c r="J37" i="48"/>
  <c r="J36" i="48"/>
  <c r="AY102" i="1"/>
  <c r="J35" i="48"/>
  <c r="AX102" i="1" s="1"/>
  <c r="BI154" i="48"/>
  <c r="BH154" i="48"/>
  <c r="BG154" i="48"/>
  <c r="BF154" i="48"/>
  <c r="T154" i="48"/>
  <c r="R154" i="48"/>
  <c r="P154" i="48"/>
  <c r="BI152" i="48"/>
  <c r="BH152" i="48"/>
  <c r="BG152" i="48"/>
  <c r="BF152" i="48"/>
  <c r="T152" i="48"/>
  <c r="R152" i="48"/>
  <c r="P152" i="48"/>
  <c r="BI150" i="48"/>
  <c r="BH150" i="48"/>
  <c r="BG150" i="48"/>
  <c r="BF150" i="48"/>
  <c r="T150" i="48"/>
  <c r="R150" i="48"/>
  <c r="P150" i="48"/>
  <c r="BI148" i="48"/>
  <c r="BH148" i="48"/>
  <c r="BG148" i="48"/>
  <c r="BF148" i="48"/>
  <c r="T148" i="48"/>
  <c r="R148" i="48"/>
  <c r="P148" i="48"/>
  <c r="BI146" i="48"/>
  <c r="BH146" i="48"/>
  <c r="BG146" i="48"/>
  <c r="BF146" i="48"/>
  <c r="T146" i="48"/>
  <c r="R146" i="48"/>
  <c r="P146" i="48"/>
  <c r="BI144" i="48"/>
  <c r="BH144" i="48"/>
  <c r="BG144" i="48"/>
  <c r="BF144" i="48"/>
  <c r="T144" i="48"/>
  <c r="R144" i="48"/>
  <c r="P144" i="48"/>
  <c r="BI141" i="48"/>
  <c r="BH141" i="48"/>
  <c r="BG141" i="48"/>
  <c r="BF141" i="48"/>
  <c r="T141" i="48"/>
  <c r="R141" i="48"/>
  <c r="P141" i="48"/>
  <c r="BI139" i="48"/>
  <c r="BH139" i="48"/>
  <c r="BG139" i="48"/>
  <c r="BF139" i="48"/>
  <c r="T139" i="48"/>
  <c r="R139" i="48"/>
  <c r="P139" i="48"/>
  <c r="BI135" i="48"/>
  <c r="BH135" i="48"/>
  <c r="BG135" i="48"/>
  <c r="BF135" i="48"/>
  <c r="T135" i="48"/>
  <c r="T134" i="48"/>
  <c r="R135" i="48"/>
  <c r="R134" i="48" s="1"/>
  <c r="P135" i="48"/>
  <c r="P134" i="48" s="1"/>
  <c r="BI133" i="48"/>
  <c r="BH133" i="48"/>
  <c r="BG133" i="48"/>
  <c r="BF133" i="48"/>
  <c r="T133" i="48"/>
  <c r="R133" i="48"/>
  <c r="P133" i="48"/>
  <c r="BI132" i="48"/>
  <c r="BH132" i="48"/>
  <c r="BG132" i="48"/>
  <c r="BF132" i="48"/>
  <c r="T132" i="48"/>
  <c r="R132" i="48"/>
  <c r="P132" i="48"/>
  <c r="BI130" i="48"/>
  <c r="BH130" i="48"/>
  <c r="BG130" i="48"/>
  <c r="BF130" i="48"/>
  <c r="T130" i="48"/>
  <c r="R130" i="48"/>
  <c r="P130" i="48"/>
  <c r="BI128" i="48"/>
  <c r="BH128" i="48"/>
  <c r="BG128" i="48"/>
  <c r="BF128" i="48"/>
  <c r="T128" i="48"/>
  <c r="R128" i="48"/>
  <c r="P128" i="48"/>
  <c r="BI126" i="48"/>
  <c r="BH126" i="48"/>
  <c r="BG126" i="48"/>
  <c r="BF126" i="48"/>
  <c r="T126" i="48"/>
  <c r="R126" i="48"/>
  <c r="P126" i="48"/>
  <c r="BI124" i="48"/>
  <c r="BH124" i="48"/>
  <c r="BG124" i="48"/>
  <c r="BF124" i="48"/>
  <c r="T124" i="48"/>
  <c r="R124" i="48"/>
  <c r="P124" i="48"/>
  <c r="BI122" i="48"/>
  <c r="BH122" i="48"/>
  <c r="BG122" i="48"/>
  <c r="BF122" i="48"/>
  <c r="T122" i="48"/>
  <c r="R122" i="48"/>
  <c r="P122" i="48"/>
  <c r="BI120" i="48"/>
  <c r="BH120" i="48"/>
  <c r="BG120" i="48"/>
  <c r="BF120" i="48"/>
  <c r="T120" i="48"/>
  <c r="R120" i="48"/>
  <c r="P120" i="48"/>
  <c r="BI118" i="48"/>
  <c r="BH118" i="48"/>
  <c r="BG118" i="48"/>
  <c r="BF118" i="48"/>
  <c r="T118" i="48"/>
  <c r="R118" i="48"/>
  <c r="P118" i="48"/>
  <c r="BI116" i="48"/>
  <c r="BH116" i="48"/>
  <c r="BG116" i="48"/>
  <c r="BF116" i="48"/>
  <c r="T116" i="48"/>
  <c r="R116" i="48"/>
  <c r="P116" i="48"/>
  <c r="BI113" i="48"/>
  <c r="BH113" i="48"/>
  <c r="BG113" i="48"/>
  <c r="BF113" i="48"/>
  <c r="T113" i="48"/>
  <c r="R113" i="48"/>
  <c r="P113" i="48"/>
  <c r="BI111" i="48"/>
  <c r="BH111" i="48"/>
  <c r="BG111" i="48"/>
  <c r="BF111" i="48"/>
  <c r="T111" i="48"/>
  <c r="R111" i="48"/>
  <c r="P111" i="48"/>
  <c r="BI109" i="48"/>
  <c r="BH109" i="48"/>
  <c r="BG109" i="48"/>
  <c r="BF109" i="48"/>
  <c r="T109" i="48"/>
  <c r="R109" i="48"/>
  <c r="P109" i="48"/>
  <c r="BI107" i="48"/>
  <c r="BH107" i="48"/>
  <c r="BG107" i="48"/>
  <c r="BF107" i="48"/>
  <c r="T107" i="48"/>
  <c r="R107" i="48"/>
  <c r="P107" i="48"/>
  <c r="BI105" i="48"/>
  <c r="BH105" i="48"/>
  <c r="BG105" i="48"/>
  <c r="BF105" i="48"/>
  <c r="T105" i="48"/>
  <c r="R105" i="48"/>
  <c r="P105" i="48"/>
  <c r="BI103" i="48"/>
  <c r="BH103" i="48"/>
  <c r="BG103" i="48"/>
  <c r="BF103" i="48"/>
  <c r="T103" i="48"/>
  <c r="R103" i="48"/>
  <c r="P103" i="48"/>
  <c r="BI100" i="48"/>
  <c r="BH100" i="48"/>
  <c r="BG100" i="48"/>
  <c r="BF100" i="48"/>
  <c r="T100" i="48"/>
  <c r="R100" i="48"/>
  <c r="P100" i="48"/>
  <c r="BI98" i="48"/>
  <c r="BH98" i="48"/>
  <c r="BG98" i="48"/>
  <c r="BF98" i="48"/>
  <c r="T98" i="48"/>
  <c r="R98" i="48"/>
  <c r="P98" i="48"/>
  <c r="BI96" i="48"/>
  <c r="BH96" i="48"/>
  <c r="BG96" i="48"/>
  <c r="BF96" i="48"/>
  <c r="T96" i="48"/>
  <c r="R96" i="48"/>
  <c r="P96" i="48"/>
  <c r="BI94" i="48"/>
  <c r="BH94" i="48"/>
  <c r="BG94" i="48"/>
  <c r="BF94" i="48"/>
  <c r="T94" i="48"/>
  <c r="R94" i="48"/>
  <c r="P94" i="48"/>
  <c r="BI92" i="48"/>
  <c r="BH92" i="48"/>
  <c r="BG92" i="48"/>
  <c r="BF92" i="48"/>
  <c r="T92" i="48"/>
  <c r="R92" i="48"/>
  <c r="P92" i="48"/>
  <c r="BI90" i="48"/>
  <c r="BH90" i="48"/>
  <c r="BG90" i="48"/>
  <c r="BF90" i="48"/>
  <c r="T90" i="48"/>
  <c r="R90" i="48"/>
  <c r="P90" i="48"/>
  <c r="J83" i="48"/>
  <c r="F83" i="48"/>
  <c r="F81" i="48"/>
  <c r="E79" i="48"/>
  <c r="J54" i="48"/>
  <c r="F54" i="48"/>
  <c r="F52" i="48"/>
  <c r="E50" i="48"/>
  <c r="J24" i="48"/>
  <c r="E24" i="48"/>
  <c r="J84" i="48"/>
  <c r="J23" i="48"/>
  <c r="J18" i="48"/>
  <c r="E18" i="48"/>
  <c r="F84" i="48" s="1"/>
  <c r="J17" i="48"/>
  <c r="J12" i="48"/>
  <c r="J81" i="48" s="1"/>
  <c r="E7" i="48"/>
  <c r="E77" i="48" s="1"/>
  <c r="J37" i="47"/>
  <c r="J36" i="47"/>
  <c r="AY101" i="1" s="1"/>
  <c r="J35" i="47"/>
  <c r="AX101" i="1" s="1"/>
  <c r="BI225" i="47"/>
  <c r="BH225" i="47"/>
  <c r="BG225" i="47"/>
  <c r="BF225" i="47"/>
  <c r="T225" i="47"/>
  <c r="T224" i="47" s="1"/>
  <c r="R225" i="47"/>
  <c r="R224" i="47" s="1"/>
  <c r="P225" i="47"/>
  <c r="P224" i="47"/>
  <c r="BI223" i="47"/>
  <c r="BH223" i="47"/>
  <c r="BG223" i="47"/>
  <c r="BF223" i="47"/>
  <c r="T223" i="47"/>
  <c r="R223" i="47"/>
  <c r="P223" i="47"/>
  <c r="BI220" i="47"/>
  <c r="BH220" i="47"/>
  <c r="BG220" i="47"/>
  <c r="BF220" i="47"/>
  <c r="T220" i="47"/>
  <c r="R220" i="47"/>
  <c r="P220" i="47"/>
  <c r="BI218" i="47"/>
  <c r="BH218" i="47"/>
  <c r="BG218" i="47"/>
  <c r="BF218" i="47"/>
  <c r="T218" i="47"/>
  <c r="R218" i="47"/>
  <c r="P218" i="47"/>
  <c r="BI216" i="47"/>
  <c r="BH216" i="47"/>
  <c r="BG216" i="47"/>
  <c r="BF216" i="47"/>
  <c r="T216" i="47"/>
  <c r="R216" i="47"/>
  <c r="P216" i="47"/>
  <c r="BI214" i="47"/>
  <c r="BH214" i="47"/>
  <c r="BG214" i="47"/>
  <c r="BF214" i="47"/>
  <c r="T214" i="47"/>
  <c r="R214" i="47"/>
  <c r="P214" i="47"/>
  <c r="BI211" i="47"/>
  <c r="BH211" i="47"/>
  <c r="BG211" i="47"/>
  <c r="BF211" i="47"/>
  <c r="T211" i="47"/>
  <c r="R211" i="47"/>
  <c r="P211" i="47"/>
  <c r="BI209" i="47"/>
  <c r="BH209" i="47"/>
  <c r="BG209" i="47"/>
  <c r="BF209" i="47"/>
  <c r="T209" i="47"/>
  <c r="R209" i="47"/>
  <c r="P209" i="47"/>
  <c r="BI208" i="47"/>
  <c r="BH208" i="47"/>
  <c r="BG208" i="47"/>
  <c r="BF208" i="47"/>
  <c r="T208" i="47"/>
  <c r="R208" i="47"/>
  <c r="P208" i="47"/>
  <c r="BI205" i="47"/>
  <c r="BH205" i="47"/>
  <c r="BG205" i="47"/>
  <c r="BF205" i="47"/>
  <c r="T205" i="47"/>
  <c r="R205" i="47"/>
  <c r="P205" i="47"/>
  <c r="BI203" i="47"/>
  <c r="BH203" i="47"/>
  <c r="BG203" i="47"/>
  <c r="BF203" i="47"/>
  <c r="T203" i="47"/>
  <c r="R203" i="47"/>
  <c r="P203" i="47"/>
  <c r="BI200" i="47"/>
  <c r="BH200" i="47"/>
  <c r="BG200" i="47"/>
  <c r="BF200" i="47"/>
  <c r="T200" i="47"/>
  <c r="R200" i="47"/>
  <c r="P200" i="47"/>
  <c r="BI197" i="47"/>
  <c r="BH197" i="47"/>
  <c r="BG197" i="47"/>
  <c r="BF197" i="47"/>
  <c r="T197" i="47"/>
  <c r="R197" i="47"/>
  <c r="P197" i="47"/>
  <c r="BI194" i="47"/>
  <c r="BH194" i="47"/>
  <c r="BG194" i="47"/>
  <c r="BF194" i="47"/>
  <c r="T194" i="47"/>
  <c r="R194" i="47"/>
  <c r="P194" i="47"/>
  <c r="BI192" i="47"/>
  <c r="BH192" i="47"/>
  <c r="BG192" i="47"/>
  <c r="BF192" i="47"/>
  <c r="T192" i="47"/>
  <c r="R192" i="47"/>
  <c r="P192" i="47"/>
  <c r="BI190" i="47"/>
  <c r="BH190" i="47"/>
  <c r="BG190" i="47"/>
  <c r="BF190" i="47"/>
  <c r="T190" i="47"/>
  <c r="R190" i="47"/>
  <c r="P190" i="47"/>
  <c r="BI187" i="47"/>
  <c r="BH187" i="47"/>
  <c r="BG187" i="47"/>
  <c r="BF187" i="47"/>
  <c r="T187" i="47"/>
  <c r="R187" i="47"/>
  <c r="P187" i="47"/>
  <c r="BI186" i="47"/>
  <c r="BH186" i="47"/>
  <c r="BG186" i="47"/>
  <c r="BF186" i="47"/>
  <c r="T186" i="47"/>
  <c r="R186" i="47"/>
  <c r="P186" i="47"/>
  <c r="BI183" i="47"/>
  <c r="BH183" i="47"/>
  <c r="BG183" i="47"/>
  <c r="BF183" i="47"/>
  <c r="T183" i="47"/>
  <c r="R183" i="47"/>
  <c r="P183" i="47"/>
  <c r="BI182" i="47"/>
  <c r="BH182" i="47"/>
  <c r="BG182" i="47"/>
  <c r="BF182" i="47"/>
  <c r="T182" i="47"/>
  <c r="R182" i="47"/>
  <c r="P182" i="47"/>
  <c r="BI180" i="47"/>
  <c r="BH180" i="47"/>
  <c r="BG180" i="47"/>
  <c r="BF180" i="47"/>
  <c r="T180" i="47"/>
  <c r="R180" i="47"/>
  <c r="P180" i="47"/>
  <c r="BI179" i="47"/>
  <c r="BH179" i="47"/>
  <c r="BG179" i="47"/>
  <c r="BF179" i="47"/>
  <c r="T179" i="47"/>
  <c r="R179" i="47"/>
  <c r="P179" i="47"/>
  <c r="BI178" i="47"/>
  <c r="BH178" i="47"/>
  <c r="BG178" i="47"/>
  <c r="BF178" i="47"/>
  <c r="T178" i="47"/>
  <c r="R178" i="47"/>
  <c r="P178" i="47"/>
  <c r="BI177" i="47"/>
  <c r="BH177" i="47"/>
  <c r="BG177" i="47"/>
  <c r="BF177" i="47"/>
  <c r="T177" i="47"/>
  <c r="R177" i="47"/>
  <c r="P177" i="47"/>
  <c r="BI176" i="47"/>
  <c r="BH176" i="47"/>
  <c r="BG176" i="47"/>
  <c r="BF176" i="47"/>
  <c r="T176" i="47"/>
  <c r="R176" i="47"/>
  <c r="P176" i="47"/>
  <c r="BI175" i="47"/>
  <c r="BH175" i="47"/>
  <c r="BG175" i="47"/>
  <c r="BF175" i="47"/>
  <c r="T175" i="47"/>
  <c r="R175" i="47"/>
  <c r="P175" i="47"/>
  <c r="BI174" i="47"/>
  <c r="BH174" i="47"/>
  <c r="BG174" i="47"/>
  <c r="BF174" i="47"/>
  <c r="T174" i="47"/>
  <c r="R174" i="47"/>
  <c r="P174" i="47"/>
  <c r="BI173" i="47"/>
  <c r="BH173" i="47"/>
  <c r="BG173" i="47"/>
  <c r="BF173" i="47"/>
  <c r="T173" i="47"/>
  <c r="R173" i="47"/>
  <c r="P173" i="47"/>
  <c r="BI172" i="47"/>
  <c r="BH172" i="47"/>
  <c r="BG172" i="47"/>
  <c r="BF172" i="47"/>
  <c r="T172" i="47"/>
  <c r="R172" i="47"/>
  <c r="P172" i="47"/>
  <c r="BI169" i="47"/>
  <c r="BH169" i="47"/>
  <c r="BG169" i="47"/>
  <c r="BF169" i="47"/>
  <c r="T169" i="47"/>
  <c r="R169" i="47"/>
  <c r="P169" i="47"/>
  <c r="BI168" i="47"/>
  <c r="BH168" i="47"/>
  <c r="BG168" i="47"/>
  <c r="BF168" i="47"/>
  <c r="T168" i="47"/>
  <c r="R168" i="47"/>
  <c r="P168" i="47"/>
  <c r="BI165" i="47"/>
  <c r="BH165" i="47"/>
  <c r="BG165" i="47"/>
  <c r="BF165" i="47"/>
  <c r="T165" i="47"/>
  <c r="R165" i="47"/>
  <c r="P165" i="47"/>
  <c r="BI164" i="47"/>
  <c r="BH164" i="47"/>
  <c r="BG164" i="47"/>
  <c r="BF164" i="47"/>
  <c r="T164" i="47"/>
  <c r="R164" i="47"/>
  <c r="P164" i="47"/>
  <c r="BI161" i="47"/>
  <c r="BH161" i="47"/>
  <c r="BG161" i="47"/>
  <c r="BF161" i="47"/>
  <c r="T161" i="47"/>
  <c r="R161" i="47"/>
  <c r="P161" i="47"/>
  <c r="BI158" i="47"/>
  <c r="BH158" i="47"/>
  <c r="BG158" i="47"/>
  <c r="BF158" i="47"/>
  <c r="T158" i="47"/>
  <c r="R158" i="47"/>
  <c r="P158" i="47"/>
  <c r="BI157" i="47"/>
  <c r="BH157" i="47"/>
  <c r="BG157" i="47"/>
  <c r="BF157" i="47"/>
  <c r="T157" i="47"/>
  <c r="R157" i="47"/>
  <c r="P157" i="47"/>
  <c r="BI155" i="47"/>
  <c r="BH155" i="47"/>
  <c r="BG155" i="47"/>
  <c r="BF155" i="47"/>
  <c r="T155" i="47"/>
  <c r="R155" i="47"/>
  <c r="P155" i="47"/>
  <c r="BI153" i="47"/>
  <c r="BH153" i="47"/>
  <c r="BG153" i="47"/>
  <c r="BF153" i="47"/>
  <c r="T153" i="47"/>
  <c r="R153" i="47"/>
  <c r="P153" i="47"/>
  <c r="BI151" i="47"/>
  <c r="BH151" i="47"/>
  <c r="BG151" i="47"/>
  <c r="BF151" i="47"/>
  <c r="T151" i="47"/>
  <c r="R151" i="47"/>
  <c r="P151" i="47"/>
  <c r="BI149" i="47"/>
  <c r="BH149" i="47"/>
  <c r="BG149" i="47"/>
  <c r="BF149" i="47"/>
  <c r="T149" i="47"/>
  <c r="R149" i="47"/>
  <c r="P149" i="47"/>
  <c r="BI147" i="47"/>
  <c r="BH147" i="47"/>
  <c r="BG147" i="47"/>
  <c r="BF147" i="47"/>
  <c r="T147" i="47"/>
  <c r="R147" i="47"/>
  <c r="P147" i="47"/>
  <c r="BI145" i="47"/>
  <c r="BH145" i="47"/>
  <c r="BG145" i="47"/>
  <c r="BF145" i="47"/>
  <c r="T145" i="47"/>
  <c r="R145" i="47"/>
  <c r="P145" i="47"/>
  <c r="BI143" i="47"/>
  <c r="BH143" i="47"/>
  <c r="BG143" i="47"/>
  <c r="BF143" i="47"/>
  <c r="T143" i="47"/>
  <c r="R143" i="47"/>
  <c r="P143" i="47"/>
  <c r="BI141" i="47"/>
  <c r="BH141" i="47"/>
  <c r="BG141" i="47"/>
  <c r="BF141" i="47"/>
  <c r="T141" i="47"/>
  <c r="R141" i="47"/>
  <c r="P141" i="47"/>
  <c r="BI139" i="47"/>
  <c r="BH139" i="47"/>
  <c r="BG139" i="47"/>
  <c r="BF139" i="47"/>
  <c r="T139" i="47"/>
  <c r="R139" i="47"/>
  <c r="P139" i="47"/>
  <c r="BI137" i="47"/>
  <c r="BH137" i="47"/>
  <c r="BG137" i="47"/>
  <c r="BF137" i="47"/>
  <c r="T137" i="47"/>
  <c r="R137" i="47"/>
  <c r="P137" i="47"/>
  <c r="BI135" i="47"/>
  <c r="BH135" i="47"/>
  <c r="BG135" i="47"/>
  <c r="BF135" i="47"/>
  <c r="T135" i="47"/>
  <c r="R135" i="47"/>
  <c r="P135" i="47"/>
  <c r="BI134" i="47"/>
  <c r="BH134" i="47"/>
  <c r="BG134" i="47"/>
  <c r="BF134" i="47"/>
  <c r="T134" i="47"/>
  <c r="R134" i="47"/>
  <c r="P134" i="47"/>
  <c r="BI133" i="47"/>
  <c r="BH133" i="47"/>
  <c r="BG133" i="47"/>
  <c r="BF133" i="47"/>
  <c r="T133" i="47"/>
  <c r="R133" i="47"/>
  <c r="P133" i="47"/>
  <c r="BI131" i="47"/>
  <c r="BH131" i="47"/>
  <c r="BG131" i="47"/>
  <c r="BF131" i="47"/>
  <c r="T131" i="47"/>
  <c r="R131" i="47"/>
  <c r="P131" i="47"/>
  <c r="BI129" i="47"/>
  <c r="BH129" i="47"/>
  <c r="BG129" i="47"/>
  <c r="BF129" i="47"/>
  <c r="T129" i="47"/>
  <c r="R129" i="47"/>
  <c r="P129" i="47"/>
  <c r="BI127" i="47"/>
  <c r="BH127" i="47"/>
  <c r="BG127" i="47"/>
  <c r="BF127" i="47"/>
  <c r="T127" i="47"/>
  <c r="R127" i="47"/>
  <c r="P127" i="47"/>
  <c r="BI125" i="47"/>
  <c r="BH125" i="47"/>
  <c r="BG125" i="47"/>
  <c r="BF125" i="47"/>
  <c r="T125" i="47"/>
  <c r="R125" i="47"/>
  <c r="P125" i="47"/>
  <c r="BI123" i="47"/>
  <c r="BH123" i="47"/>
  <c r="BG123" i="47"/>
  <c r="BF123" i="47"/>
  <c r="T123" i="47"/>
  <c r="R123" i="47"/>
  <c r="P123" i="47"/>
  <c r="BI121" i="47"/>
  <c r="BH121" i="47"/>
  <c r="BG121" i="47"/>
  <c r="BF121" i="47"/>
  <c r="T121" i="47"/>
  <c r="R121" i="47"/>
  <c r="P121" i="47"/>
  <c r="BI119" i="47"/>
  <c r="BH119" i="47"/>
  <c r="BG119" i="47"/>
  <c r="BF119" i="47"/>
  <c r="T119" i="47"/>
  <c r="R119" i="47"/>
  <c r="P119" i="47"/>
  <c r="BI117" i="47"/>
  <c r="BH117" i="47"/>
  <c r="BG117" i="47"/>
  <c r="BF117" i="47"/>
  <c r="T117" i="47"/>
  <c r="R117" i="47"/>
  <c r="P117" i="47"/>
  <c r="BI115" i="47"/>
  <c r="BH115" i="47"/>
  <c r="BG115" i="47"/>
  <c r="BF115" i="47"/>
  <c r="T115" i="47"/>
  <c r="R115" i="47"/>
  <c r="P115" i="47"/>
  <c r="BI113" i="47"/>
  <c r="BH113" i="47"/>
  <c r="BG113" i="47"/>
  <c r="BF113" i="47"/>
  <c r="T113" i="47"/>
  <c r="R113" i="47"/>
  <c r="P113" i="47"/>
  <c r="BI111" i="47"/>
  <c r="BH111" i="47"/>
  <c r="BG111" i="47"/>
  <c r="BF111" i="47"/>
  <c r="T111" i="47"/>
  <c r="R111" i="47"/>
  <c r="P111" i="47"/>
  <c r="BI109" i="47"/>
  <c r="BH109" i="47"/>
  <c r="BG109" i="47"/>
  <c r="BF109" i="47"/>
  <c r="T109" i="47"/>
  <c r="R109" i="47"/>
  <c r="P109" i="47"/>
  <c r="BI107" i="47"/>
  <c r="BH107" i="47"/>
  <c r="BG107" i="47"/>
  <c r="BF107" i="47"/>
  <c r="T107" i="47"/>
  <c r="R107" i="47"/>
  <c r="P107" i="47"/>
  <c r="BI105" i="47"/>
  <c r="BH105" i="47"/>
  <c r="BG105" i="47"/>
  <c r="BF105" i="47"/>
  <c r="T105" i="47"/>
  <c r="R105" i="47"/>
  <c r="P105" i="47"/>
  <c r="BI103" i="47"/>
  <c r="BH103" i="47"/>
  <c r="BG103" i="47"/>
  <c r="BF103" i="47"/>
  <c r="T103" i="47"/>
  <c r="R103" i="47"/>
  <c r="P103" i="47"/>
  <c r="BI101" i="47"/>
  <c r="BH101" i="47"/>
  <c r="BG101" i="47"/>
  <c r="BF101" i="47"/>
  <c r="T101" i="47"/>
  <c r="R101" i="47"/>
  <c r="P101" i="47"/>
  <c r="BI99" i="47"/>
  <c r="BH99" i="47"/>
  <c r="BG99" i="47"/>
  <c r="BF99" i="47"/>
  <c r="T99" i="47"/>
  <c r="R99" i="47"/>
  <c r="P99" i="47"/>
  <c r="BI97" i="47"/>
  <c r="BH97" i="47"/>
  <c r="BG97" i="47"/>
  <c r="BF97" i="47"/>
  <c r="T97" i="47"/>
  <c r="R97" i="47"/>
  <c r="P97" i="47"/>
  <c r="BI95" i="47"/>
  <c r="BH95" i="47"/>
  <c r="BG95" i="47"/>
  <c r="BF95" i="47"/>
  <c r="T95" i="47"/>
  <c r="R95" i="47"/>
  <c r="P95" i="47"/>
  <c r="BI93" i="47"/>
  <c r="BH93" i="47"/>
  <c r="BG93" i="47"/>
  <c r="BF93" i="47"/>
  <c r="T93" i="47"/>
  <c r="R93" i="47"/>
  <c r="P93" i="47"/>
  <c r="BI91" i="47"/>
  <c r="BH91" i="47"/>
  <c r="BG91" i="47"/>
  <c r="BF91" i="47"/>
  <c r="T91" i="47"/>
  <c r="R91" i="47"/>
  <c r="P91" i="47"/>
  <c r="BI89" i="47"/>
  <c r="BH89" i="47"/>
  <c r="BG89" i="47"/>
  <c r="BF89" i="47"/>
  <c r="T89" i="47"/>
  <c r="R89" i="47"/>
  <c r="P89" i="47"/>
  <c r="BI87" i="47"/>
  <c r="BH87" i="47"/>
  <c r="BG87" i="47"/>
  <c r="BF87" i="47"/>
  <c r="T87" i="47"/>
  <c r="R87" i="47"/>
  <c r="P87" i="47"/>
  <c r="BI85" i="47"/>
  <c r="BH85" i="47"/>
  <c r="BG85" i="47"/>
  <c r="BF85" i="47"/>
  <c r="T85" i="47"/>
  <c r="R85" i="47"/>
  <c r="P85" i="47"/>
  <c r="J78" i="47"/>
  <c r="F78" i="47"/>
  <c r="F76" i="47"/>
  <c r="E74" i="47"/>
  <c r="J54" i="47"/>
  <c r="F54" i="47"/>
  <c r="F52" i="47"/>
  <c r="E50" i="47"/>
  <c r="J24" i="47"/>
  <c r="E24" i="47"/>
  <c r="J55" i="47" s="1"/>
  <c r="J23" i="47"/>
  <c r="J18" i="47"/>
  <c r="E18" i="47"/>
  <c r="F55" i="47"/>
  <c r="J17" i="47"/>
  <c r="J12" i="47"/>
  <c r="J76" i="47" s="1"/>
  <c r="E7" i="47"/>
  <c r="E72" i="47" s="1"/>
  <c r="J37" i="46"/>
  <c r="J36" i="46"/>
  <c r="AY100" i="1" s="1"/>
  <c r="J35" i="46"/>
  <c r="AX100" i="1" s="1"/>
  <c r="BI201" i="46"/>
  <c r="BH201" i="46"/>
  <c r="BG201" i="46"/>
  <c r="BF201" i="46"/>
  <c r="T201" i="46"/>
  <c r="T200" i="46"/>
  <c r="R201" i="46"/>
  <c r="R200" i="46" s="1"/>
  <c r="P201" i="46"/>
  <c r="P200" i="46" s="1"/>
  <c r="BI198" i="46"/>
  <c r="BH198" i="46"/>
  <c r="BG198" i="46"/>
  <c r="BF198" i="46"/>
  <c r="T198" i="46"/>
  <c r="R198" i="46"/>
  <c r="P198" i="46"/>
  <c r="BI196" i="46"/>
  <c r="BH196" i="46"/>
  <c r="BG196" i="46"/>
  <c r="BF196" i="46"/>
  <c r="T196" i="46"/>
  <c r="R196" i="46"/>
  <c r="P196" i="46"/>
  <c r="BI195" i="46"/>
  <c r="BH195" i="46"/>
  <c r="BG195" i="46"/>
  <c r="BF195" i="46"/>
  <c r="T195" i="46"/>
  <c r="R195" i="46"/>
  <c r="P195" i="46"/>
  <c r="BI192" i="46"/>
  <c r="BH192" i="46"/>
  <c r="BG192" i="46"/>
  <c r="BF192" i="46"/>
  <c r="T192" i="46"/>
  <c r="R192" i="46"/>
  <c r="P192" i="46"/>
  <c r="BI190" i="46"/>
  <c r="BH190" i="46"/>
  <c r="BG190" i="46"/>
  <c r="BF190" i="46"/>
  <c r="T190" i="46"/>
  <c r="R190" i="46"/>
  <c r="P190" i="46"/>
  <c r="BI187" i="46"/>
  <c r="BH187" i="46"/>
  <c r="BG187" i="46"/>
  <c r="BF187" i="46"/>
  <c r="T187" i="46"/>
  <c r="R187" i="46"/>
  <c r="P187" i="46"/>
  <c r="BI185" i="46"/>
  <c r="BH185" i="46"/>
  <c r="BG185" i="46"/>
  <c r="BF185" i="46"/>
  <c r="T185" i="46"/>
  <c r="R185" i="46"/>
  <c r="P185" i="46"/>
  <c r="BI184" i="46"/>
  <c r="BH184" i="46"/>
  <c r="BG184" i="46"/>
  <c r="BF184" i="46"/>
  <c r="T184" i="46"/>
  <c r="R184" i="46"/>
  <c r="P184" i="46"/>
  <c r="BI181" i="46"/>
  <c r="BH181" i="46"/>
  <c r="BG181" i="46"/>
  <c r="BF181" i="46"/>
  <c r="T181" i="46"/>
  <c r="R181" i="46"/>
  <c r="P181" i="46"/>
  <c r="BI179" i="46"/>
  <c r="BH179" i="46"/>
  <c r="BG179" i="46"/>
  <c r="BF179" i="46"/>
  <c r="T179" i="46"/>
  <c r="R179" i="46"/>
  <c r="P179" i="46"/>
  <c r="BI176" i="46"/>
  <c r="BH176" i="46"/>
  <c r="BG176" i="46"/>
  <c r="BF176" i="46"/>
  <c r="T176" i="46"/>
  <c r="R176" i="46"/>
  <c r="P176" i="46"/>
  <c r="BI173" i="46"/>
  <c r="BH173" i="46"/>
  <c r="BG173" i="46"/>
  <c r="BF173" i="46"/>
  <c r="T173" i="46"/>
  <c r="R173" i="46"/>
  <c r="P173" i="46"/>
  <c r="BI170" i="46"/>
  <c r="BH170" i="46"/>
  <c r="BG170" i="46"/>
  <c r="BF170" i="46"/>
  <c r="T170" i="46"/>
  <c r="R170" i="46"/>
  <c r="P170" i="46"/>
  <c r="BI168" i="46"/>
  <c r="BH168" i="46"/>
  <c r="BG168" i="46"/>
  <c r="BF168" i="46"/>
  <c r="T168" i="46"/>
  <c r="R168" i="46"/>
  <c r="P168" i="46"/>
  <c r="BI166" i="46"/>
  <c r="BH166" i="46"/>
  <c r="BG166" i="46"/>
  <c r="BF166" i="46"/>
  <c r="T166" i="46"/>
  <c r="R166" i="46"/>
  <c r="P166" i="46"/>
  <c r="BI164" i="46"/>
  <c r="BH164" i="46"/>
  <c r="BG164" i="46"/>
  <c r="BF164" i="46"/>
  <c r="T164" i="46"/>
  <c r="R164" i="46"/>
  <c r="P164" i="46"/>
  <c r="BI162" i="46"/>
  <c r="BH162" i="46"/>
  <c r="BG162" i="46"/>
  <c r="BF162" i="46"/>
  <c r="T162" i="46"/>
  <c r="R162" i="46"/>
  <c r="P162" i="46"/>
  <c r="BI160" i="46"/>
  <c r="BH160" i="46"/>
  <c r="BG160" i="46"/>
  <c r="BF160" i="46"/>
  <c r="T160" i="46"/>
  <c r="R160" i="46"/>
  <c r="P160" i="46"/>
  <c r="BI157" i="46"/>
  <c r="BH157" i="46"/>
  <c r="BG157" i="46"/>
  <c r="BF157" i="46"/>
  <c r="T157" i="46"/>
  <c r="R157" i="46"/>
  <c r="P157" i="46"/>
  <c r="BI155" i="46"/>
  <c r="BH155" i="46"/>
  <c r="BG155" i="46"/>
  <c r="BF155" i="46"/>
  <c r="T155" i="46"/>
  <c r="R155" i="46"/>
  <c r="P155" i="46"/>
  <c r="BI152" i="46"/>
  <c r="BH152" i="46"/>
  <c r="BG152" i="46"/>
  <c r="BF152" i="46"/>
  <c r="T152" i="46"/>
  <c r="R152" i="46"/>
  <c r="P152" i="46"/>
  <c r="BI150" i="46"/>
  <c r="BH150" i="46"/>
  <c r="BG150" i="46"/>
  <c r="BF150" i="46"/>
  <c r="T150" i="46"/>
  <c r="R150" i="46"/>
  <c r="P150" i="46"/>
  <c r="BI148" i="46"/>
  <c r="BH148" i="46"/>
  <c r="BG148" i="46"/>
  <c r="BF148" i="46"/>
  <c r="T148" i="46"/>
  <c r="R148" i="46"/>
  <c r="P148" i="46"/>
  <c r="BI146" i="46"/>
  <c r="BH146" i="46"/>
  <c r="BG146" i="46"/>
  <c r="BF146" i="46"/>
  <c r="T146" i="46"/>
  <c r="R146" i="46"/>
  <c r="P146" i="46"/>
  <c r="BI143" i="46"/>
  <c r="BH143" i="46"/>
  <c r="BG143" i="46"/>
  <c r="BF143" i="46"/>
  <c r="T143" i="46"/>
  <c r="R143" i="46"/>
  <c r="P143" i="46"/>
  <c r="BI141" i="46"/>
  <c r="BH141" i="46"/>
  <c r="BG141" i="46"/>
  <c r="BF141" i="46"/>
  <c r="T141" i="46"/>
  <c r="R141" i="46"/>
  <c r="P141" i="46"/>
  <c r="BI138" i="46"/>
  <c r="BH138" i="46"/>
  <c r="BG138" i="46"/>
  <c r="BF138" i="46"/>
  <c r="T138" i="46"/>
  <c r="R138" i="46"/>
  <c r="P138" i="46"/>
  <c r="BI136" i="46"/>
  <c r="BH136" i="46"/>
  <c r="BG136" i="46"/>
  <c r="BF136" i="46"/>
  <c r="T136" i="46"/>
  <c r="R136" i="46"/>
  <c r="P136" i="46"/>
  <c r="BI133" i="46"/>
  <c r="BH133" i="46"/>
  <c r="BG133" i="46"/>
  <c r="BF133" i="46"/>
  <c r="T133" i="46"/>
  <c r="R133" i="46"/>
  <c r="P133" i="46"/>
  <c r="BI130" i="46"/>
  <c r="BH130" i="46"/>
  <c r="BG130" i="46"/>
  <c r="BF130" i="46"/>
  <c r="T130" i="46"/>
  <c r="R130" i="46"/>
  <c r="P130" i="46"/>
  <c r="BI128" i="46"/>
  <c r="BH128" i="46"/>
  <c r="BG128" i="46"/>
  <c r="BF128" i="46"/>
  <c r="T128" i="46"/>
  <c r="R128" i="46"/>
  <c r="P128" i="46"/>
  <c r="BI126" i="46"/>
  <c r="BH126" i="46"/>
  <c r="BG126" i="46"/>
  <c r="BF126" i="46"/>
  <c r="T126" i="46"/>
  <c r="R126" i="46"/>
  <c r="P126" i="46"/>
  <c r="BI124" i="46"/>
  <c r="BH124" i="46"/>
  <c r="BG124" i="46"/>
  <c r="BF124" i="46"/>
  <c r="T124" i="46"/>
  <c r="R124" i="46"/>
  <c r="P124" i="46"/>
  <c r="BI122" i="46"/>
  <c r="BH122" i="46"/>
  <c r="BG122" i="46"/>
  <c r="BF122" i="46"/>
  <c r="T122" i="46"/>
  <c r="R122" i="46"/>
  <c r="P122" i="46"/>
  <c r="BI120" i="46"/>
  <c r="BH120" i="46"/>
  <c r="BG120" i="46"/>
  <c r="BF120" i="46"/>
  <c r="T120" i="46"/>
  <c r="R120" i="46"/>
  <c r="P120" i="46"/>
  <c r="BI118" i="46"/>
  <c r="BH118" i="46"/>
  <c r="BG118" i="46"/>
  <c r="BF118" i="46"/>
  <c r="T118" i="46"/>
  <c r="R118" i="46"/>
  <c r="P118" i="46"/>
  <c r="BI116" i="46"/>
  <c r="BH116" i="46"/>
  <c r="BG116" i="46"/>
  <c r="BF116" i="46"/>
  <c r="T116" i="46"/>
  <c r="R116" i="46"/>
  <c r="P116" i="46"/>
  <c r="BI114" i="46"/>
  <c r="BH114" i="46"/>
  <c r="BG114" i="46"/>
  <c r="BF114" i="46"/>
  <c r="T114" i="46"/>
  <c r="R114" i="46"/>
  <c r="P114" i="46"/>
  <c r="BI112" i="46"/>
  <c r="BH112" i="46"/>
  <c r="BG112" i="46"/>
  <c r="BF112" i="46"/>
  <c r="T112" i="46"/>
  <c r="R112" i="46"/>
  <c r="P112" i="46"/>
  <c r="BI110" i="46"/>
  <c r="BH110" i="46"/>
  <c r="BG110" i="46"/>
  <c r="BF110" i="46"/>
  <c r="T110" i="46"/>
  <c r="R110" i="46"/>
  <c r="P110" i="46"/>
  <c r="BI108" i="46"/>
  <c r="BH108" i="46"/>
  <c r="BG108" i="46"/>
  <c r="BF108" i="46"/>
  <c r="T108" i="46"/>
  <c r="R108" i="46"/>
  <c r="P108" i="46"/>
  <c r="BI106" i="46"/>
  <c r="BH106" i="46"/>
  <c r="BG106" i="46"/>
  <c r="BF106" i="46"/>
  <c r="T106" i="46"/>
  <c r="R106" i="46"/>
  <c r="P106" i="46"/>
  <c r="BI104" i="46"/>
  <c r="BH104" i="46"/>
  <c r="BG104" i="46"/>
  <c r="BF104" i="46"/>
  <c r="T104" i="46"/>
  <c r="R104" i="46"/>
  <c r="P104" i="46"/>
  <c r="BI102" i="46"/>
  <c r="BH102" i="46"/>
  <c r="BG102" i="46"/>
  <c r="BF102" i="46"/>
  <c r="T102" i="46"/>
  <c r="R102" i="46"/>
  <c r="P102" i="46"/>
  <c r="BI100" i="46"/>
  <c r="BH100" i="46"/>
  <c r="BG100" i="46"/>
  <c r="BF100" i="46"/>
  <c r="T100" i="46"/>
  <c r="R100" i="46"/>
  <c r="P100" i="46"/>
  <c r="BI98" i="46"/>
  <c r="BH98" i="46"/>
  <c r="BG98" i="46"/>
  <c r="BF98" i="46"/>
  <c r="T98" i="46"/>
  <c r="R98" i="46"/>
  <c r="P98" i="46"/>
  <c r="BI96" i="46"/>
  <c r="BH96" i="46"/>
  <c r="BG96" i="46"/>
  <c r="BF96" i="46"/>
  <c r="T96" i="46"/>
  <c r="R96" i="46"/>
  <c r="P96" i="46"/>
  <c r="BI94" i="46"/>
  <c r="BH94" i="46"/>
  <c r="BG94" i="46"/>
  <c r="BF94" i="46"/>
  <c r="T94" i="46"/>
  <c r="R94" i="46"/>
  <c r="P94" i="46"/>
  <c r="BI92" i="46"/>
  <c r="BH92" i="46"/>
  <c r="BG92" i="46"/>
  <c r="BF92" i="46"/>
  <c r="T92" i="46"/>
  <c r="R92" i="46"/>
  <c r="P92" i="46"/>
  <c r="BI90" i="46"/>
  <c r="BH90" i="46"/>
  <c r="BG90" i="46"/>
  <c r="BF90" i="46"/>
  <c r="T90" i="46"/>
  <c r="R90" i="46"/>
  <c r="P90" i="46"/>
  <c r="BI88" i="46"/>
  <c r="BH88" i="46"/>
  <c r="BG88" i="46"/>
  <c r="BF88" i="46"/>
  <c r="T88" i="46"/>
  <c r="R88" i="46"/>
  <c r="P88" i="46"/>
  <c r="BI85" i="46"/>
  <c r="BH85" i="46"/>
  <c r="BG85" i="46"/>
  <c r="BF85" i="46"/>
  <c r="T85" i="46"/>
  <c r="R85" i="46"/>
  <c r="P85" i="46"/>
  <c r="J78" i="46"/>
  <c r="F78" i="46"/>
  <c r="F76" i="46"/>
  <c r="E74" i="46"/>
  <c r="J54" i="46"/>
  <c r="F54" i="46"/>
  <c r="F52" i="46"/>
  <c r="E50" i="46"/>
  <c r="J24" i="46"/>
  <c r="E24" i="46"/>
  <c r="J79" i="46" s="1"/>
  <c r="J23" i="46"/>
  <c r="J18" i="46"/>
  <c r="E18" i="46"/>
  <c r="F55" i="46" s="1"/>
  <c r="J17" i="46"/>
  <c r="J12" i="46"/>
  <c r="J52" i="46" s="1"/>
  <c r="E7" i="46"/>
  <c r="E72" i="46" s="1"/>
  <c r="J37" i="45"/>
  <c r="J36" i="45"/>
  <c r="AY99" i="1" s="1"/>
  <c r="J35" i="45"/>
  <c r="AX99" i="1" s="1"/>
  <c r="BI100" i="45"/>
  <c r="BH100" i="45"/>
  <c r="BG100" i="45"/>
  <c r="BF100" i="45"/>
  <c r="T100" i="45"/>
  <c r="R100" i="45"/>
  <c r="P100" i="45"/>
  <c r="BI98" i="45"/>
  <c r="BH98" i="45"/>
  <c r="BG98" i="45"/>
  <c r="BF98" i="45"/>
  <c r="T98" i="45"/>
  <c r="R98" i="45"/>
  <c r="P98" i="45"/>
  <c r="BI96" i="45"/>
  <c r="BH96" i="45"/>
  <c r="BG96" i="45"/>
  <c r="BF96" i="45"/>
  <c r="T96" i="45"/>
  <c r="R96" i="45"/>
  <c r="P96" i="45"/>
  <c r="BI94" i="45"/>
  <c r="BH94" i="45"/>
  <c r="BG94" i="45"/>
  <c r="BF94" i="45"/>
  <c r="T94" i="45"/>
  <c r="R94" i="45"/>
  <c r="P94" i="45"/>
  <c r="BI92" i="45"/>
  <c r="BH92" i="45"/>
  <c r="BG92" i="45"/>
  <c r="BF92" i="45"/>
  <c r="T92" i="45"/>
  <c r="R92" i="45"/>
  <c r="P92" i="45"/>
  <c r="BI90" i="45"/>
  <c r="BH90" i="45"/>
  <c r="BG90" i="45"/>
  <c r="BF90" i="45"/>
  <c r="T90" i="45"/>
  <c r="R90" i="45"/>
  <c r="P90" i="45"/>
  <c r="BI88" i="45"/>
  <c r="BH88" i="45"/>
  <c r="BG88" i="45"/>
  <c r="BF88" i="45"/>
  <c r="T88" i="45"/>
  <c r="R88" i="45"/>
  <c r="P88" i="45"/>
  <c r="BI86" i="45"/>
  <c r="BH86" i="45"/>
  <c r="BG86" i="45"/>
  <c r="BF86" i="45"/>
  <c r="T86" i="45"/>
  <c r="R86" i="45"/>
  <c r="P86" i="45"/>
  <c r="BI83" i="45"/>
  <c r="BH83" i="45"/>
  <c r="BG83" i="45"/>
  <c r="BF83" i="45"/>
  <c r="T83" i="45"/>
  <c r="T82" i="45" s="1"/>
  <c r="R83" i="45"/>
  <c r="R82" i="45" s="1"/>
  <c r="P83" i="45"/>
  <c r="P82" i="45" s="1"/>
  <c r="J77" i="45"/>
  <c r="F77" i="45"/>
  <c r="F75" i="45"/>
  <c r="E73" i="45"/>
  <c r="J54" i="45"/>
  <c r="F54" i="45"/>
  <c r="F52" i="45"/>
  <c r="E50" i="45"/>
  <c r="J24" i="45"/>
  <c r="E24" i="45"/>
  <c r="J55" i="45"/>
  <c r="J23" i="45"/>
  <c r="J18" i="45"/>
  <c r="E18" i="45"/>
  <c r="F78" i="45" s="1"/>
  <c r="J17" i="45"/>
  <c r="J12" i="45"/>
  <c r="J52" i="45" s="1"/>
  <c r="E7" i="45"/>
  <c r="E71" i="45" s="1"/>
  <c r="J37" i="44"/>
  <c r="J36" i="44"/>
  <c r="AY98" i="1" s="1"/>
  <c r="J35" i="44"/>
  <c r="AX98" i="1" s="1"/>
  <c r="BI92" i="44"/>
  <c r="BH92" i="44"/>
  <c r="BG92" i="44"/>
  <c r="BF92" i="44"/>
  <c r="T92" i="44"/>
  <c r="R92" i="44"/>
  <c r="P92" i="44"/>
  <c r="BI90" i="44"/>
  <c r="BH90" i="44"/>
  <c r="BG90" i="44"/>
  <c r="BF90" i="44"/>
  <c r="T90" i="44"/>
  <c r="R90" i="44"/>
  <c r="P90" i="44"/>
  <c r="BI88" i="44"/>
  <c r="BH88" i="44"/>
  <c r="BG88" i="44"/>
  <c r="BF88" i="44"/>
  <c r="T88" i="44"/>
  <c r="R88" i="44"/>
  <c r="P88" i="44"/>
  <c r="BI86" i="44"/>
  <c r="BH86" i="44"/>
  <c r="BG86" i="44"/>
  <c r="BF86" i="44"/>
  <c r="T86" i="44"/>
  <c r="R86" i="44"/>
  <c r="P86" i="44"/>
  <c r="BI83" i="44"/>
  <c r="BH83" i="44"/>
  <c r="BG83" i="44"/>
  <c r="BF83" i="44"/>
  <c r="T83" i="44"/>
  <c r="T82" i="44"/>
  <c r="R83" i="44"/>
  <c r="R82" i="44" s="1"/>
  <c r="P83" i="44"/>
  <c r="P82" i="44" s="1"/>
  <c r="J77" i="44"/>
  <c r="F77" i="44"/>
  <c r="F75" i="44"/>
  <c r="E73" i="44"/>
  <c r="J54" i="44"/>
  <c r="F54" i="44"/>
  <c r="F52" i="44"/>
  <c r="E50" i="44"/>
  <c r="J24" i="44"/>
  <c r="E24" i="44"/>
  <c r="J55" i="44" s="1"/>
  <c r="J23" i="44"/>
  <c r="J18" i="44"/>
  <c r="E18" i="44"/>
  <c r="F78" i="44" s="1"/>
  <c r="J17" i="44"/>
  <c r="J12" i="44"/>
  <c r="J52" i="44" s="1"/>
  <c r="E7" i="44"/>
  <c r="E71" i="44"/>
  <c r="J37" i="43"/>
  <c r="J36" i="43"/>
  <c r="AY97" i="1"/>
  <c r="J35" i="43"/>
  <c r="AX97" i="1" s="1"/>
  <c r="BI134" i="43"/>
  <c r="BH134" i="43"/>
  <c r="BG134" i="43"/>
  <c r="BF134" i="43"/>
  <c r="T134" i="43"/>
  <c r="R134" i="43"/>
  <c r="P134" i="43"/>
  <c r="BI133" i="43"/>
  <c r="BH133" i="43"/>
  <c r="BG133" i="43"/>
  <c r="BF133" i="43"/>
  <c r="T133" i="43"/>
  <c r="R133" i="43"/>
  <c r="P133" i="43"/>
  <c r="BI131" i="43"/>
  <c r="BH131" i="43"/>
  <c r="BG131" i="43"/>
  <c r="BF131" i="43"/>
  <c r="T131" i="43"/>
  <c r="R131" i="43"/>
  <c r="P131" i="43"/>
  <c r="BI129" i="43"/>
  <c r="BH129" i="43"/>
  <c r="BG129" i="43"/>
  <c r="BF129" i="43"/>
  <c r="T129" i="43"/>
  <c r="R129" i="43"/>
  <c r="P129" i="43"/>
  <c r="BI127" i="43"/>
  <c r="BH127" i="43"/>
  <c r="BG127" i="43"/>
  <c r="BF127" i="43"/>
  <c r="T127" i="43"/>
  <c r="R127" i="43"/>
  <c r="P127" i="43"/>
  <c r="BI124" i="43"/>
  <c r="BH124" i="43"/>
  <c r="BG124" i="43"/>
  <c r="BF124" i="43"/>
  <c r="T124" i="43"/>
  <c r="R124" i="43"/>
  <c r="P124" i="43"/>
  <c r="BI123" i="43"/>
  <c r="BH123" i="43"/>
  <c r="BG123" i="43"/>
  <c r="BF123" i="43"/>
  <c r="T123" i="43"/>
  <c r="R123" i="43"/>
  <c r="P123" i="43"/>
  <c r="BI121" i="43"/>
  <c r="BH121" i="43"/>
  <c r="BG121" i="43"/>
  <c r="BF121" i="43"/>
  <c r="T121" i="43"/>
  <c r="R121" i="43"/>
  <c r="P121" i="43"/>
  <c r="BI119" i="43"/>
  <c r="BH119" i="43"/>
  <c r="BG119" i="43"/>
  <c r="BF119" i="43"/>
  <c r="T119" i="43"/>
  <c r="R119" i="43"/>
  <c r="P119" i="43"/>
  <c r="BI117" i="43"/>
  <c r="BH117" i="43"/>
  <c r="BG117" i="43"/>
  <c r="BF117" i="43"/>
  <c r="T117" i="43"/>
  <c r="R117" i="43"/>
  <c r="P117" i="43"/>
  <c r="BI115" i="43"/>
  <c r="BH115" i="43"/>
  <c r="BG115" i="43"/>
  <c r="BF115" i="43"/>
  <c r="T115" i="43"/>
  <c r="R115" i="43"/>
  <c r="P115" i="43"/>
  <c r="BI112" i="43"/>
  <c r="BH112" i="43"/>
  <c r="BG112" i="43"/>
  <c r="BF112" i="43"/>
  <c r="T112" i="43"/>
  <c r="R112" i="43"/>
  <c r="P112" i="43"/>
  <c r="BI110" i="43"/>
  <c r="BH110" i="43"/>
  <c r="BG110" i="43"/>
  <c r="BF110" i="43"/>
  <c r="T110" i="43"/>
  <c r="R110" i="43"/>
  <c r="P110" i="43"/>
  <c r="BI109" i="43"/>
  <c r="BH109" i="43"/>
  <c r="BG109" i="43"/>
  <c r="BF109" i="43"/>
  <c r="T109" i="43"/>
  <c r="R109" i="43"/>
  <c r="P109" i="43"/>
  <c r="BI107" i="43"/>
  <c r="BH107" i="43"/>
  <c r="BG107" i="43"/>
  <c r="BF107" i="43"/>
  <c r="T107" i="43"/>
  <c r="R107" i="43"/>
  <c r="P107" i="43"/>
  <c r="BI105" i="43"/>
  <c r="BH105" i="43"/>
  <c r="BG105" i="43"/>
  <c r="BF105" i="43"/>
  <c r="T105" i="43"/>
  <c r="R105" i="43"/>
  <c r="P105" i="43"/>
  <c r="BI104" i="43"/>
  <c r="BH104" i="43"/>
  <c r="BG104" i="43"/>
  <c r="BF104" i="43"/>
  <c r="T104" i="43"/>
  <c r="R104" i="43"/>
  <c r="P104" i="43"/>
  <c r="BI102" i="43"/>
  <c r="BH102" i="43"/>
  <c r="BG102" i="43"/>
  <c r="BF102" i="43"/>
  <c r="T102" i="43"/>
  <c r="R102" i="43"/>
  <c r="P102" i="43"/>
  <c r="BI98" i="43"/>
  <c r="BH98" i="43"/>
  <c r="BG98" i="43"/>
  <c r="BF98" i="43"/>
  <c r="T98" i="43"/>
  <c r="R98" i="43"/>
  <c r="P98" i="43"/>
  <c r="BI96" i="43"/>
  <c r="BH96" i="43"/>
  <c r="BG96" i="43"/>
  <c r="BF96" i="43"/>
  <c r="T96" i="43"/>
  <c r="R96" i="43"/>
  <c r="P96" i="43"/>
  <c r="BI93" i="43"/>
  <c r="BH93" i="43"/>
  <c r="BG93" i="43"/>
  <c r="BF93" i="43"/>
  <c r="T93" i="43"/>
  <c r="R93" i="43"/>
  <c r="P93" i="43"/>
  <c r="BI91" i="43"/>
  <c r="BH91" i="43"/>
  <c r="BG91" i="43"/>
  <c r="BF91" i="43"/>
  <c r="T91" i="43"/>
  <c r="R91" i="43"/>
  <c r="P91" i="43"/>
  <c r="J84" i="43"/>
  <c r="F84" i="43"/>
  <c r="F82" i="43"/>
  <c r="E80" i="43"/>
  <c r="J54" i="43"/>
  <c r="F54" i="43"/>
  <c r="F52" i="43"/>
  <c r="E50" i="43"/>
  <c r="J24" i="43"/>
  <c r="E24" i="43"/>
  <c r="J55" i="43" s="1"/>
  <c r="J23" i="43"/>
  <c r="J18" i="43"/>
  <c r="E18" i="43"/>
  <c r="F55" i="43" s="1"/>
  <c r="J17" i="43"/>
  <c r="J12" i="43"/>
  <c r="J52" i="43" s="1"/>
  <c r="E7" i="43"/>
  <c r="E78" i="43"/>
  <c r="J37" i="42"/>
  <c r="J36" i="42"/>
  <c r="AY96" i="1" s="1"/>
  <c r="J35" i="42"/>
  <c r="AX96" i="1" s="1"/>
  <c r="BI153" i="42"/>
  <c r="BH153" i="42"/>
  <c r="BG153" i="42"/>
  <c r="BF153" i="42"/>
  <c r="T153" i="42"/>
  <c r="R153" i="42"/>
  <c r="P153" i="42"/>
  <c r="BI152" i="42"/>
  <c r="BH152" i="42"/>
  <c r="BG152" i="42"/>
  <c r="BF152" i="42"/>
  <c r="T152" i="42"/>
  <c r="R152" i="42"/>
  <c r="P152" i="42"/>
  <c r="BI150" i="42"/>
  <c r="BH150" i="42"/>
  <c r="BG150" i="42"/>
  <c r="BF150" i="42"/>
  <c r="T150" i="42"/>
  <c r="R150" i="42"/>
  <c r="P150" i="42"/>
  <c r="BI148" i="42"/>
  <c r="BH148" i="42"/>
  <c r="BG148" i="42"/>
  <c r="BF148" i="42"/>
  <c r="T148" i="42"/>
  <c r="R148" i="42"/>
  <c r="P148" i="42"/>
  <c r="BI146" i="42"/>
  <c r="BH146" i="42"/>
  <c r="BG146" i="42"/>
  <c r="BF146" i="42"/>
  <c r="T146" i="42"/>
  <c r="R146" i="42"/>
  <c r="P146" i="42"/>
  <c r="BI144" i="42"/>
  <c r="BH144" i="42"/>
  <c r="BG144" i="42"/>
  <c r="BF144" i="42"/>
  <c r="T144" i="42"/>
  <c r="R144" i="42"/>
  <c r="P144" i="42"/>
  <c r="BI141" i="42"/>
  <c r="BH141" i="42"/>
  <c r="BG141" i="42"/>
  <c r="BF141" i="42"/>
  <c r="T141" i="42"/>
  <c r="R141" i="42"/>
  <c r="P141" i="42"/>
  <c r="BI140" i="42"/>
  <c r="BH140" i="42"/>
  <c r="BG140" i="42"/>
  <c r="BF140" i="42"/>
  <c r="T140" i="42"/>
  <c r="R140" i="42"/>
  <c r="P140" i="42"/>
  <c r="BI138" i="42"/>
  <c r="BH138" i="42"/>
  <c r="BG138" i="42"/>
  <c r="BF138" i="42"/>
  <c r="T138" i="42"/>
  <c r="R138" i="42"/>
  <c r="P138" i="42"/>
  <c r="BI135" i="42"/>
  <c r="BH135" i="42"/>
  <c r="BG135" i="42"/>
  <c r="BF135" i="42"/>
  <c r="T135" i="42"/>
  <c r="R135" i="42"/>
  <c r="P135" i="42"/>
  <c r="BI134" i="42"/>
  <c r="BH134" i="42"/>
  <c r="BG134" i="42"/>
  <c r="BF134" i="42"/>
  <c r="T134" i="42"/>
  <c r="R134" i="42"/>
  <c r="P134" i="42"/>
  <c r="BI132" i="42"/>
  <c r="BH132" i="42"/>
  <c r="BG132" i="42"/>
  <c r="BF132" i="42"/>
  <c r="T132" i="42"/>
  <c r="R132" i="42"/>
  <c r="P132" i="42"/>
  <c r="BI130" i="42"/>
  <c r="BH130" i="42"/>
  <c r="BG130" i="42"/>
  <c r="BF130" i="42"/>
  <c r="T130" i="42"/>
  <c r="R130" i="42"/>
  <c r="P130" i="42"/>
  <c r="BI127" i="42"/>
  <c r="BH127" i="42"/>
  <c r="BG127" i="42"/>
  <c r="BF127" i="42"/>
  <c r="T127" i="42"/>
  <c r="R127" i="42"/>
  <c r="P127" i="42"/>
  <c r="BI125" i="42"/>
  <c r="BH125" i="42"/>
  <c r="BG125" i="42"/>
  <c r="BF125" i="42"/>
  <c r="T125" i="42"/>
  <c r="R125" i="42"/>
  <c r="P125" i="42"/>
  <c r="BI124" i="42"/>
  <c r="BH124" i="42"/>
  <c r="BG124" i="42"/>
  <c r="BF124" i="42"/>
  <c r="T124" i="42"/>
  <c r="R124" i="42"/>
  <c r="P124" i="42"/>
  <c r="BI122" i="42"/>
  <c r="BH122" i="42"/>
  <c r="BG122" i="42"/>
  <c r="BF122" i="42"/>
  <c r="T122" i="42"/>
  <c r="R122" i="42"/>
  <c r="P122" i="42"/>
  <c r="BI121" i="42"/>
  <c r="BH121" i="42"/>
  <c r="BG121" i="42"/>
  <c r="BF121" i="42"/>
  <c r="T121" i="42"/>
  <c r="R121" i="42"/>
  <c r="P121" i="42"/>
  <c r="BI119" i="42"/>
  <c r="BH119" i="42"/>
  <c r="BG119" i="42"/>
  <c r="BF119" i="42"/>
  <c r="T119" i="42"/>
  <c r="R119" i="42"/>
  <c r="P119" i="42"/>
  <c r="BI117" i="42"/>
  <c r="BH117" i="42"/>
  <c r="BG117" i="42"/>
  <c r="BF117" i="42"/>
  <c r="T117" i="42"/>
  <c r="R117" i="42"/>
  <c r="P117" i="42"/>
  <c r="BI115" i="42"/>
  <c r="BH115" i="42"/>
  <c r="BG115" i="42"/>
  <c r="BF115" i="42"/>
  <c r="T115" i="42"/>
  <c r="R115" i="42"/>
  <c r="P115" i="42"/>
  <c r="BI114" i="42"/>
  <c r="BH114" i="42"/>
  <c r="BG114" i="42"/>
  <c r="BF114" i="42"/>
  <c r="T114" i="42"/>
  <c r="R114" i="42"/>
  <c r="P114" i="42"/>
  <c r="BI112" i="42"/>
  <c r="BH112" i="42"/>
  <c r="BG112" i="42"/>
  <c r="BF112" i="42"/>
  <c r="T112" i="42"/>
  <c r="R112" i="42"/>
  <c r="P112" i="42"/>
  <c r="BI111" i="42"/>
  <c r="BH111" i="42"/>
  <c r="BG111" i="42"/>
  <c r="BF111" i="42"/>
  <c r="T111" i="42"/>
  <c r="R111" i="42"/>
  <c r="P111" i="42"/>
  <c r="BI109" i="42"/>
  <c r="BH109" i="42"/>
  <c r="BG109" i="42"/>
  <c r="BF109" i="42"/>
  <c r="T109" i="42"/>
  <c r="R109" i="42"/>
  <c r="P109" i="42"/>
  <c r="BI105" i="42"/>
  <c r="BH105" i="42"/>
  <c r="BG105" i="42"/>
  <c r="BF105" i="42"/>
  <c r="T105" i="42"/>
  <c r="R105" i="42"/>
  <c r="P105" i="42"/>
  <c r="BI103" i="42"/>
  <c r="BH103" i="42"/>
  <c r="BG103" i="42"/>
  <c r="BF103" i="42"/>
  <c r="T103" i="42"/>
  <c r="R103" i="42"/>
  <c r="P103" i="42"/>
  <c r="BI101" i="42"/>
  <c r="BH101" i="42"/>
  <c r="BG101" i="42"/>
  <c r="BF101" i="42"/>
  <c r="T101" i="42"/>
  <c r="R101" i="42"/>
  <c r="P101" i="42"/>
  <c r="BI99" i="42"/>
  <c r="BH99" i="42"/>
  <c r="BG99" i="42"/>
  <c r="BF99" i="42"/>
  <c r="T99" i="42"/>
  <c r="R99" i="42"/>
  <c r="P99" i="42"/>
  <c r="BI98" i="42"/>
  <c r="BH98" i="42"/>
  <c r="BG98" i="42"/>
  <c r="BF98" i="42"/>
  <c r="T98" i="42"/>
  <c r="R98" i="42"/>
  <c r="P98" i="42"/>
  <c r="BI97" i="42"/>
  <c r="BH97" i="42"/>
  <c r="BG97" i="42"/>
  <c r="BF97" i="42"/>
  <c r="T97" i="42"/>
  <c r="R97" i="42"/>
  <c r="P97" i="42"/>
  <c r="BI95" i="42"/>
  <c r="BH95" i="42"/>
  <c r="BG95" i="42"/>
  <c r="BF95" i="42"/>
  <c r="T95" i="42"/>
  <c r="R95" i="42"/>
  <c r="P95" i="42"/>
  <c r="BI93" i="42"/>
  <c r="BH93" i="42"/>
  <c r="BG93" i="42"/>
  <c r="BF93" i="42"/>
  <c r="T93" i="42"/>
  <c r="R93" i="42"/>
  <c r="P93" i="42"/>
  <c r="BI91" i="42"/>
  <c r="BH91" i="42"/>
  <c r="BG91" i="42"/>
  <c r="BF91" i="42"/>
  <c r="T91" i="42"/>
  <c r="R91" i="42"/>
  <c r="P91" i="42"/>
  <c r="J84" i="42"/>
  <c r="F84" i="42"/>
  <c r="F82" i="42"/>
  <c r="E80" i="42"/>
  <c r="J54" i="42"/>
  <c r="F54" i="42"/>
  <c r="F52" i="42"/>
  <c r="E50" i="42"/>
  <c r="J24" i="42"/>
  <c r="E24" i="42"/>
  <c r="J55" i="42" s="1"/>
  <c r="J23" i="42"/>
  <c r="J18" i="42"/>
  <c r="E18" i="42"/>
  <c r="F85" i="42" s="1"/>
  <c r="J17" i="42"/>
  <c r="J12" i="42"/>
  <c r="J52" i="42" s="1"/>
  <c r="E7" i="42"/>
  <c r="E78" i="42" s="1"/>
  <c r="J37" i="41"/>
  <c r="J36" i="41"/>
  <c r="AY95" i="1" s="1"/>
  <c r="J35" i="41"/>
  <c r="AX95" i="1"/>
  <c r="BI194" i="41"/>
  <c r="BH194" i="41"/>
  <c r="BG194" i="41"/>
  <c r="BF194" i="41"/>
  <c r="T194" i="41"/>
  <c r="R194" i="41"/>
  <c r="P194" i="41"/>
  <c r="BI193" i="41"/>
  <c r="BH193" i="41"/>
  <c r="BG193" i="41"/>
  <c r="BF193" i="41"/>
  <c r="T193" i="41"/>
  <c r="R193" i="41"/>
  <c r="P193" i="41"/>
  <c r="BI191" i="41"/>
  <c r="BH191" i="41"/>
  <c r="BG191" i="41"/>
  <c r="BF191" i="41"/>
  <c r="T191" i="41"/>
  <c r="R191" i="41"/>
  <c r="P191" i="41"/>
  <c r="BI189" i="41"/>
  <c r="BH189" i="41"/>
  <c r="BG189" i="41"/>
  <c r="BF189" i="41"/>
  <c r="T189" i="41"/>
  <c r="R189" i="41"/>
  <c r="P189" i="41"/>
  <c r="BI187" i="41"/>
  <c r="BH187" i="41"/>
  <c r="BG187" i="41"/>
  <c r="BF187" i="41"/>
  <c r="T187" i="41"/>
  <c r="R187" i="41"/>
  <c r="P187" i="41"/>
  <c r="BI185" i="41"/>
  <c r="BH185" i="41"/>
  <c r="BG185" i="41"/>
  <c r="BF185" i="41"/>
  <c r="T185" i="41"/>
  <c r="R185" i="41"/>
  <c r="P185" i="41"/>
  <c r="BI182" i="41"/>
  <c r="BH182" i="41"/>
  <c r="BG182" i="41"/>
  <c r="BF182" i="41"/>
  <c r="T182" i="41"/>
  <c r="R182" i="41"/>
  <c r="P182" i="41"/>
  <c r="BI181" i="41"/>
  <c r="BH181" i="41"/>
  <c r="BG181" i="41"/>
  <c r="BF181" i="41"/>
  <c r="T181" i="41"/>
  <c r="R181" i="41"/>
  <c r="P181" i="41"/>
  <c r="BI179" i="41"/>
  <c r="BH179" i="41"/>
  <c r="BG179" i="41"/>
  <c r="BF179" i="41"/>
  <c r="T179" i="41"/>
  <c r="R179" i="41"/>
  <c r="P179" i="41"/>
  <c r="BI177" i="41"/>
  <c r="BH177" i="41"/>
  <c r="BG177" i="41"/>
  <c r="BF177" i="41"/>
  <c r="T177" i="41"/>
  <c r="R177" i="41"/>
  <c r="P177" i="41"/>
  <c r="BI175" i="41"/>
  <c r="BH175" i="41"/>
  <c r="BG175" i="41"/>
  <c r="BF175" i="41"/>
  <c r="T175" i="41"/>
  <c r="R175" i="41"/>
  <c r="P175" i="41"/>
  <c r="BI173" i="41"/>
  <c r="BH173" i="41"/>
  <c r="BG173" i="41"/>
  <c r="BF173" i="41"/>
  <c r="T173" i="41"/>
  <c r="R173" i="41"/>
  <c r="P173" i="41"/>
  <c r="BI171" i="41"/>
  <c r="BH171" i="41"/>
  <c r="BG171" i="41"/>
  <c r="BF171" i="41"/>
  <c r="T171" i="41"/>
  <c r="R171" i="41"/>
  <c r="P171" i="41"/>
  <c r="BI170" i="41"/>
  <c r="BH170" i="41"/>
  <c r="BG170" i="41"/>
  <c r="BF170" i="41"/>
  <c r="T170" i="41"/>
  <c r="R170" i="41"/>
  <c r="P170" i="41"/>
  <c r="BI168" i="41"/>
  <c r="BH168" i="41"/>
  <c r="BG168" i="41"/>
  <c r="BF168" i="41"/>
  <c r="T168" i="41"/>
  <c r="R168" i="41"/>
  <c r="P168" i="41"/>
  <c r="BI167" i="41"/>
  <c r="BH167" i="41"/>
  <c r="BG167" i="41"/>
  <c r="BF167" i="41"/>
  <c r="T167" i="41"/>
  <c r="R167" i="41"/>
  <c r="P167" i="41"/>
  <c r="BI165" i="41"/>
  <c r="BH165" i="41"/>
  <c r="BG165" i="41"/>
  <c r="BF165" i="41"/>
  <c r="T165" i="41"/>
  <c r="R165" i="41"/>
  <c r="P165" i="41"/>
  <c r="BI164" i="41"/>
  <c r="BH164" i="41"/>
  <c r="BG164" i="41"/>
  <c r="BF164" i="41"/>
  <c r="T164" i="41"/>
  <c r="R164" i="41"/>
  <c r="P164" i="41"/>
  <c r="BI163" i="41"/>
  <c r="BH163" i="41"/>
  <c r="BG163" i="41"/>
  <c r="BF163" i="41"/>
  <c r="T163" i="41"/>
  <c r="R163" i="41"/>
  <c r="P163" i="41"/>
  <c r="BI162" i="41"/>
  <c r="BH162" i="41"/>
  <c r="BG162" i="41"/>
  <c r="BF162" i="41"/>
  <c r="T162" i="41"/>
  <c r="R162" i="41"/>
  <c r="P162" i="41"/>
  <c r="BI159" i="41"/>
  <c r="BH159" i="41"/>
  <c r="BG159" i="41"/>
  <c r="BF159" i="41"/>
  <c r="T159" i="41"/>
  <c r="R159" i="41"/>
  <c r="P159" i="41"/>
  <c r="BI158" i="41"/>
  <c r="BH158" i="41"/>
  <c r="BG158" i="41"/>
  <c r="BF158" i="41"/>
  <c r="T158" i="41"/>
  <c r="R158" i="41"/>
  <c r="P158" i="41"/>
  <c r="BI156" i="41"/>
  <c r="BH156" i="41"/>
  <c r="BG156" i="41"/>
  <c r="BF156" i="41"/>
  <c r="T156" i="41"/>
  <c r="R156" i="41"/>
  <c r="P156" i="41"/>
  <c r="BI155" i="41"/>
  <c r="BH155" i="41"/>
  <c r="BG155" i="41"/>
  <c r="BF155" i="41"/>
  <c r="T155" i="41"/>
  <c r="R155" i="41"/>
  <c r="P155" i="41"/>
  <c r="BI154" i="41"/>
  <c r="BH154" i="41"/>
  <c r="BG154" i="41"/>
  <c r="BF154" i="41"/>
  <c r="T154" i="41"/>
  <c r="R154" i="41"/>
  <c r="P154" i="41"/>
  <c r="BI152" i="41"/>
  <c r="BH152" i="41"/>
  <c r="BG152" i="41"/>
  <c r="BF152" i="41"/>
  <c r="T152" i="41"/>
  <c r="R152" i="41"/>
  <c r="P152" i="41"/>
  <c r="BI151" i="41"/>
  <c r="BH151" i="41"/>
  <c r="BG151" i="41"/>
  <c r="BF151" i="41"/>
  <c r="T151" i="41"/>
  <c r="R151" i="41"/>
  <c r="P151" i="41"/>
  <c r="BI149" i="41"/>
  <c r="BH149" i="41"/>
  <c r="BG149" i="41"/>
  <c r="BF149" i="41"/>
  <c r="T149" i="41"/>
  <c r="R149" i="41"/>
  <c r="P149" i="41"/>
  <c r="BI148" i="41"/>
  <c r="BH148" i="41"/>
  <c r="BG148" i="41"/>
  <c r="BF148" i="41"/>
  <c r="T148" i="41"/>
  <c r="R148" i="41"/>
  <c r="P148" i="41"/>
  <c r="BI146" i="41"/>
  <c r="BH146" i="41"/>
  <c r="BG146" i="41"/>
  <c r="BF146" i="41"/>
  <c r="T146" i="41"/>
  <c r="R146" i="41"/>
  <c r="P146" i="41"/>
  <c r="BI144" i="41"/>
  <c r="BH144" i="41"/>
  <c r="BG144" i="41"/>
  <c r="BF144" i="41"/>
  <c r="T144" i="41"/>
  <c r="R144" i="41"/>
  <c r="P144" i="41"/>
  <c r="BI143" i="41"/>
  <c r="BH143" i="41"/>
  <c r="BG143" i="41"/>
  <c r="BF143" i="41"/>
  <c r="T143" i="41"/>
  <c r="R143" i="41"/>
  <c r="P143" i="41"/>
  <c r="BI141" i="41"/>
  <c r="BH141" i="41"/>
  <c r="BG141" i="41"/>
  <c r="BF141" i="41"/>
  <c r="T141" i="41"/>
  <c r="R141" i="41"/>
  <c r="P141" i="41"/>
  <c r="BI140" i="41"/>
  <c r="BH140" i="41"/>
  <c r="BG140" i="41"/>
  <c r="BF140" i="41"/>
  <c r="T140" i="41"/>
  <c r="R140" i="41"/>
  <c r="P140" i="41"/>
  <c r="BI138" i="41"/>
  <c r="BH138" i="41"/>
  <c r="BG138" i="41"/>
  <c r="BF138" i="41"/>
  <c r="T138" i="41"/>
  <c r="R138" i="41"/>
  <c r="P138" i="41"/>
  <c r="BI135" i="41"/>
  <c r="BH135" i="41"/>
  <c r="BG135" i="41"/>
  <c r="BF135" i="41"/>
  <c r="T135" i="41"/>
  <c r="T134" i="41" s="1"/>
  <c r="T133" i="41" s="1"/>
  <c r="R135" i="41"/>
  <c r="R134" i="41" s="1"/>
  <c r="R133" i="41" s="1"/>
  <c r="P135" i="41"/>
  <c r="P134" i="41" s="1"/>
  <c r="P133" i="41" s="1"/>
  <c r="BI131" i="41"/>
  <c r="BH131" i="41"/>
  <c r="BG131" i="41"/>
  <c r="BF131" i="41"/>
  <c r="T131" i="41"/>
  <c r="R131" i="41"/>
  <c r="P131" i="41"/>
  <c r="BI129" i="41"/>
  <c r="BH129" i="41"/>
  <c r="BG129" i="41"/>
  <c r="BF129" i="41"/>
  <c r="T129" i="41"/>
  <c r="R129" i="41"/>
  <c r="P129" i="41"/>
  <c r="BI127" i="41"/>
  <c r="BH127" i="41"/>
  <c r="BG127" i="41"/>
  <c r="BF127" i="41"/>
  <c r="T127" i="41"/>
  <c r="R127" i="41"/>
  <c r="P127" i="41"/>
  <c r="BI124" i="41"/>
  <c r="BH124" i="41"/>
  <c r="BG124" i="41"/>
  <c r="BF124" i="41"/>
  <c r="T124" i="41"/>
  <c r="R124" i="41"/>
  <c r="P124" i="41"/>
  <c r="BI122" i="41"/>
  <c r="BH122" i="41"/>
  <c r="BG122" i="41"/>
  <c r="BF122" i="41"/>
  <c r="T122" i="41"/>
  <c r="R122" i="41"/>
  <c r="P122" i="41"/>
  <c r="BI119" i="41"/>
  <c r="BH119" i="41"/>
  <c r="BG119" i="41"/>
  <c r="BF119" i="41"/>
  <c r="T119" i="41"/>
  <c r="T118" i="41"/>
  <c r="R119" i="41"/>
  <c r="R118" i="41" s="1"/>
  <c r="P119" i="41"/>
  <c r="P118" i="41" s="1"/>
  <c r="BI117" i="41"/>
  <c r="BH117" i="41"/>
  <c r="BG117" i="41"/>
  <c r="BF117" i="41"/>
  <c r="T117" i="41"/>
  <c r="R117" i="41"/>
  <c r="P117" i="41"/>
  <c r="BI116" i="41"/>
  <c r="BH116" i="41"/>
  <c r="BG116" i="41"/>
  <c r="BF116" i="41"/>
  <c r="T116" i="41"/>
  <c r="R116" i="41"/>
  <c r="P116" i="41"/>
  <c r="BI114" i="41"/>
  <c r="BH114" i="41"/>
  <c r="BG114" i="41"/>
  <c r="BF114" i="41"/>
  <c r="T114" i="41"/>
  <c r="R114" i="41"/>
  <c r="P114" i="41"/>
  <c r="BI113" i="41"/>
  <c r="BH113" i="41"/>
  <c r="BG113" i="41"/>
  <c r="BF113" i="41"/>
  <c r="T113" i="41"/>
  <c r="R113" i="41"/>
  <c r="P113" i="41"/>
  <c r="BI111" i="41"/>
  <c r="BH111" i="41"/>
  <c r="BG111" i="41"/>
  <c r="BF111" i="41"/>
  <c r="T111" i="41"/>
  <c r="R111" i="41"/>
  <c r="P111" i="41"/>
  <c r="BI109" i="41"/>
  <c r="BH109" i="41"/>
  <c r="BG109" i="41"/>
  <c r="BF109" i="41"/>
  <c r="T109" i="41"/>
  <c r="R109" i="41"/>
  <c r="P109" i="41"/>
  <c r="BI107" i="41"/>
  <c r="BH107" i="41"/>
  <c r="BG107" i="41"/>
  <c r="BF107" i="41"/>
  <c r="T107" i="41"/>
  <c r="R107" i="41"/>
  <c r="P107" i="41"/>
  <c r="BI104" i="41"/>
  <c r="BH104" i="41"/>
  <c r="BG104" i="41"/>
  <c r="BF104" i="41"/>
  <c r="T104" i="41"/>
  <c r="R104" i="41"/>
  <c r="P104" i="41"/>
  <c r="BI102" i="41"/>
  <c r="BH102" i="41"/>
  <c r="BG102" i="41"/>
  <c r="BF102" i="41"/>
  <c r="T102" i="41"/>
  <c r="R102" i="41"/>
  <c r="P102" i="41"/>
  <c r="BI100" i="41"/>
  <c r="BH100" i="41"/>
  <c r="BG100" i="41"/>
  <c r="BF100" i="41"/>
  <c r="T100" i="41"/>
  <c r="R100" i="41"/>
  <c r="P100" i="41"/>
  <c r="BI98" i="41"/>
  <c r="BH98" i="41"/>
  <c r="BG98" i="41"/>
  <c r="BF98" i="41"/>
  <c r="T98" i="41"/>
  <c r="R98" i="41"/>
  <c r="P98" i="41"/>
  <c r="BI96" i="41"/>
  <c r="BH96" i="41"/>
  <c r="BG96" i="41"/>
  <c r="BF96" i="41"/>
  <c r="T96" i="41"/>
  <c r="R96" i="41"/>
  <c r="P96" i="41"/>
  <c r="J89" i="41"/>
  <c r="F89" i="41"/>
  <c r="F87" i="41"/>
  <c r="E85" i="41"/>
  <c r="J54" i="41"/>
  <c r="F54" i="41"/>
  <c r="F52" i="41"/>
  <c r="E50" i="41"/>
  <c r="J24" i="41"/>
  <c r="E24" i="41"/>
  <c r="J90" i="41" s="1"/>
  <c r="J23" i="41"/>
  <c r="J18" i="41"/>
  <c r="E18" i="41"/>
  <c r="F90" i="41" s="1"/>
  <c r="J17" i="41"/>
  <c r="J12" i="41"/>
  <c r="J87" i="41" s="1"/>
  <c r="E7" i="41"/>
  <c r="E83" i="41"/>
  <c r="J37" i="40"/>
  <c r="J36" i="40"/>
  <c r="AY94" i="1" s="1"/>
  <c r="J35" i="40"/>
  <c r="AX94" i="1"/>
  <c r="BI221" i="40"/>
  <c r="BH221" i="40"/>
  <c r="BG221" i="40"/>
  <c r="BF221" i="40"/>
  <c r="T221" i="40"/>
  <c r="R221" i="40"/>
  <c r="P221" i="40"/>
  <c r="BI219" i="40"/>
  <c r="BH219" i="40"/>
  <c r="BG219" i="40"/>
  <c r="BF219" i="40"/>
  <c r="T219" i="40"/>
  <c r="R219" i="40"/>
  <c r="P219" i="40"/>
  <c r="BI217" i="40"/>
  <c r="BH217" i="40"/>
  <c r="BG217" i="40"/>
  <c r="BF217" i="40"/>
  <c r="T217" i="40"/>
  <c r="R217" i="40"/>
  <c r="P217" i="40"/>
  <c r="BI215" i="40"/>
  <c r="BH215" i="40"/>
  <c r="BG215" i="40"/>
  <c r="BF215" i="40"/>
  <c r="T215" i="40"/>
  <c r="R215" i="40"/>
  <c r="P215" i="40"/>
  <c r="BI214" i="40"/>
  <c r="BH214" i="40"/>
  <c r="BG214" i="40"/>
  <c r="BF214" i="40"/>
  <c r="T214" i="40"/>
  <c r="R214" i="40"/>
  <c r="P214" i="40"/>
  <c r="BI213" i="40"/>
  <c r="BH213" i="40"/>
  <c r="BG213" i="40"/>
  <c r="BF213" i="40"/>
  <c r="T213" i="40"/>
  <c r="R213" i="40"/>
  <c r="P213" i="40"/>
  <c r="BI212" i="40"/>
  <c r="BH212" i="40"/>
  <c r="BG212" i="40"/>
  <c r="BF212" i="40"/>
  <c r="T212" i="40"/>
  <c r="R212" i="40"/>
  <c r="P212" i="40"/>
  <c r="BI211" i="40"/>
  <c r="BH211" i="40"/>
  <c r="BG211" i="40"/>
  <c r="BF211" i="40"/>
  <c r="T211" i="40"/>
  <c r="R211" i="40"/>
  <c r="P211" i="40"/>
  <c r="BI210" i="40"/>
  <c r="BH210" i="40"/>
  <c r="BG210" i="40"/>
  <c r="BF210" i="40"/>
  <c r="T210" i="40"/>
  <c r="R210" i="40"/>
  <c r="P210" i="40"/>
  <c r="BI207" i="40"/>
  <c r="BH207" i="40"/>
  <c r="BG207" i="40"/>
  <c r="BF207" i="40"/>
  <c r="T207" i="40"/>
  <c r="T206" i="40" s="1"/>
  <c r="T205" i="40" s="1"/>
  <c r="R207" i="40"/>
  <c r="R206" i="40" s="1"/>
  <c r="R205" i="40" s="1"/>
  <c r="P207" i="40"/>
  <c r="P206" i="40"/>
  <c r="P205" i="40" s="1"/>
  <c r="BI203" i="40"/>
  <c r="BH203" i="40"/>
  <c r="BG203" i="40"/>
  <c r="BF203" i="40"/>
  <c r="T203" i="40"/>
  <c r="R203" i="40"/>
  <c r="P203" i="40"/>
  <c r="BI201" i="40"/>
  <c r="BH201" i="40"/>
  <c r="BG201" i="40"/>
  <c r="BF201" i="40"/>
  <c r="T201" i="40"/>
  <c r="R201" i="40"/>
  <c r="P201" i="40"/>
  <c r="BI198" i="40"/>
  <c r="BH198" i="40"/>
  <c r="BG198" i="40"/>
  <c r="BF198" i="40"/>
  <c r="T198" i="40"/>
  <c r="R198" i="40"/>
  <c r="P198" i="40"/>
  <c r="BI196" i="40"/>
  <c r="BH196" i="40"/>
  <c r="BG196" i="40"/>
  <c r="BF196" i="40"/>
  <c r="T196" i="40"/>
  <c r="R196" i="40"/>
  <c r="P196" i="40"/>
  <c r="BI193" i="40"/>
  <c r="BH193" i="40"/>
  <c r="BG193" i="40"/>
  <c r="BF193" i="40"/>
  <c r="T193" i="40"/>
  <c r="R193" i="40"/>
  <c r="P193" i="40"/>
  <c r="BI191" i="40"/>
  <c r="BH191" i="40"/>
  <c r="BG191" i="40"/>
  <c r="BF191" i="40"/>
  <c r="T191" i="40"/>
  <c r="R191" i="40"/>
  <c r="P191" i="40"/>
  <c r="BI189" i="40"/>
  <c r="BH189" i="40"/>
  <c r="BG189" i="40"/>
  <c r="BF189" i="40"/>
  <c r="T189" i="40"/>
  <c r="R189" i="40"/>
  <c r="P189" i="40"/>
  <c r="BI188" i="40"/>
  <c r="BH188" i="40"/>
  <c r="BG188" i="40"/>
  <c r="BF188" i="40"/>
  <c r="T188" i="40"/>
  <c r="R188" i="40"/>
  <c r="P188" i="40"/>
  <c r="BI187" i="40"/>
  <c r="BH187" i="40"/>
  <c r="BG187" i="40"/>
  <c r="BF187" i="40"/>
  <c r="T187" i="40"/>
  <c r="R187" i="40"/>
  <c r="P187" i="40"/>
  <c r="BI185" i="40"/>
  <c r="BH185" i="40"/>
  <c r="BG185" i="40"/>
  <c r="BF185" i="40"/>
  <c r="T185" i="40"/>
  <c r="R185" i="40"/>
  <c r="P185" i="40"/>
  <c r="BI183" i="40"/>
  <c r="BH183" i="40"/>
  <c r="BG183" i="40"/>
  <c r="BF183" i="40"/>
  <c r="T183" i="40"/>
  <c r="R183" i="40"/>
  <c r="P183" i="40"/>
  <c r="BI181" i="40"/>
  <c r="BH181" i="40"/>
  <c r="BG181" i="40"/>
  <c r="BF181" i="40"/>
  <c r="T181" i="40"/>
  <c r="R181" i="40"/>
  <c r="P181" i="40"/>
  <c r="BI179" i="40"/>
  <c r="BH179" i="40"/>
  <c r="BG179" i="40"/>
  <c r="BF179" i="40"/>
  <c r="T179" i="40"/>
  <c r="R179" i="40"/>
  <c r="P179" i="40"/>
  <c r="BI177" i="40"/>
  <c r="BH177" i="40"/>
  <c r="BG177" i="40"/>
  <c r="BF177" i="40"/>
  <c r="T177" i="40"/>
  <c r="R177" i="40"/>
  <c r="P177" i="40"/>
  <c r="BI175" i="40"/>
  <c r="BH175" i="40"/>
  <c r="BG175" i="40"/>
  <c r="BF175" i="40"/>
  <c r="T175" i="40"/>
  <c r="R175" i="40"/>
  <c r="P175" i="40"/>
  <c r="BI172" i="40"/>
  <c r="BH172" i="40"/>
  <c r="BG172" i="40"/>
  <c r="BF172" i="40"/>
  <c r="T172" i="40"/>
  <c r="R172" i="40"/>
  <c r="P172" i="40"/>
  <c r="BI170" i="40"/>
  <c r="BH170" i="40"/>
  <c r="BG170" i="40"/>
  <c r="BF170" i="40"/>
  <c r="T170" i="40"/>
  <c r="R170" i="40"/>
  <c r="P170" i="40"/>
  <c r="BI168" i="40"/>
  <c r="BH168" i="40"/>
  <c r="BG168" i="40"/>
  <c r="BF168" i="40"/>
  <c r="T168" i="40"/>
  <c r="R168" i="40"/>
  <c r="P168" i="40"/>
  <c r="BI165" i="40"/>
  <c r="BH165" i="40"/>
  <c r="BG165" i="40"/>
  <c r="BF165" i="40"/>
  <c r="T165" i="40"/>
  <c r="T164" i="40" s="1"/>
  <c r="R165" i="40"/>
  <c r="R164" i="40" s="1"/>
  <c r="P165" i="40"/>
  <c r="P164" i="40" s="1"/>
  <c r="BI163" i="40"/>
  <c r="BH163" i="40"/>
  <c r="BG163" i="40"/>
  <c r="BF163" i="40"/>
  <c r="T163" i="40"/>
  <c r="R163" i="40"/>
  <c r="P163" i="40"/>
  <c r="BI161" i="40"/>
  <c r="BH161" i="40"/>
  <c r="BG161" i="40"/>
  <c r="BF161" i="40"/>
  <c r="T161" i="40"/>
  <c r="R161" i="40"/>
  <c r="P161" i="40"/>
  <c r="BI159" i="40"/>
  <c r="BH159" i="40"/>
  <c r="BG159" i="40"/>
  <c r="BF159" i="40"/>
  <c r="T159" i="40"/>
  <c r="R159" i="40"/>
  <c r="P159" i="40"/>
  <c r="BI157" i="40"/>
  <c r="BH157" i="40"/>
  <c r="BG157" i="40"/>
  <c r="BF157" i="40"/>
  <c r="T157" i="40"/>
  <c r="R157" i="40"/>
  <c r="P157" i="40"/>
  <c r="BI155" i="40"/>
  <c r="BH155" i="40"/>
  <c r="BG155" i="40"/>
  <c r="BF155" i="40"/>
  <c r="T155" i="40"/>
  <c r="R155" i="40"/>
  <c r="P155" i="40"/>
  <c r="BI154" i="40"/>
  <c r="BH154" i="40"/>
  <c r="BG154" i="40"/>
  <c r="BF154" i="40"/>
  <c r="T154" i="40"/>
  <c r="R154" i="40"/>
  <c r="P154" i="40"/>
  <c r="BI152" i="40"/>
  <c r="BH152" i="40"/>
  <c r="BG152" i="40"/>
  <c r="BF152" i="40"/>
  <c r="T152" i="40"/>
  <c r="R152" i="40"/>
  <c r="P152" i="40"/>
  <c r="BI151" i="40"/>
  <c r="BH151" i="40"/>
  <c r="BG151" i="40"/>
  <c r="BF151" i="40"/>
  <c r="T151" i="40"/>
  <c r="R151" i="40"/>
  <c r="P151" i="40"/>
  <c r="BI149" i="40"/>
  <c r="BH149" i="40"/>
  <c r="BG149" i="40"/>
  <c r="BF149" i="40"/>
  <c r="T149" i="40"/>
  <c r="R149" i="40"/>
  <c r="P149" i="40"/>
  <c r="BI147" i="40"/>
  <c r="BH147" i="40"/>
  <c r="BG147" i="40"/>
  <c r="BF147" i="40"/>
  <c r="T147" i="40"/>
  <c r="R147" i="40"/>
  <c r="P147" i="40"/>
  <c r="BI145" i="40"/>
  <c r="BH145" i="40"/>
  <c r="BG145" i="40"/>
  <c r="BF145" i="40"/>
  <c r="T145" i="40"/>
  <c r="R145" i="40"/>
  <c r="P145" i="40"/>
  <c r="BI143" i="40"/>
  <c r="BH143" i="40"/>
  <c r="BG143" i="40"/>
  <c r="BF143" i="40"/>
  <c r="T143" i="40"/>
  <c r="R143" i="40"/>
  <c r="P143" i="40"/>
  <c r="BI141" i="40"/>
  <c r="BH141" i="40"/>
  <c r="BG141" i="40"/>
  <c r="BF141" i="40"/>
  <c r="T141" i="40"/>
  <c r="R141" i="40"/>
  <c r="P141" i="40"/>
  <c r="BI139" i="40"/>
  <c r="BH139" i="40"/>
  <c r="BG139" i="40"/>
  <c r="BF139" i="40"/>
  <c r="T139" i="40"/>
  <c r="R139" i="40"/>
  <c r="P139" i="40"/>
  <c r="BI137" i="40"/>
  <c r="BH137" i="40"/>
  <c r="BG137" i="40"/>
  <c r="BF137" i="40"/>
  <c r="T137" i="40"/>
  <c r="R137" i="40"/>
  <c r="P137" i="40"/>
  <c r="BI135" i="40"/>
  <c r="BH135" i="40"/>
  <c r="BG135" i="40"/>
  <c r="BF135" i="40"/>
  <c r="T135" i="40"/>
  <c r="R135" i="40"/>
  <c r="P135" i="40"/>
  <c r="BI133" i="40"/>
  <c r="BH133" i="40"/>
  <c r="BG133" i="40"/>
  <c r="BF133" i="40"/>
  <c r="T133" i="40"/>
  <c r="R133" i="40"/>
  <c r="P133" i="40"/>
  <c r="BI131" i="40"/>
  <c r="BH131" i="40"/>
  <c r="BG131" i="40"/>
  <c r="BF131" i="40"/>
  <c r="T131" i="40"/>
  <c r="R131" i="40"/>
  <c r="P131" i="40"/>
  <c r="BI129" i="40"/>
  <c r="BH129" i="40"/>
  <c r="BG129" i="40"/>
  <c r="BF129" i="40"/>
  <c r="T129" i="40"/>
  <c r="R129" i="40"/>
  <c r="P129" i="40"/>
  <c r="BI127" i="40"/>
  <c r="BH127" i="40"/>
  <c r="BG127" i="40"/>
  <c r="BF127" i="40"/>
  <c r="T127" i="40"/>
  <c r="R127" i="40"/>
  <c r="P127" i="40"/>
  <c r="BI125" i="40"/>
  <c r="BH125" i="40"/>
  <c r="BG125" i="40"/>
  <c r="BF125" i="40"/>
  <c r="T125" i="40"/>
  <c r="R125" i="40"/>
  <c r="P125" i="40"/>
  <c r="BI123" i="40"/>
  <c r="BH123" i="40"/>
  <c r="BG123" i="40"/>
  <c r="BF123" i="40"/>
  <c r="T123" i="40"/>
  <c r="R123" i="40"/>
  <c r="P123" i="40"/>
  <c r="BI121" i="40"/>
  <c r="BH121" i="40"/>
  <c r="BG121" i="40"/>
  <c r="BF121" i="40"/>
  <c r="T121" i="40"/>
  <c r="R121" i="40"/>
  <c r="P121" i="40"/>
  <c r="BI119" i="40"/>
  <c r="BH119" i="40"/>
  <c r="BG119" i="40"/>
  <c r="BF119" i="40"/>
  <c r="T119" i="40"/>
  <c r="R119" i="40"/>
  <c r="P119" i="40"/>
  <c r="BI117" i="40"/>
  <c r="BH117" i="40"/>
  <c r="BG117" i="40"/>
  <c r="BF117" i="40"/>
  <c r="T117" i="40"/>
  <c r="R117" i="40"/>
  <c r="P117" i="40"/>
  <c r="BI115" i="40"/>
  <c r="BH115" i="40"/>
  <c r="BG115" i="40"/>
  <c r="BF115" i="40"/>
  <c r="T115" i="40"/>
  <c r="R115" i="40"/>
  <c r="P115" i="40"/>
  <c r="BI113" i="40"/>
  <c r="BH113" i="40"/>
  <c r="BG113" i="40"/>
  <c r="BF113" i="40"/>
  <c r="T113" i="40"/>
  <c r="R113" i="40"/>
  <c r="P113" i="40"/>
  <c r="BI111" i="40"/>
  <c r="BH111" i="40"/>
  <c r="BG111" i="40"/>
  <c r="BF111" i="40"/>
  <c r="T111" i="40"/>
  <c r="R111" i="40"/>
  <c r="P111" i="40"/>
  <c r="BI109" i="40"/>
  <c r="BH109" i="40"/>
  <c r="BG109" i="40"/>
  <c r="BF109" i="40"/>
  <c r="T109" i="40"/>
  <c r="R109" i="40"/>
  <c r="P109" i="40"/>
  <c r="BI107" i="40"/>
  <c r="BH107" i="40"/>
  <c r="BG107" i="40"/>
  <c r="BF107" i="40"/>
  <c r="T107" i="40"/>
  <c r="R107" i="40"/>
  <c r="P107" i="40"/>
  <c r="BI105" i="40"/>
  <c r="BH105" i="40"/>
  <c r="BG105" i="40"/>
  <c r="BF105" i="40"/>
  <c r="T105" i="40"/>
  <c r="R105" i="40"/>
  <c r="P105" i="40"/>
  <c r="BI103" i="40"/>
  <c r="BH103" i="40"/>
  <c r="BG103" i="40"/>
  <c r="BF103" i="40"/>
  <c r="T103" i="40"/>
  <c r="R103" i="40"/>
  <c r="P103" i="40"/>
  <c r="BI100" i="40"/>
  <c r="BH100" i="40"/>
  <c r="BG100" i="40"/>
  <c r="BF100" i="40"/>
  <c r="T100" i="40"/>
  <c r="R100" i="40"/>
  <c r="P100" i="40"/>
  <c r="BI98" i="40"/>
  <c r="BH98" i="40"/>
  <c r="BG98" i="40"/>
  <c r="BF98" i="40"/>
  <c r="T98" i="40"/>
  <c r="R98" i="40"/>
  <c r="P98" i="40"/>
  <c r="BI96" i="40"/>
  <c r="BH96" i="40"/>
  <c r="BG96" i="40"/>
  <c r="BF96" i="40"/>
  <c r="T96" i="40"/>
  <c r="R96" i="40"/>
  <c r="P96" i="40"/>
  <c r="BI94" i="40"/>
  <c r="BH94" i="40"/>
  <c r="BG94" i="40"/>
  <c r="BF94" i="40"/>
  <c r="T94" i="40"/>
  <c r="R94" i="40"/>
  <c r="P94" i="40"/>
  <c r="J87" i="40"/>
  <c r="F87" i="40"/>
  <c r="F85" i="40"/>
  <c r="E83" i="40"/>
  <c r="J54" i="40"/>
  <c r="F54" i="40"/>
  <c r="F52" i="40"/>
  <c r="E50" i="40"/>
  <c r="J24" i="40"/>
  <c r="E24" i="40"/>
  <c r="J55" i="40"/>
  <c r="J23" i="40"/>
  <c r="J18" i="40"/>
  <c r="E18" i="40"/>
  <c r="F88" i="40" s="1"/>
  <c r="J17" i="40"/>
  <c r="J12" i="40"/>
  <c r="J85" i="40" s="1"/>
  <c r="E7" i="40"/>
  <c r="E81" i="40" s="1"/>
  <c r="J37" i="39"/>
  <c r="J36" i="39"/>
  <c r="AY93" i="1"/>
  <c r="J35" i="39"/>
  <c r="AX93" i="1" s="1"/>
  <c r="BI259" i="39"/>
  <c r="BH259" i="39"/>
  <c r="BG259" i="39"/>
  <c r="BF259" i="39"/>
  <c r="T259" i="39"/>
  <c r="R259" i="39"/>
  <c r="P259" i="39"/>
  <c r="BI258" i="39"/>
  <c r="BH258" i="39"/>
  <c r="BG258" i="39"/>
  <c r="BF258" i="39"/>
  <c r="T258" i="39"/>
  <c r="R258" i="39"/>
  <c r="P258" i="39"/>
  <c r="BI256" i="39"/>
  <c r="BH256" i="39"/>
  <c r="BG256" i="39"/>
  <c r="BF256" i="39"/>
  <c r="T256" i="39"/>
  <c r="R256" i="39"/>
  <c r="P256" i="39"/>
  <c r="BI254" i="39"/>
  <c r="BH254" i="39"/>
  <c r="BG254" i="39"/>
  <c r="BF254" i="39"/>
  <c r="T254" i="39"/>
  <c r="R254" i="39"/>
  <c r="P254" i="39"/>
  <c r="BI252" i="39"/>
  <c r="BH252" i="39"/>
  <c r="BG252" i="39"/>
  <c r="BF252" i="39"/>
  <c r="T252" i="39"/>
  <c r="R252" i="39"/>
  <c r="P252" i="39"/>
  <c r="BI251" i="39"/>
  <c r="BH251" i="39"/>
  <c r="BG251" i="39"/>
  <c r="BF251" i="39"/>
  <c r="T251" i="39"/>
  <c r="R251" i="39"/>
  <c r="P251" i="39"/>
  <c r="BI250" i="39"/>
  <c r="BH250" i="39"/>
  <c r="BG250" i="39"/>
  <c r="BF250" i="39"/>
  <c r="T250" i="39"/>
  <c r="R250" i="39"/>
  <c r="P250" i="39"/>
  <c r="BI249" i="39"/>
  <c r="BH249" i="39"/>
  <c r="BG249" i="39"/>
  <c r="BF249" i="39"/>
  <c r="T249" i="39"/>
  <c r="R249" i="39"/>
  <c r="P249" i="39"/>
  <c r="BI248" i="39"/>
  <c r="BH248" i="39"/>
  <c r="BG248" i="39"/>
  <c r="BF248" i="39"/>
  <c r="T248" i="39"/>
  <c r="R248" i="39"/>
  <c r="P248" i="39"/>
  <c r="BI247" i="39"/>
  <c r="BH247" i="39"/>
  <c r="BG247" i="39"/>
  <c r="BF247" i="39"/>
  <c r="T247" i="39"/>
  <c r="R247" i="39"/>
  <c r="P247" i="39"/>
  <c r="BI244" i="39"/>
  <c r="BH244" i="39"/>
  <c r="BG244" i="39"/>
  <c r="BF244" i="39"/>
  <c r="T244" i="39"/>
  <c r="R244" i="39"/>
  <c r="P244" i="39"/>
  <c r="BI242" i="39"/>
  <c r="BH242" i="39"/>
  <c r="BG242" i="39"/>
  <c r="BF242" i="39"/>
  <c r="T242" i="39"/>
  <c r="R242" i="39"/>
  <c r="P242" i="39"/>
  <c r="BI240" i="39"/>
  <c r="BH240" i="39"/>
  <c r="BG240" i="39"/>
  <c r="BF240" i="39"/>
  <c r="T240" i="39"/>
  <c r="R240" i="39"/>
  <c r="P240" i="39"/>
  <c r="BI236" i="39"/>
  <c r="BH236" i="39"/>
  <c r="BG236" i="39"/>
  <c r="BF236" i="39"/>
  <c r="T236" i="39"/>
  <c r="R236" i="39"/>
  <c r="P236" i="39"/>
  <c r="BI234" i="39"/>
  <c r="BH234" i="39"/>
  <c r="BG234" i="39"/>
  <c r="BF234" i="39"/>
  <c r="T234" i="39"/>
  <c r="R234" i="39"/>
  <c r="P234" i="39"/>
  <c r="BI231" i="39"/>
  <c r="BH231" i="39"/>
  <c r="BG231" i="39"/>
  <c r="BF231" i="39"/>
  <c r="T231" i="39"/>
  <c r="R231" i="39"/>
  <c r="P231" i="39"/>
  <c r="BI229" i="39"/>
  <c r="BH229" i="39"/>
  <c r="BG229" i="39"/>
  <c r="BF229" i="39"/>
  <c r="T229" i="39"/>
  <c r="R229" i="39"/>
  <c r="P229" i="39"/>
  <c r="BI226" i="39"/>
  <c r="BH226" i="39"/>
  <c r="BG226" i="39"/>
  <c r="BF226" i="39"/>
  <c r="T226" i="39"/>
  <c r="R226" i="39"/>
  <c r="P226" i="39"/>
  <c r="BI224" i="39"/>
  <c r="BH224" i="39"/>
  <c r="BG224" i="39"/>
  <c r="BF224" i="39"/>
  <c r="T224" i="39"/>
  <c r="R224" i="39"/>
  <c r="P224" i="39"/>
  <c r="BI222" i="39"/>
  <c r="BH222" i="39"/>
  <c r="BG222" i="39"/>
  <c r="BF222" i="39"/>
  <c r="T222" i="39"/>
  <c r="R222" i="39"/>
  <c r="P222" i="39"/>
  <c r="BI221" i="39"/>
  <c r="BH221" i="39"/>
  <c r="BG221" i="39"/>
  <c r="BF221" i="39"/>
  <c r="T221" i="39"/>
  <c r="R221" i="39"/>
  <c r="P221" i="39"/>
  <c r="BI220" i="39"/>
  <c r="BH220" i="39"/>
  <c r="BG220" i="39"/>
  <c r="BF220" i="39"/>
  <c r="T220" i="39"/>
  <c r="R220" i="39"/>
  <c r="P220" i="39"/>
  <c r="BI218" i="39"/>
  <c r="BH218" i="39"/>
  <c r="BG218" i="39"/>
  <c r="BF218" i="39"/>
  <c r="T218" i="39"/>
  <c r="R218" i="39"/>
  <c r="P218" i="39"/>
  <c r="BI216" i="39"/>
  <c r="BH216" i="39"/>
  <c r="BG216" i="39"/>
  <c r="BF216" i="39"/>
  <c r="T216" i="39"/>
  <c r="R216" i="39"/>
  <c r="P216" i="39"/>
  <c r="BI214" i="39"/>
  <c r="BH214" i="39"/>
  <c r="BG214" i="39"/>
  <c r="BF214" i="39"/>
  <c r="T214" i="39"/>
  <c r="R214" i="39"/>
  <c r="P214" i="39"/>
  <c r="BI212" i="39"/>
  <c r="BH212" i="39"/>
  <c r="BG212" i="39"/>
  <c r="BF212" i="39"/>
  <c r="T212" i="39"/>
  <c r="R212" i="39"/>
  <c r="P212" i="39"/>
  <c r="BI210" i="39"/>
  <c r="BH210" i="39"/>
  <c r="BG210" i="39"/>
  <c r="BF210" i="39"/>
  <c r="T210" i="39"/>
  <c r="R210" i="39"/>
  <c r="P210" i="39"/>
  <c r="BI208" i="39"/>
  <c r="BH208" i="39"/>
  <c r="BG208" i="39"/>
  <c r="BF208" i="39"/>
  <c r="T208" i="39"/>
  <c r="R208" i="39"/>
  <c r="P208" i="39"/>
  <c r="BI206" i="39"/>
  <c r="BH206" i="39"/>
  <c r="BG206" i="39"/>
  <c r="BF206" i="39"/>
  <c r="T206" i="39"/>
  <c r="R206" i="39"/>
  <c r="P206" i="39"/>
  <c r="BI204" i="39"/>
  <c r="BH204" i="39"/>
  <c r="BG204" i="39"/>
  <c r="BF204" i="39"/>
  <c r="T204" i="39"/>
  <c r="R204" i="39"/>
  <c r="P204" i="39"/>
  <c r="BI202" i="39"/>
  <c r="BH202" i="39"/>
  <c r="BG202" i="39"/>
  <c r="BF202" i="39"/>
  <c r="T202" i="39"/>
  <c r="R202" i="39"/>
  <c r="P202" i="39"/>
  <c r="BI200" i="39"/>
  <c r="BH200" i="39"/>
  <c r="BG200" i="39"/>
  <c r="BF200" i="39"/>
  <c r="T200" i="39"/>
  <c r="R200" i="39"/>
  <c r="P200" i="39"/>
  <c r="BI198" i="39"/>
  <c r="BH198" i="39"/>
  <c r="BG198" i="39"/>
  <c r="BF198" i="39"/>
  <c r="T198" i="39"/>
  <c r="R198" i="39"/>
  <c r="P198" i="39"/>
  <c r="BI196" i="39"/>
  <c r="BH196" i="39"/>
  <c r="BG196" i="39"/>
  <c r="BF196" i="39"/>
  <c r="T196" i="39"/>
  <c r="R196" i="39"/>
  <c r="P196" i="39"/>
  <c r="BI194" i="39"/>
  <c r="BH194" i="39"/>
  <c r="BG194" i="39"/>
  <c r="BF194" i="39"/>
  <c r="T194" i="39"/>
  <c r="R194" i="39"/>
  <c r="P194" i="39"/>
  <c r="BI193" i="39"/>
  <c r="BH193" i="39"/>
  <c r="BG193" i="39"/>
  <c r="BF193" i="39"/>
  <c r="T193" i="39"/>
  <c r="R193" i="39"/>
  <c r="P193" i="39"/>
  <c r="BI191" i="39"/>
  <c r="BH191" i="39"/>
  <c r="BG191" i="39"/>
  <c r="BF191" i="39"/>
  <c r="T191" i="39"/>
  <c r="R191" i="39"/>
  <c r="P191" i="39"/>
  <c r="BI189" i="39"/>
  <c r="BH189" i="39"/>
  <c r="BG189" i="39"/>
  <c r="BF189" i="39"/>
  <c r="T189" i="39"/>
  <c r="R189" i="39"/>
  <c r="P189" i="39"/>
  <c r="BI187" i="39"/>
  <c r="BH187" i="39"/>
  <c r="BG187" i="39"/>
  <c r="BF187" i="39"/>
  <c r="T187" i="39"/>
  <c r="R187" i="39"/>
  <c r="P187" i="39"/>
  <c r="BI184" i="39"/>
  <c r="BH184" i="39"/>
  <c r="BG184" i="39"/>
  <c r="BF184" i="39"/>
  <c r="T184" i="39"/>
  <c r="R184" i="39"/>
  <c r="P184" i="39"/>
  <c r="BI182" i="39"/>
  <c r="BH182" i="39"/>
  <c r="BG182" i="39"/>
  <c r="BF182" i="39"/>
  <c r="T182" i="39"/>
  <c r="R182" i="39"/>
  <c r="P182" i="39"/>
  <c r="BI180" i="39"/>
  <c r="BH180" i="39"/>
  <c r="BG180" i="39"/>
  <c r="BF180" i="39"/>
  <c r="T180" i="39"/>
  <c r="R180" i="39"/>
  <c r="P180" i="39"/>
  <c r="BI177" i="39"/>
  <c r="BH177" i="39"/>
  <c r="BG177" i="39"/>
  <c r="BF177" i="39"/>
  <c r="T177" i="39"/>
  <c r="T176" i="39" s="1"/>
  <c r="R177" i="39"/>
  <c r="R176" i="39" s="1"/>
  <c r="P177" i="39"/>
  <c r="P176" i="39" s="1"/>
  <c r="BI174" i="39"/>
  <c r="BH174" i="39"/>
  <c r="BG174" i="39"/>
  <c r="BF174" i="39"/>
  <c r="T174" i="39"/>
  <c r="R174" i="39"/>
  <c r="P174" i="39"/>
  <c r="BI172" i="39"/>
  <c r="BH172" i="39"/>
  <c r="BG172" i="39"/>
  <c r="BF172" i="39"/>
  <c r="T172" i="39"/>
  <c r="R172" i="39"/>
  <c r="P172" i="39"/>
  <c r="BI171" i="39"/>
  <c r="BH171" i="39"/>
  <c r="BG171" i="39"/>
  <c r="BF171" i="39"/>
  <c r="T171" i="39"/>
  <c r="R171" i="39"/>
  <c r="P171" i="39"/>
  <c r="BI169" i="39"/>
  <c r="BH169" i="39"/>
  <c r="BG169" i="39"/>
  <c r="BF169" i="39"/>
  <c r="T169" i="39"/>
  <c r="R169" i="39"/>
  <c r="P169" i="39"/>
  <c r="BI167" i="39"/>
  <c r="BH167" i="39"/>
  <c r="BG167" i="39"/>
  <c r="BF167" i="39"/>
  <c r="T167" i="39"/>
  <c r="R167" i="39"/>
  <c r="P167" i="39"/>
  <c r="BI165" i="39"/>
  <c r="BH165" i="39"/>
  <c r="BG165" i="39"/>
  <c r="BF165" i="39"/>
  <c r="T165" i="39"/>
  <c r="R165" i="39"/>
  <c r="P165" i="39"/>
  <c r="BI163" i="39"/>
  <c r="BH163" i="39"/>
  <c r="BG163" i="39"/>
  <c r="BF163" i="39"/>
  <c r="T163" i="39"/>
  <c r="R163" i="39"/>
  <c r="P163" i="39"/>
  <c r="BI161" i="39"/>
  <c r="BH161" i="39"/>
  <c r="BG161" i="39"/>
  <c r="BF161" i="39"/>
  <c r="T161" i="39"/>
  <c r="R161" i="39"/>
  <c r="P161" i="39"/>
  <c r="BI159" i="39"/>
  <c r="BH159" i="39"/>
  <c r="BG159" i="39"/>
  <c r="BF159" i="39"/>
  <c r="T159" i="39"/>
  <c r="R159" i="39"/>
  <c r="P159" i="39"/>
  <c r="BI157" i="39"/>
  <c r="BH157" i="39"/>
  <c r="BG157" i="39"/>
  <c r="BF157" i="39"/>
  <c r="T157" i="39"/>
  <c r="R157" i="39"/>
  <c r="P157" i="39"/>
  <c r="BI155" i="39"/>
  <c r="BH155" i="39"/>
  <c r="BG155" i="39"/>
  <c r="BF155" i="39"/>
  <c r="T155" i="39"/>
  <c r="R155" i="39"/>
  <c r="P155" i="39"/>
  <c r="BI153" i="39"/>
  <c r="BH153" i="39"/>
  <c r="BG153" i="39"/>
  <c r="BF153" i="39"/>
  <c r="T153" i="39"/>
  <c r="R153" i="39"/>
  <c r="P153" i="39"/>
  <c r="BI151" i="39"/>
  <c r="BH151" i="39"/>
  <c r="BG151" i="39"/>
  <c r="BF151" i="39"/>
  <c r="T151" i="39"/>
  <c r="R151" i="39"/>
  <c r="P151" i="39"/>
  <c r="BI149" i="39"/>
  <c r="BH149" i="39"/>
  <c r="BG149" i="39"/>
  <c r="BF149" i="39"/>
  <c r="T149" i="39"/>
  <c r="R149" i="39"/>
  <c r="P149" i="39"/>
  <c r="BI147" i="39"/>
  <c r="BH147" i="39"/>
  <c r="BG147" i="39"/>
  <c r="BF147" i="39"/>
  <c r="T147" i="39"/>
  <c r="R147" i="39"/>
  <c r="P147" i="39"/>
  <c r="BI145" i="39"/>
  <c r="BH145" i="39"/>
  <c r="BG145" i="39"/>
  <c r="BF145" i="39"/>
  <c r="T145" i="39"/>
  <c r="R145" i="39"/>
  <c r="P145" i="39"/>
  <c r="BI144" i="39"/>
  <c r="BH144" i="39"/>
  <c r="BG144" i="39"/>
  <c r="BF144" i="39"/>
  <c r="T144" i="39"/>
  <c r="R144" i="39"/>
  <c r="P144" i="39"/>
  <c r="BI142" i="39"/>
  <c r="BH142" i="39"/>
  <c r="BG142" i="39"/>
  <c r="BF142" i="39"/>
  <c r="T142" i="39"/>
  <c r="R142" i="39"/>
  <c r="P142" i="39"/>
  <c r="BI141" i="39"/>
  <c r="BH141" i="39"/>
  <c r="BG141" i="39"/>
  <c r="BF141" i="39"/>
  <c r="T141" i="39"/>
  <c r="R141" i="39"/>
  <c r="P141" i="39"/>
  <c r="BI139" i="39"/>
  <c r="BH139" i="39"/>
  <c r="BG139" i="39"/>
  <c r="BF139" i="39"/>
  <c r="T139" i="39"/>
  <c r="R139" i="39"/>
  <c r="P139" i="39"/>
  <c r="BI137" i="39"/>
  <c r="BH137" i="39"/>
  <c r="BG137" i="39"/>
  <c r="BF137" i="39"/>
  <c r="T137" i="39"/>
  <c r="R137" i="39"/>
  <c r="P137" i="39"/>
  <c r="BI135" i="39"/>
  <c r="BH135" i="39"/>
  <c r="BG135" i="39"/>
  <c r="BF135" i="39"/>
  <c r="T135" i="39"/>
  <c r="R135" i="39"/>
  <c r="P135" i="39"/>
  <c r="BI133" i="39"/>
  <c r="BH133" i="39"/>
  <c r="BG133" i="39"/>
  <c r="BF133" i="39"/>
  <c r="T133" i="39"/>
  <c r="R133" i="39"/>
  <c r="P133" i="39"/>
  <c r="BI131" i="39"/>
  <c r="BH131" i="39"/>
  <c r="BG131" i="39"/>
  <c r="BF131" i="39"/>
  <c r="T131" i="39"/>
  <c r="R131" i="39"/>
  <c r="P131" i="39"/>
  <c r="BI129" i="39"/>
  <c r="BH129" i="39"/>
  <c r="BG129" i="39"/>
  <c r="BF129" i="39"/>
  <c r="T129" i="39"/>
  <c r="R129" i="39"/>
  <c r="P129" i="39"/>
  <c r="BI127" i="39"/>
  <c r="BH127" i="39"/>
  <c r="BG127" i="39"/>
  <c r="BF127" i="39"/>
  <c r="T127" i="39"/>
  <c r="R127" i="39"/>
  <c r="P127" i="39"/>
  <c r="BI125" i="39"/>
  <c r="BH125" i="39"/>
  <c r="BG125" i="39"/>
  <c r="BF125" i="39"/>
  <c r="T125" i="39"/>
  <c r="R125" i="39"/>
  <c r="P125" i="39"/>
  <c r="BI123" i="39"/>
  <c r="BH123" i="39"/>
  <c r="BG123" i="39"/>
  <c r="BF123" i="39"/>
  <c r="T123" i="39"/>
  <c r="R123" i="39"/>
  <c r="P123" i="39"/>
  <c r="BI120" i="39"/>
  <c r="BH120" i="39"/>
  <c r="BG120" i="39"/>
  <c r="BF120" i="39"/>
  <c r="T120" i="39"/>
  <c r="R120" i="39"/>
  <c r="P120" i="39"/>
  <c r="BI117" i="39"/>
  <c r="BH117" i="39"/>
  <c r="BG117" i="39"/>
  <c r="BF117" i="39"/>
  <c r="T117" i="39"/>
  <c r="R117" i="39"/>
  <c r="P117" i="39"/>
  <c r="BI115" i="39"/>
  <c r="BH115" i="39"/>
  <c r="BG115" i="39"/>
  <c r="BF115" i="39"/>
  <c r="T115" i="39"/>
  <c r="R115" i="39"/>
  <c r="P115" i="39"/>
  <c r="BI113" i="39"/>
  <c r="BH113" i="39"/>
  <c r="BG113" i="39"/>
  <c r="BF113" i="39"/>
  <c r="T113" i="39"/>
  <c r="R113" i="39"/>
  <c r="P113" i="39"/>
  <c r="BI111" i="39"/>
  <c r="BH111" i="39"/>
  <c r="BG111" i="39"/>
  <c r="BF111" i="39"/>
  <c r="T111" i="39"/>
  <c r="R111" i="39"/>
  <c r="P111" i="39"/>
  <c r="BI109" i="39"/>
  <c r="BH109" i="39"/>
  <c r="BG109" i="39"/>
  <c r="BF109" i="39"/>
  <c r="T109" i="39"/>
  <c r="R109" i="39"/>
  <c r="P109" i="39"/>
  <c r="BI107" i="39"/>
  <c r="BH107" i="39"/>
  <c r="BG107" i="39"/>
  <c r="BF107" i="39"/>
  <c r="T107" i="39"/>
  <c r="R107" i="39"/>
  <c r="P107" i="39"/>
  <c r="BI105" i="39"/>
  <c r="BH105" i="39"/>
  <c r="BG105" i="39"/>
  <c r="BF105" i="39"/>
  <c r="T105" i="39"/>
  <c r="R105" i="39"/>
  <c r="P105" i="39"/>
  <c r="BI103" i="39"/>
  <c r="BH103" i="39"/>
  <c r="BG103" i="39"/>
  <c r="BF103" i="39"/>
  <c r="T103" i="39"/>
  <c r="R103" i="39"/>
  <c r="P103" i="39"/>
  <c r="BI100" i="39"/>
  <c r="BH100" i="39"/>
  <c r="BG100" i="39"/>
  <c r="BF100" i="39"/>
  <c r="T100" i="39"/>
  <c r="R100" i="39"/>
  <c r="P100" i="39"/>
  <c r="BI98" i="39"/>
  <c r="BH98" i="39"/>
  <c r="BG98" i="39"/>
  <c r="BF98" i="39"/>
  <c r="T98" i="39"/>
  <c r="R98" i="39"/>
  <c r="P98" i="39"/>
  <c r="BI96" i="39"/>
  <c r="BH96" i="39"/>
  <c r="BG96" i="39"/>
  <c r="BF96" i="39"/>
  <c r="T96" i="39"/>
  <c r="R96" i="39"/>
  <c r="P96" i="39"/>
  <c r="BI94" i="39"/>
  <c r="BH94" i="39"/>
  <c r="BG94" i="39"/>
  <c r="BF94" i="39"/>
  <c r="T94" i="39"/>
  <c r="R94" i="39"/>
  <c r="P94" i="39"/>
  <c r="J87" i="39"/>
  <c r="F87" i="39"/>
  <c r="F85" i="39"/>
  <c r="E83" i="39"/>
  <c r="J54" i="39"/>
  <c r="F54" i="39"/>
  <c r="F52" i="39"/>
  <c r="E50" i="39"/>
  <c r="J24" i="39"/>
  <c r="E24" i="39"/>
  <c r="J55" i="39" s="1"/>
  <c r="J23" i="39"/>
  <c r="J18" i="39"/>
  <c r="E18" i="39"/>
  <c r="F55" i="39"/>
  <c r="J17" i="39"/>
  <c r="J12" i="39"/>
  <c r="J52" i="39" s="1"/>
  <c r="E7" i="39"/>
  <c r="E81" i="39" s="1"/>
  <c r="J37" i="38"/>
  <c r="J36" i="38"/>
  <c r="AY92" i="1" s="1"/>
  <c r="J35" i="38"/>
  <c r="AX92" i="1" s="1"/>
  <c r="BI158" i="38"/>
  <c r="BH158" i="38"/>
  <c r="BG158" i="38"/>
  <c r="BF158" i="38"/>
  <c r="T158" i="38"/>
  <c r="R158" i="38"/>
  <c r="P158" i="38"/>
  <c r="BI157" i="38"/>
  <c r="BH157" i="38"/>
  <c r="BG157" i="38"/>
  <c r="BF157" i="38"/>
  <c r="T157" i="38"/>
  <c r="R157" i="38"/>
  <c r="P157" i="38"/>
  <c r="BI155" i="38"/>
  <c r="BH155" i="38"/>
  <c r="BG155" i="38"/>
  <c r="BF155" i="38"/>
  <c r="T155" i="38"/>
  <c r="R155" i="38"/>
  <c r="P155" i="38"/>
  <c r="BI154" i="38"/>
  <c r="BH154" i="38"/>
  <c r="BG154" i="38"/>
  <c r="BF154" i="38"/>
  <c r="T154" i="38"/>
  <c r="R154" i="38"/>
  <c r="P154" i="38"/>
  <c r="BI153" i="38"/>
  <c r="BH153" i="38"/>
  <c r="BG153" i="38"/>
  <c r="BF153" i="38"/>
  <c r="T153" i="38"/>
  <c r="R153" i="38"/>
  <c r="P153" i="38"/>
  <c r="BI152" i="38"/>
  <c r="BH152" i="38"/>
  <c r="BG152" i="38"/>
  <c r="BF152" i="38"/>
  <c r="T152" i="38"/>
  <c r="R152" i="38"/>
  <c r="P152" i="38"/>
  <c r="BI151" i="38"/>
  <c r="BH151" i="38"/>
  <c r="BG151" i="38"/>
  <c r="BF151" i="38"/>
  <c r="T151" i="38"/>
  <c r="R151" i="38"/>
  <c r="P151" i="38"/>
  <c r="BI150" i="38"/>
  <c r="BH150" i="38"/>
  <c r="BG150" i="38"/>
  <c r="BF150" i="38"/>
  <c r="T150" i="38"/>
  <c r="R150" i="38"/>
  <c r="P150" i="38"/>
  <c r="BI149" i="38"/>
  <c r="BH149" i="38"/>
  <c r="BG149" i="38"/>
  <c r="BF149" i="38"/>
  <c r="T149" i="38"/>
  <c r="R149" i="38"/>
  <c r="P149" i="38"/>
  <c r="BI148" i="38"/>
  <c r="BH148" i="38"/>
  <c r="BG148" i="38"/>
  <c r="BF148" i="38"/>
  <c r="T148" i="38"/>
  <c r="R148" i="38"/>
  <c r="P148" i="38"/>
  <c r="BI147" i="38"/>
  <c r="BH147" i="38"/>
  <c r="BG147" i="38"/>
  <c r="BF147" i="38"/>
  <c r="T147" i="38"/>
  <c r="R147" i="38"/>
  <c r="P147" i="38"/>
  <c r="BI145" i="38"/>
  <c r="BH145" i="38"/>
  <c r="BG145" i="38"/>
  <c r="BF145" i="38"/>
  <c r="T145" i="38"/>
  <c r="R145" i="38"/>
  <c r="P145" i="38"/>
  <c r="BI144" i="38"/>
  <c r="BH144" i="38"/>
  <c r="BG144" i="38"/>
  <c r="BF144" i="38"/>
  <c r="T144" i="38"/>
  <c r="R144" i="38"/>
  <c r="P144" i="38"/>
  <c r="BI143" i="38"/>
  <c r="BH143" i="38"/>
  <c r="BG143" i="38"/>
  <c r="BF143" i="38"/>
  <c r="T143" i="38"/>
  <c r="R143" i="38"/>
  <c r="P143" i="38"/>
  <c r="BI142" i="38"/>
  <c r="BH142" i="38"/>
  <c r="BG142" i="38"/>
  <c r="BF142" i="38"/>
  <c r="T142" i="38"/>
  <c r="R142" i="38"/>
  <c r="P142" i="38"/>
  <c r="BI141" i="38"/>
  <c r="BH141" i="38"/>
  <c r="BG141" i="38"/>
  <c r="BF141" i="38"/>
  <c r="T141" i="38"/>
  <c r="R141" i="38"/>
  <c r="P141" i="38"/>
  <c r="BI140" i="38"/>
  <c r="BH140" i="38"/>
  <c r="BG140" i="38"/>
  <c r="BF140" i="38"/>
  <c r="T140" i="38"/>
  <c r="R140" i="38"/>
  <c r="P140" i="38"/>
  <c r="BI139" i="38"/>
  <c r="BH139" i="38"/>
  <c r="BG139" i="38"/>
  <c r="BF139" i="38"/>
  <c r="T139" i="38"/>
  <c r="R139" i="38"/>
  <c r="P139" i="38"/>
  <c r="BI138" i="38"/>
  <c r="BH138" i="38"/>
  <c r="BG138" i="38"/>
  <c r="BF138" i="38"/>
  <c r="T138" i="38"/>
  <c r="R138" i="38"/>
  <c r="P138" i="38"/>
  <c r="BI137" i="38"/>
  <c r="BH137" i="38"/>
  <c r="BG137" i="38"/>
  <c r="BF137" i="38"/>
  <c r="T137" i="38"/>
  <c r="R137" i="38"/>
  <c r="P137" i="38"/>
  <c r="BI136" i="38"/>
  <c r="BH136" i="38"/>
  <c r="BG136" i="38"/>
  <c r="BF136" i="38"/>
  <c r="T136" i="38"/>
  <c r="R136" i="38"/>
  <c r="P136" i="38"/>
  <c r="BI135" i="38"/>
  <c r="BH135" i="38"/>
  <c r="BG135" i="38"/>
  <c r="BF135" i="38"/>
  <c r="T135" i="38"/>
  <c r="R135" i="38"/>
  <c r="P135" i="38"/>
  <c r="BI134" i="38"/>
  <c r="BH134" i="38"/>
  <c r="BG134" i="38"/>
  <c r="BF134" i="38"/>
  <c r="T134" i="38"/>
  <c r="R134" i="38"/>
  <c r="P134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BI122" i="38"/>
  <c r="BH122" i="38"/>
  <c r="BG122" i="38"/>
  <c r="BF122" i="38"/>
  <c r="T122" i="38"/>
  <c r="R122" i="38"/>
  <c r="P122" i="38"/>
  <c r="BI121" i="38"/>
  <c r="BH121" i="38"/>
  <c r="BG121" i="38"/>
  <c r="BF121" i="38"/>
  <c r="T121" i="38"/>
  <c r="R121" i="38"/>
  <c r="P121" i="38"/>
  <c r="BI120" i="38"/>
  <c r="BH120" i="38"/>
  <c r="BG120" i="38"/>
  <c r="BF120" i="38"/>
  <c r="T120" i="38"/>
  <c r="R120" i="38"/>
  <c r="P120" i="38"/>
  <c r="BI119" i="38"/>
  <c r="BH119" i="38"/>
  <c r="BG119" i="38"/>
  <c r="BF119" i="38"/>
  <c r="T119" i="38"/>
  <c r="R119" i="38"/>
  <c r="P119" i="38"/>
  <c r="BI118" i="38"/>
  <c r="BH118" i="38"/>
  <c r="BG118" i="38"/>
  <c r="BF118" i="38"/>
  <c r="T118" i="38"/>
  <c r="R118" i="38"/>
  <c r="P118" i="38"/>
  <c r="BI117" i="38"/>
  <c r="BH117" i="38"/>
  <c r="BG117" i="38"/>
  <c r="BF117" i="38"/>
  <c r="T117" i="38"/>
  <c r="R117" i="38"/>
  <c r="P117" i="38"/>
  <c r="BI116" i="38"/>
  <c r="BH116" i="38"/>
  <c r="BG116" i="38"/>
  <c r="BF116" i="38"/>
  <c r="T116" i="38"/>
  <c r="R116" i="38"/>
  <c r="P116" i="38"/>
  <c r="BI115" i="38"/>
  <c r="BH115" i="38"/>
  <c r="BG115" i="38"/>
  <c r="BF115" i="38"/>
  <c r="T115" i="38"/>
  <c r="R115" i="38"/>
  <c r="P115" i="38"/>
  <c r="BI114" i="38"/>
  <c r="BH114" i="38"/>
  <c r="BG114" i="38"/>
  <c r="BF114" i="38"/>
  <c r="T114" i="38"/>
  <c r="R114" i="38"/>
  <c r="P114" i="38"/>
  <c r="BI113" i="38"/>
  <c r="BH113" i="38"/>
  <c r="BG113" i="38"/>
  <c r="BF113" i="38"/>
  <c r="T113" i="38"/>
  <c r="R113" i="38"/>
  <c r="P113" i="38"/>
  <c r="BI112" i="38"/>
  <c r="BH112" i="38"/>
  <c r="BG112" i="38"/>
  <c r="BF112" i="38"/>
  <c r="T112" i="38"/>
  <c r="R112" i="38"/>
  <c r="P112" i="38"/>
  <c r="BI111" i="38"/>
  <c r="BH111" i="38"/>
  <c r="BG111" i="38"/>
  <c r="BF111" i="38"/>
  <c r="T111" i="38"/>
  <c r="R111" i="38"/>
  <c r="P111" i="38"/>
  <c r="BI110" i="38"/>
  <c r="BH110" i="38"/>
  <c r="BG110" i="38"/>
  <c r="BF110" i="38"/>
  <c r="T110" i="38"/>
  <c r="R110" i="38"/>
  <c r="P110" i="38"/>
  <c r="BI109" i="38"/>
  <c r="BH109" i="38"/>
  <c r="BG109" i="38"/>
  <c r="BF109" i="38"/>
  <c r="T109" i="38"/>
  <c r="R109" i="38"/>
  <c r="P109" i="38"/>
  <c r="BI108" i="38"/>
  <c r="BH108" i="38"/>
  <c r="BG108" i="38"/>
  <c r="BF108" i="38"/>
  <c r="T108" i="38"/>
  <c r="R108" i="38"/>
  <c r="P108" i="38"/>
  <c r="BI107" i="38"/>
  <c r="BH107" i="38"/>
  <c r="BG107" i="38"/>
  <c r="BF107" i="38"/>
  <c r="T107" i="38"/>
  <c r="R107" i="38"/>
  <c r="P107" i="38"/>
  <c r="BI106" i="38"/>
  <c r="BH106" i="38"/>
  <c r="BG106" i="38"/>
  <c r="BF106" i="38"/>
  <c r="T106" i="38"/>
  <c r="R106" i="38"/>
  <c r="P106" i="38"/>
  <c r="BI105" i="38"/>
  <c r="BH105" i="38"/>
  <c r="BG105" i="38"/>
  <c r="BF105" i="38"/>
  <c r="T105" i="38"/>
  <c r="R105" i="38"/>
  <c r="P105" i="38"/>
  <c r="BI104" i="38"/>
  <c r="BH104" i="38"/>
  <c r="BG104" i="38"/>
  <c r="BF104" i="38"/>
  <c r="T104" i="38"/>
  <c r="R104" i="38"/>
  <c r="P104" i="38"/>
  <c r="BI103" i="38"/>
  <c r="BH103" i="38"/>
  <c r="BG103" i="38"/>
  <c r="BF103" i="38"/>
  <c r="T103" i="38"/>
  <c r="R103" i="38"/>
  <c r="P103" i="38"/>
  <c r="BI102" i="38"/>
  <c r="BH102" i="38"/>
  <c r="BG102" i="38"/>
  <c r="BF102" i="38"/>
  <c r="T102" i="38"/>
  <c r="R102" i="38"/>
  <c r="P102" i="38"/>
  <c r="BI101" i="38"/>
  <c r="BH101" i="38"/>
  <c r="BG101" i="38"/>
  <c r="BF101" i="38"/>
  <c r="T101" i="38"/>
  <c r="R101" i="38"/>
  <c r="P101" i="38"/>
  <c r="BI99" i="38"/>
  <c r="BH99" i="38"/>
  <c r="BG99" i="38"/>
  <c r="BF99" i="38"/>
  <c r="T99" i="38"/>
  <c r="R99" i="38"/>
  <c r="P99" i="38"/>
  <c r="BI98" i="38"/>
  <c r="BH98" i="38"/>
  <c r="BG98" i="38"/>
  <c r="BF98" i="38"/>
  <c r="T98" i="38"/>
  <c r="R98" i="38"/>
  <c r="P98" i="38"/>
  <c r="BI96" i="38"/>
  <c r="BH96" i="38"/>
  <c r="BG96" i="38"/>
  <c r="BF96" i="38"/>
  <c r="T96" i="38"/>
  <c r="R96" i="38"/>
  <c r="P96" i="38"/>
  <c r="BI95" i="38"/>
  <c r="BH95" i="38"/>
  <c r="BG95" i="38"/>
  <c r="BF95" i="38"/>
  <c r="T95" i="38"/>
  <c r="R95" i="38"/>
  <c r="P95" i="38"/>
  <c r="BI94" i="38"/>
  <c r="BH94" i="38"/>
  <c r="BG94" i="38"/>
  <c r="BF94" i="38"/>
  <c r="T94" i="38"/>
  <c r="R94" i="38"/>
  <c r="P94" i="38"/>
  <c r="BI93" i="38"/>
  <c r="BH93" i="38"/>
  <c r="BG93" i="38"/>
  <c r="BF93" i="38"/>
  <c r="T93" i="38"/>
  <c r="R93" i="38"/>
  <c r="P93" i="38"/>
  <c r="BI92" i="38"/>
  <c r="BH92" i="38"/>
  <c r="BG92" i="38"/>
  <c r="BF92" i="38"/>
  <c r="T92" i="38"/>
  <c r="R92" i="38"/>
  <c r="P92" i="38"/>
  <c r="BI91" i="38"/>
  <c r="BH91" i="38"/>
  <c r="BG91" i="38"/>
  <c r="BF91" i="38"/>
  <c r="T91" i="38"/>
  <c r="R91" i="38"/>
  <c r="P91" i="38"/>
  <c r="BI90" i="38"/>
  <c r="BH90" i="38"/>
  <c r="BG90" i="38"/>
  <c r="BF90" i="38"/>
  <c r="T90" i="38"/>
  <c r="R90" i="38"/>
  <c r="P90" i="38"/>
  <c r="BI89" i="38"/>
  <c r="BH89" i="38"/>
  <c r="BG89" i="38"/>
  <c r="BF89" i="38"/>
  <c r="T89" i="38"/>
  <c r="R89" i="38"/>
  <c r="P89" i="38"/>
  <c r="BI88" i="38"/>
  <c r="BH88" i="38"/>
  <c r="BG88" i="38"/>
  <c r="BF88" i="38"/>
  <c r="T88" i="38"/>
  <c r="R88" i="38"/>
  <c r="P88" i="38"/>
  <c r="BI87" i="38"/>
  <c r="BH87" i="38"/>
  <c r="BG87" i="38"/>
  <c r="BF87" i="38"/>
  <c r="T87" i="38"/>
  <c r="R87" i="38"/>
  <c r="P87" i="38"/>
  <c r="J81" i="38"/>
  <c r="F81" i="38"/>
  <c r="F79" i="38"/>
  <c r="E77" i="38"/>
  <c r="J54" i="38"/>
  <c r="F54" i="38"/>
  <c r="F52" i="38"/>
  <c r="E50" i="38"/>
  <c r="J24" i="38"/>
  <c r="E24" i="38"/>
  <c r="J55" i="38" s="1"/>
  <c r="J23" i="38"/>
  <c r="J18" i="38"/>
  <c r="E18" i="38"/>
  <c r="F55" i="38" s="1"/>
  <c r="J17" i="38"/>
  <c r="J12" i="38"/>
  <c r="J79" i="38" s="1"/>
  <c r="E7" i="38"/>
  <c r="E48" i="38" s="1"/>
  <c r="J37" i="37"/>
  <c r="J36" i="37"/>
  <c r="AY91" i="1" s="1"/>
  <c r="J35" i="37"/>
  <c r="AX91" i="1" s="1"/>
  <c r="BI166" i="37"/>
  <c r="BH166" i="37"/>
  <c r="BG166" i="37"/>
  <c r="BF166" i="37"/>
  <c r="T166" i="37"/>
  <c r="R166" i="37"/>
  <c r="P166" i="37"/>
  <c r="BI165" i="37"/>
  <c r="BH165" i="37"/>
  <c r="BG165" i="37"/>
  <c r="BF165" i="37"/>
  <c r="T165" i="37"/>
  <c r="R165" i="37"/>
  <c r="P165" i="37"/>
  <c r="BI163" i="37"/>
  <c r="BH163" i="37"/>
  <c r="BG163" i="37"/>
  <c r="BF163" i="37"/>
  <c r="T163" i="37"/>
  <c r="R163" i="37"/>
  <c r="P163" i="37"/>
  <c r="BI162" i="37"/>
  <c r="BH162" i="37"/>
  <c r="BG162" i="37"/>
  <c r="BF162" i="37"/>
  <c r="T162" i="37"/>
  <c r="R162" i="37"/>
  <c r="P162" i="37"/>
  <c r="BI161" i="37"/>
  <c r="BH161" i="37"/>
  <c r="BG161" i="37"/>
  <c r="BF161" i="37"/>
  <c r="T161" i="37"/>
  <c r="R161" i="37"/>
  <c r="P161" i="37"/>
  <c r="BI160" i="37"/>
  <c r="BH160" i="37"/>
  <c r="BG160" i="37"/>
  <c r="BF160" i="37"/>
  <c r="T160" i="37"/>
  <c r="R160" i="37"/>
  <c r="P160" i="37"/>
  <c r="BI159" i="37"/>
  <c r="BH159" i="37"/>
  <c r="BG159" i="37"/>
  <c r="BF159" i="37"/>
  <c r="T159" i="37"/>
  <c r="R159" i="37"/>
  <c r="P159" i="37"/>
  <c r="BI158" i="37"/>
  <c r="BH158" i="37"/>
  <c r="BG158" i="37"/>
  <c r="BF158" i="37"/>
  <c r="T158" i="37"/>
  <c r="R158" i="37"/>
  <c r="P158" i="37"/>
  <c r="BI157" i="37"/>
  <c r="BH157" i="37"/>
  <c r="BG157" i="37"/>
  <c r="BF157" i="37"/>
  <c r="T157" i="37"/>
  <c r="R157" i="37"/>
  <c r="P157" i="37"/>
  <c r="BI156" i="37"/>
  <c r="BH156" i="37"/>
  <c r="BG156" i="37"/>
  <c r="BF156" i="37"/>
  <c r="T156" i="37"/>
  <c r="R156" i="37"/>
  <c r="P156" i="37"/>
  <c r="BI155" i="37"/>
  <c r="BH155" i="37"/>
  <c r="BG155" i="37"/>
  <c r="BF155" i="37"/>
  <c r="T155" i="37"/>
  <c r="R155" i="37"/>
  <c r="P155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BI122" i="37"/>
  <c r="BH122" i="37"/>
  <c r="BG122" i="37"/>
  <c r="BF122" i="37"/>
  <c r="T122" i="37"/>
  <c r="R122" i="37"/>
  <c r="P122" i="37"/>
  <c r="BI121" i="37"/>
  <c r="BH121" i="37"/>
  <c r="BG121" i="37"/>
  <c r="BF121" i="37"/>
  <c r="T121" i="37"/>
  <c r="R121" i="37"/>
  <c r="P121" i="37"/>
  <c r="BI120" i="37"/>
  <c r="BH120" i="37"/>
  <c r="BG120" i="37"/>
  <c r="BF120" i="37"/>
  <c r="T120" i="37"/>
  <c r="R120" i="37"/>
  <c r="P120" i="37"/>
  <c r="BI119" i="37"/>
  <c r="BH119" i="37"/>
  <c r="BG119" i="37"/>
  <c r="BF119" i="37"/>
  <c r="T119" i="37"/>
  <c r="R119" i="37"/>
  <c r="P119" i="37"/>
  <c r="BI118" i="37"/>
  <c r="BH118" i="37"/>
  <c r="BG118" i="37"/>
  <c r="BF118" i="37"/>
  <c r="T118" i="37"/>
  <c r="R118" i="37"/>
  <c r="P118" i="37"/>
  <c r="BI117" i="37"/>
  <c r="BH117" i="37"/>
  <c r="BG117" i="37"/>
  <c r="BF117" i="37"/>
  <c r="T117" i="37"/>
  <c r="R117" i="37"/>
  <c r="P117" i="37"/>
  <c r="BI116" i="37"/>
  <c r="BH116" i="37"/>
  <c r="BG116" i="37"/>
  <c r="BF116" i="37"/>
  <c r="T116" i="37"/>
  <c r="R116" i="37"/>
  <c r="P116" i="37"/>
  <c r="BI115" i="37"/>
  <c r="BH115" i="37"/>
  <c r="BG115" i="37"/>
  <c r="BF115" i="37"/>
  <c r="T115" i="37"/>
  <c r="R115" i="37"/>
  <c r="P115" i="37"/>
  <c r="BI114" i="37"/>
  <c r="BH114" i="37"/>
  <c r="BG114" i="37"/>
  <c r="BF114" i="37"/>
  <c r="T114" i="37"/>
  <c r="R114" i="37"/>
  <c r="P114" i="37"/>
  <c r="BI113" i="37"/>
  <c r="BH113" i="37"/>
  <c r="BG113" i="37"/>
  <c r="BF113" i="37"/>
  <c r="T113" i="37"/>
  <c r="R113" i="37"/>
  <c r="P113" i="37"/>
  <c r="BI112" i="37"/>
  <c r="BH112" i="37"/>
  <c r="BG112" i="37"/>
  <c r="BF112" i="37"/>
  <c r="T112" i="37"/>
  <c r="R112" i="37"/>
  <c r="P112" i="37"/>
  <c r="BI111" i="37"/>
  <c r="BH111" i="37"/>
  <c r="BG111" i="37"/>
  <c r="BF111" i="37"/>
  <c r="T111" i="37"/>
  <c r="R111" i="37"/>
  <c r="P111" i="37"/>
  <c r="BI110" i="37"/>
  <c r="BH110" i="37"/>
  <c r="BG110" i="37"/>
  <c r="BF110" i="37"/>
  <c r="T110" i="37"/>
  <c r="R110" i="37"/>
  <c r="P110" i="37"/>
  <c r="BI109" i="37"/>
  <c r="BH109" i="37"/>
  <c r="BG109" i="37"/>
  <c r="BF109" i="37"/>
  <c r="T109" i="37"/>
  <c r="R109" i="37"/>
  <c r="P109" i="37"/>
  <c r="BI108" i="37"/>
  <c r="BH108" i="37"/>
  <c r="BG108" i="37"/>
  <c r="BF108" i="37"/>
  <c r="T108" i="37"/>
  <c r="R108" i="37"/>
  <c r="P108" i="37"/>
  <c r="BI107" i="37"/>
  <c r="BH107" i="37"/>
  <c r="BG107" i="37"/>
  <c r="BF107" i="37"/>
  <c r="T107" i="37"/>
  <c r="R107" i="37"/>
  <c r="P107" i="37"/>
  <c r="BI106" i="37"/>
  <c r="BH106" i="37"/>
  <c r="BG106" i="37"/>
  <c r="BF106" i="37"/>
  <c r="T106" i="37"/>
  <c r="R106" i="37"/>
  <c r="P106" i="37"/>
  <c r="BI105" i="37"/>
  <c r="BH105" i="37"/>
  <c r="BG105" i="37"/>
  <c r="BF105" i="37"/>
  <c r="T105" i="37"/>
  <c r="R105" i="37"/>
  <c r="P105" i="37"/>
  <c r="BI104" i="37"/>
  <c r="BH104" i="37"/>
  <c r="BG104" i="37"/>
  <c r="BF104" i="37"/>
  <c r="T104" i="37"/>
  <c r="R104" i="37"/>
  <c r="P104" i="37"/>
  <c r="BI103" i="37"/>
  <c r="BH103" i="37"/>
  <c r="BG103" i="37"/>
  <c r="BF103" i="37"/>
  <c r="T103" i="37"/>
  <c r="R103" i="37"/>
  <c r="P103" i="37"/>
  <c r="BI101" i="37"/>
  <c r="BH101" i="37"/>
  <c r="BG101" i="37"/>
  <c r="BF101" i="37"/>
  <c r="T101" i="37"/>
  <c r="R101" i="37"/>
  <c r="P101" i="37"/>
  <c r="BI100" i="37"/>
  <c r="BH100" i="37"/>
  <c r="BG100" i="37"/>
  <c r="BF100" i="37"/>
  <c r="T100" i="37"/>
  <c r="R100" i="37"/>
  <c r="P100" i="37"/>
  <c r="BI98" i="37"/>
  <c r="BH98" i="37"/>
  <c r="BG98" i="37"/>
  <c r="BF98" i="37"/>
  <c r="T98" i="37"/>
  <c r="R98" i="37"/>
  <c r="P98" i="37"/>
  <c r="BI97" i="37"/>
  <c r="BH97" i="37"/>
  <c r="BG97" i="37"/>
  <c r="BF97" i="37"/>
  <c r="T97" i="37"/>
  <c r="R97" i="37"/>
  <c r="P97" i="37"/>
  <c r="BI96" i="37"/>
  <c r="BH96" i="37"/>
  <c r="BG96" i="37"/>
  <c r="BF96" i="37"/>
  <c r="T96" i="37"/>
  <c r="R96" i="37"/>
  <c r="P96" i="37"/>
  <c r="BI95" i="37"/>
  <c r="BH95" i="37"/>
  <c r="BG95" i="37"/>
  <c r="BF95" i="37"/>
  <c r="T95" i="37"/>
  <c r="R95" i="37"/>
  <c r="P95" i="37"/>
  <c r="BI94" i="37"/>
  <c r="BH94" i="37"/>
  <c r="BG94" i="37"/>
  <c r="BF94" i="37"/>
  <c r="T94" i="37"/>
  <c r="R94" i="37"/>
  <c r="P94" i="37"/>
  <c r="BI93" i="37"/>
  <c r="BH93" i="37"/>
  <c r="BG93" i="37"/>
  <c r="BF93" i="37"/>
  <c r="T93" i="37"/>
  <c r="R93" i="37"/>
  <c r="P93" i="37"/>
  <c r="BI92" i="37"/>
  <c r="BH92" i="37"/>
  <c r="BG92" i="37"/>
  <c r="BF92" i="37"/>
  <c r="T92" i="37"/>
  <c r="R92" i="37"/>
  <c r="P92" i="37"/>
  <c r="BI91" i="37"/>
  <c r="BH91" i="37"/>
  <c r="BG91" i="37"/>
  <c r="BF91" i="37"/>
  <c r="T91" i="37"/>
  <c r="R91" i="37"/>
  <c r="P91" i="37"/>
  <c r="BI90" i="37"/>
  <c r="BH90" i="37"/>
  <c r="BG90" i="37"/>
  <c r="BF90" i="37"/>
  <c r="T90" i="37"/>
  <c r="R90" i="37"/>
  <c r="P90" i="37"/>
  <c r="BI89" i="37"/>
  <c r="BH89" i="37"/>
  <c r="BG89" i="37"/>
  <c r="BF89" i="37"/>
  <c r="T89" i="37"/>
  <c r="R89" i="37"/>
  <c r="P89" i="37"/>
  <c r="BI88" i="37"/>
  <c r="BH88" i="37"/>
  <c r="BG88" i="37"/>
  <c r="BF88" i="37"/>
  <c r="T88" i="37"/>
  <c r="R88" i="37"/>
  <c r="P88" i="37"/>
  <c r="BI87" i="37"/>
  <c r="BH87" i="37"/>
  <c r="BG87" i="37"/>
  <c r="BF87" i="37"/>
  <c r="T87" i="37"/>
  <c r="R87" i="37"/>
  <c r="P87" i="37"/>
  <c r="J81" i="37"/>
  <c r="F81" i="37"/>
  <c r="F79" i="37"/>
  <c r="E77" i="37"/>
  <c r="J54" i="37"/>
  <c r="F54" i="37"/>
  <c r="F52" i="37"/>
  <c r="E50" i="37"/>
  <c r="J24" i="37"/>
  <c r="E24" i="37"/>
  <c r="J55" i="37" s="1"/>
  <c r="J23" i="37"/>
  <c r="J18" i="37"/>
  <c r="E18" i="37"/>
  <c r="F82" i="37" s="1"/>
  <c r="J17" i="37"/>
  <c r="J12" i="37"/>
  <c r="J79" i="37" s="1"/>
  <c r="E7" i="37"/>
  <c r="E75" i="37" s="1"/>
  <c r="J37" i="36"/>
  <c r="J36" i="36"/>
  <c r="AY90" i="1" s="1"/>
  <c r="J35" i="36"/>
  <c r="AX90" i="1"/>
  <c r="BI120" i="36"/>
  <c r="BH120" i="36"/>
  <c r="BG120" i="36"/>
  <c r="BF120" i="36"/>
  <c r="T120" i="36"/>
  <c r="R120" i="36"/>
  <c r="P120" i="36"/>
  <c r="BI118" i="36"/>
  <c r="BH118" i="36"/>
  <c r="BG118" i="36"/>
  <c r="BF118" i="36"/>
  <c r="T118" i="36"/>
  <c r="R118" i="36"/>
  <c r="P118" i="36"/>
  <c r="BI116" i="36"/>
  <c r="BH116" i="36"/>
  <c r="BG116" i="36"/>
  <c r="BF116" i="36"/>
  <c r="T116" i="36"/>
  <c r="R116" i="36"/>
  <c r="P116" i="36"/>
  <c r="BI114" i="36"/>
  <c r="BH114" i="36"/>
  <c r="BG114" i="36"/>
  <c r="BF114" i="36"/>
  <c r="T114" i="36"/>
  <c r="R114" i="36"/>
  <c r="P114" i="36"/>
  <c r="BI112" i="36"/>
  <c r="BH112" i="36"/>
  <c r="BG112" i="36"/>
  <c r="BF112" i="36"/>
  <c r="T112" i="36"/>
  <c r="R112" i="36"/>
  <c r="P112" i="36"/>
  <c r="BI110" i="36"/>
  <c r="BH110" i="36"/>
  <c r="BG110" i="36"/>
  <c r="BF110" i="36"/>
  <c r="T110" i="36"/>
  <c r="R110" i="36"/>
  <c r="P110" i="36"/>
  <c r="BI107" i="36"/>
  <c r="BH107" i="36"/>
  <c r="BG107" i="36"/>
  <c r="BF107" i="36"/>
  <c r="T107" i="36"/>
  <c r="R107" i="36"/>
  <c r="P107" i="36"/>
  <c r="BI105" i="36"/>
  <c r="BH105" i="36"/>
  <c r="BG105" i="36"/>
  <c r="BF105" i="36"/>
  <c r="T105" i="36"/>
  <c r="R105" i="36"/>
  <c r="P105" i="36"/>
  <c r="BI103" i="36"/>
  <c r="BH103" i="36"/>
  <c r="BG103" i="36"/>
  <c r="BF103" i="36"/>
  <c r="T103" i="36"/>
  <c r="R103" i="36"/>
  <c r="P103" i="36"/>
  <c r="BI102" i="36"/>
  <c r="BH102" i="36"/>
  <c r="BG102" i="36"/>
  <c r="BF102" i="36"/>
  <c r="T102" i="36"/>
  <c r="R102" i="36"/>
  <c r="P102" i="36"/>
  <c r="BI100" i="36"/>
  <c r="BH100" i="36"/>
  <c r="BG100" i="36"/>
  <c r="BF100" i="36"/>
  <c r="T100" i="36"/>
  <c r="R100" i="36"/>
  <c r="P100" i="36"/>
  <c r="BI98" i="36"/>
  <c r="BH98" i="36"/>
  <c r="BG98" i="36"/>
  <c r="BF98" i="36"/>
  <c r="T98" i="36"/>
  <c r="R98" i="36"/>
  <c r="P98" i="36"/>
  <c r="BI96" i="36"/>
  <c r="BH96" i="36"/>
  <c r="BG96" i="36"/>
  <c r="BF96" i="36"/>
  <c r="T96" i="36"/>
  <c r="R96" i="36"/>
  <c r="P96" i="36"/>
  <c r="BI94" i="36"/>
  <c r="BH94" i="36"/>
  <c r="BG94" i="36"/>
  <c r="BF94" i="36"/>
  <c r="T94" i="36"/>
  <c r="R94" i="36"/>
  <c r="P94" i="36"/>
  <c r="BI92" i="36"/>
  <c r="BH92" i="36"/>
  <c r="BG92" i="36"/>
  <c r="BF92" i="36"/>
  <c r="T92" i="36"/>
  <c r="R92" i="36"/>
  <c r="P92" i="36"/>
  <c r="BI90" i="36"/>
  <c r="BH90" i="36"/>
  <c r="BG90" i="36"/>
  <c r="BF90" i="36"/>
  <c r="T90" i="36"/>
  <c r="R90" i="36"/>
  <c r="P90" i="36"/>
  <c r="BI88" i="36"/>
  <c r="BH88" i="36"/>
  <c r="BG88" i="36"/>
  <c r="BF88" i="36"/>
  <c r="T88" i="36"/>
  <c r="R88" i="36"/>
  <c r="P88" i="36"/>
  <c r="BI86" i="36"/>
  <c r="BH86" i="36"/>
  <c r="BG86" i="36"/>
  <c r="BF86" i="36"/>
  <c r="T86" i="36"/>
  <c r="R86" i="36"/>
  <c r="P86" i="36"/>
  <c r="J79" i="36"/>
  <c r="F79" i="36"/>
  <c r="F77" i="36"/>
  <c r="E75" i="36"/>
  <c r="J54" i="36"/>
  <c r="F54" i="36"/>
  <c r="F52" i="36"/>
  <c r="E50" i="36"/>
  <c r="J24" i="36"/>
  <c r="E24" i="36"/>
  <c r="J80" i="36" s="1"/>
  <c r="J23" i="36"/>
  <c r="J18" i="36"/>
  <c r="E18" i="36"/>
  <c r="F55" i="36" s="1"/>
  <c r="J17" i="36"/>
  <c r="J12" i="36"/>
  <c r="J77" i="36" s="1"/>
  <c r="E7" i="36"/>
  <c r="E73" i="36" s="1"/>
  <c r="J37" i="35"/>
  <c r="J36" i="35"/>
  <c r="AY89" i="1"/>
  <c r="J35" i="35"/>
  <c r="AX89" i="1" s="1"/>
  <c r="BI92" i="35"/>
  <c r="BH92" i="35"/>
  <c r="BG92" i="35"/>
  <c r="BF92" i="35"/>
  <c r="T92" i="35"/>
  <c r="R92" i="35"/>
  <c r="P92" i="35"/>
  <c r="BI90" i="35"/>
  <c r="BH90" i="35"/>
  <c r="BG90" i="35"/>
  <c r="BF90" i="35"/>
  <c r="T90" i="35"/>
  <c r="R90" i="35"/>
  <c r="P90" i="35"/>
  <c r="BI88" i="35"/>
  <c r="BH88" i="35"/>
  <c r="BG88" i="35"/>
  <c r="BF88" i="35"/>
  <c r="T88" i="35"/>
  <c r="R88" i="35"/>
  <c r="P88" i="35"/>
  <c r="BI86" i="35"/>
  <c r="BH86" i="35"/>
  <c r="BG86" i="35"/>
  <c r="BF86" i="35"/>
  <c r="T86" i="35"/>
  <c r="R86" i="35"/>
  <c r="P86" i="35"/>
  <c r="BI84" i="35"/>
  <c r="BH84" i="35"/>
  <c r="BG84" i="35"/>
  <c r="BF84" i="35"/>
  <c r="T84" i="35"/>
  <c r="R84" i="35"/>
  <c r="P84" i="35"/>
  <c r="J77" i="35"/>
  <c r="F77" i="35"/>
  <c r="F75" i="35"/>
  <c r="E73" i="35"/>
  <c r="J54" i="35"/>
  <c r="F54" i="35"/>
  <c r="F52" i="35"/>
  <c r="E50" i="35"/>
  <c r="J24" i="35"/>
  <c r="E24" i="35"/>
  <c r="J78" i="35" s="1"/>
  <c r="J23" i="35"/>
  <c r="J18" i="35"/>
  <c r="E18" i="35"/>
  <c r="F78" i="35"/>
  <c r="J17" i="35"/>
  <c r="J12" i="35"/>
  <c r="J75" i="35" s="1"/>
  <c r="E7" i="35"/>
  <c r="E71" i="35" s="1"/>
  <c r="J37" i="34"/>
  <c r="J36" i="34"/>
  <c r="AY88" i="1"/>
  <c r="J35" i="34"/>
  <c r="AX88" i="1" s="1"/>
  <c r="BI194" i="34"/>
  <c r="BH194" i="34"/>
  <c r="BG194" i="34"/>
  <c r="BF194" i="34"/>
  <c r="T194" i="34"/>
  <c r="R194" i="34"/>
  <c r="P194" i="34"/>
  <c r="BI192" i="34"/>
  <c r="BH192" i="34"/>
  <c r="BG192" i="34"/>
  <c r="BF192" i="34"/>
  <c r="T192" i="34"/>
  <c r="R192" i="34"/>
  <c r="P192" i="34"/>
  <c r="BI191" i="34"/>
  <c r="BH191" i="34"/>
  <c r="BG191" i="34"/>
  <c r="BF191" i="34"/>
  <c r="T191" i="34"/>
  <c r="R191" i="34"/>
  <c r="P191" i="34"/>
  <c r="BI189" i="34"/>
  <c r="BH189" i="34"/>
  <c r="BG189" i="34"/>
  <c r="BF189" i="34"/>
  <c r="T189" i="34"/>
  <c r="R189" i="34"/>
  <c r="P189" i="34"/>
  <c r="BI188" i="34"/>
  <c r="BH188" i="34"/>
  <c r="BG188" i="34"/>
  <c r="BF188" i="34"/>
  <c r="T188" i="34"/>
  <c r="R188" i="34"/>
  <c r="P188" i="34"/>
  <c r="BI187" i="34"/>
  <c r="BH187" i="34"/>
  <c r="BG187" i="34"/>
  <c r="BF187" i="34"/>
  <c r="T187" i="34"/>
  <c r="R187" i="34"/>
  <c r="P187" i="34"/>
  <c r="BI186" i="34"/>
  <c r="BH186" i="34"/>
  <c r="BG186" i="34"/>
  <c r="BF186" i="34"/>
  <c r="T186" i="34"/>
  <c r="R186" i="34"/>
  <c r="P186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2" i="34"/>
  <c r="BH182" i="34"/>
  <c r="BG182" i="34"/>
  <c r="BF182" i="34"/>
  <c r="T182" i="34"/>
  <c r="R182" i="34"/>
  <c r="P182" i="34"/>
  <c r="BI180" i="34"/>
  <c r="BH180" i="34"/>
  <c r="BG180" i="34"/>
  <c r="BF180" i="34"/>
  <c r="T180" i="34"/>
  <c r="R180" i="34"/>
  <c r="P180" i="34"/>
  <c r="BI179" i="34"/>
  <c r="BH179" i="34"/>
  <c r="BG179" i="34"/>
  <c r="BF179" i="34"/>
  <c r="T179" i="34"/>
  <c r="R179" i="34"/>
  <c r="P179" i="34"/>
  <c r="BI177" i="34"/>
  <c r="BH177" i="34"/>
  <c r="BG177" i="34"/>
  <c r="BF177" i="34"/>
  <c r="T177" i="34"/>
  <c r="R177" i="34"/>
  <c r="P177" i="34"/>
  <c r="BI175" i="34"/>
  <c r="BH175" i="34"/>
  <c r="BG175" i="34"/>
  <c r="BF175" i="34"/>
  <c r="T175" i="34"/>
  <c r="R175" i="34"/>
  <c r="P175" i="34"/>
  <c r="BI173" i="34"/>
  <c r="BH173" i="34"/>
  <c r="BG173" i="34"/>
  <c r="BF173" i="34"/>
  <c r="T173" i="34"/>
  <c r="R173" i="34"/>
  <c r="P173" i="34"/>
  <c r="BI170" i="34"/>
  <c r="BH170" i="34"/>
  <c r="BG170" i="34"/>
  <c r="BF170" i="34"/>
  <c r="T170" i="34"/>
  <c r="R170" i="34"/>
  <c r="P170" i="34"/>
  <c r="BI168" i="34"/>
  <c r="BH168" i="34"/>
  <c r="BG168" i="34"/>
  <c r="BF168" i="34"/>
  <c r="T168" i="34"/>
  <c r="R168" i="34"/>
  <c r="P168" i="34"/>
  <c r="BI166" i="34"/>
  <c r="BH166" i="34"/>
  <c r="BG166" i="34"/>
  <c r="BF166" i="34"/>
  <c r="T166" i="34"/>
  <c r="R166" i="34"/>
  <c r="P166" i="34"/>
  <c r="BI164" i="34"/>
  <c r="BH164" i="34"/>
  <c r="BG164" i="34"/>
  <c r="BF164" i="34"/>
  <c r="T164" i="34"/>
  <c r="R164" i="34"/>
  <c r="P164" i="34"/>
  <c r="BI162" i="34"/>
  <c r="BH162" i="34"/>
  <c r="BG162" i="34"/>
  <c r="BF162" i="34"/>
  <c r="T162" i="34"/>
  <c r="R162" i="34"/>
  <c r="P162" i="34"/>
  <c r="BI160" i="34"/>
  <c r="BH160" i="34"/>
  <c r="BG160" i="34"/>
  <c r="BF160" i="34"/>
  <c r="T160" i="34"/>
  <c r="R160" i="34"/>
  <c r="P160" i="34"/>
  <c r="BI158" i="34"/>
  <c r="BH158" i="34"/>
  <c r="BG158" i="34"/>
  <c r="BF158" i="34"/>
  <c r="T158" i="34"/>
  <c r="R158" i="34"/>
  <c r="P158" i="34"/>
  <c r="BI156" i="34"/>
  <c r="BH156" i="34"/>
  <c r="BG156" i="34"/>
  <c r="BF156" i="34"/>
  <c r="T156" i="34"/>
  <c r="R156" i="34"/>
  <c r="P156" i="34"/>
  <c r="BI154" i="34"/>
  <c r="BH154" i="34"/>
  <c r="BG154" i="34"/>
  <c r="BF154" i="34"/>
  <c r="T154" i="34"/>
  <c r="R154" i="34"/>
  <c r="P154" i="34"/>
  <c r="BI152" i="34"/>
  <c r="BH152" i="34"/>
  <c r="BG152" i="34"/>
  <c r="BF152" i="34"/>
  <c r="T152" i="34"/>
  <c r="R152" i="34"/>
  <c r="P152" i="34"/>
  <c r="BI150" i="34"/>
  <c r="BH150" i="34"/>
  <c r="BG150" i="34"/>
  <c r="BF150" i="34"/>
  <c r="T150" i="34"/>
  <c r="R150" i="34"/>
  <c r="P150" i="34"/>
  <c r="BI149" i="34"/>
  <c r="BH149" i="34"/>
  <c r="BG149" i="34"/>
  <c r="BF149" i="34"/>
  <c r="T149" i="34"/>
  <c r="R149" i="34"/>
  <c r="P149" i="34"/>
  <c r="BI147" i="34"/>
  <c r="BH147" i="34"/>
  <c r="BG147" i="34"/>
  <c r="BF147" i="34"/>
  <c r="T147" i="34"/>
  <c r="R147" i="34"/>
  <c r="P147" i="34"/>
  <c r="BI146" i="34"/>
  <c r="BH146" i="34"/>
  <c r="BG146" i="34"/>
  <c r="BF146" i="34"/>
  <c r="T146" i="34"/>
  <c r="R146" i="34"/>
  <c r="P146" i="34"/>
  <c r="BI144" i="34"/>
  <c r="BH144" i="34"/>
  <c r="BG144" i="34"/>
  <c r="BF144" i="34"/>
  <c r="T144" i="34"/>
  <c r="R144" i="34"/>
  <c r="P144" i="34"/>
  <c r="BI143" i="34"/>
  <c r="BH143" i="34"/>
  <c r="BG143" i="34"/>
  <c r="BF143" i="34"/>
  <c r="T143" i="34"/>
  <c r="R143" i="34"/>
  <c r="P143" i="34"/>
  <c r="BI141" i="34"/>
  <c r="BH141" i="34"/>
  <c r="BG141" i="34"/>
  <c r="BF141" i="34"/>
  <c r="T141" i="34"/>
  <c r="R141" i="34"/>
  <c r="P141" i="34"/>
  <c r="BI140" i="34"/>
  <c r="BH140" i="34"/>
  <c r="BG140" i="34"/>
  <c r="BF140" i="34"/>
  <c r="T140" i="34"/>
  <c r="R140" i="34"/>
  <c r="P140" i="34"/>
  <c r="BI138" i="34"/>
  <c r="BH138" i="34"/>
  <c r="BG138" i="34"/>
  <c r="BF138" i="34"/>
  <c r="T138" i="34"/>
  <c r="R138" i="34"/>
  <c r="P138" i="34"/>
  <c r="BI137" i="34"/>
  <c r="BH137" i="34"/>
  <c r="BG137" i="34"/>
  <c r="BF137" i="34"/>
  <c r="T137" i="34"/>
  <c r="R137" i="34"/>
  <c r="P137" i="34"/>
  <c r="BI136" i="34"/>
  <c r="BH136" i="34"/>
  <c r="BG136" i="34"/>
  <c r="BF136" i="34"/>
  <c r="T136" i="34"/>
  <c r="R136" i="34"/>
  <c r="P136" i="34"/>
  <c r="BI135" i="34"/>
  <c r="BH135" i="34"/>
  <c r="BG135" i="34"/>
  <c r="BF135" i="34"/>
  <c r="T135" i="34"/>
  <c r="R135" i="34"/>
  <c r="P135" i="34"/>
  <c r="BI134" i="34"/>
  <c r="BH134" i="34"/>
  <c r="BG134" i="34"/>
  <c r="BF134" i="34"/>
  <c r="T134" i="34"/>
  <c r="R134" i="34"/>
  <c r="P134" i="34"/>
  <c r="BI133" i="34"/>
  <c r="BH133" i="34"/>
  <c r="BG133" i="34"/>
  <c r="BF133" i="34"/>
  <c r="T133" i="34"/>
  <c r="R133" i="34"/>
  <c r="P133" i="34"/>
  <c r="BI131" i="34"/>
  <c r="BH131" i="34"/>
  <c r="BG131" i="34"/>
  <c r="BF131" i="34"/>
  <c r="T131" i="34"/>
  <c r="R131" i="34"/>
  <c r="P131" i="34"/>
  <c r="BI130" i="34"/>
  <c r="BH130" i="34"/>
  <c r="BG130" i="34"/>
  <c r="BF130" i="34"/>
  <c r="T130" i="34"/>
  <c r="R130" i="34"/>
  <c r="P130" i="34"/>
  <c r="BI128" i="34"/>
  <c r="BH128" i="34"/>
  <c r="BG128" i="34"/>
  <c r="BF128" i="34"/>
  <c r="T128" i="34"/>
  <c r="R128" i="34"/>
  <c r="P128" i="34"/>
  <c r="BI127" i="34"/>
  <c r="BH127" i="34"/>
  <c r="BG127" i="34"/>
  <c r="BF127" i="34"/>
  <c r="T127" i="34"/>
  <c r="R127" i="34"/>
  <c r="P127" i="34"/>
  <c r="BI125" i="34"/>
  <c r="BH125" i="34"/>
  <c r="BG125" i="34"/>
  <c r="BF125" i="34"/>
  <c r="T125" i="34"/>
  <c r="R125" i="34"/>
  <c r="P125" i="34"/>
  <c r="BI124" i="34"/>
  <c r="BH124" i="34"/>
  <c r="BG124" i="34"/>
  <c r="BF124" i="34"/>
  <c r="T124" i="34"/>
  <c r="R124" i="34"/>
  <c r="P124" i="34"/>
  <c r="BI122" i="34"/>
  <c r="BH122" i="34"/>
  <c r="BG122" i="34"/>
  <c r="BF122" i="34"/>
  <c r="T122" i="34"/>
  <c r="R122" i="34"/>
  <c r="P122" i="34"/>
  <c r="BI121" i="34"/>
  <c r="BH121" i="34"/>
  <c r="BG121" i="34"/>
  <c r="BF121" i="34"/>
  <c r="T121" i="34"/>
  <c r="R121" i="34"/>
  <c r="P121" i="34"/>
  <c r="BI119" i="34"/>
  <c r="BH119" i="34"/>
  <c r="BG119" i="34"/>
  <c r="BF119" i="34"/>
  <c r="T119" i="34"/>
  <c r="R119" i="34"/>
  <c r="P119" i="34"/>
  <c r="BI118" i="34"/>
  <c r="BH118" i="34"/>
  <c r="BG118" i="34"/>
  <c r="BF118" i="34"/>
  <c r="T118" i="34"/>
  <c r="R118" i="34"/>
  <c r="P118" i="34"/>
  <c r="BI116" i="34"/>
  <c r="BH116" i="34"/>
  <c r="BG116" i="34"/>
  <c r="BF116" i="34"/>
  <c r="T116" i="34"/>
  <c r="R116" i="34"/>
  <c r="P116" i="34"/>
  <c r="BI114" i="34"/>
  <c r="BH114" i="34"/>
  <c r="BG114" i="34"/>
  <c r="BF114" i="34"/>
  <c r="T114" i="34"/>
  <c r="R114" i="34"/>
  <c r="P114" i="34"/>
  <c r="BI112" i="34"/>
  <c r="BH112" i="34"/>
  <c r="BG112" i="34"/>
  <c r="BF112" i="34"/>
  <c r="T112" i="34"/>
  <c r="R112" i="34"/>
  <c r="P112" i="34"/>
  <c r="BI111" i="34"/>
  <c r="BH111" i="34"/>
  <c r="BG111" i="34"/>
  <c r="BF111" i="34"/>
  <c r="T111" i="34"/>
  <c r="R111" i="34"/>
  <c r="P111" i="34"/>
  <c r="BI109" i="34"/>
  <c r="BH109" i="34"/>
  <c r="BG109" i="34"/>
  <c r="BF109" i="34"/>
  <c r="T109" i="34"/>
  <c r="R109" i="34"/>
  <c r="P109" i="34"/>
  <c r="BI108" i="34"/>
  <c r="BH108" i="34"/>
  <c r="BG108" i="34"/>
  <c r="BF108" i="34"/>
  <c r="T108" i="34"/>
  <c r="R108" i="34"/>
  <c r="P108" i="34"/>
  <c r="BI106" i="34"/>
  <c r="BH106" i="34"/>
  <c r="BG106" i="34"/>
  <c r="BF106" i="34"/>
  <c r="T106" i="34"/>
  <c r="R106" i="34"/>
  <c r="P106" i="34"/>
  <c r="BI105" i="34"/>
  <c r="BH105" i="34"/>
  <c r="BG105" i="34"/>
  <c r="BF105" i="34"/>
  <c r="T105" i="34"/>
  <c r="R105" i="34"/>
  <c r="P105" i="34"/>
  <c r="BI103" i="34"/>
  <c r="BH103" i="34"/>
  <c r="BG103" i="34"/>
  <c r="BF103" i="34"/>
  <c r="T103" i="34"/>
  <c r="R103" i="34"/>
  <c r="P103" i="34"/>
  <c r="BI102" i="34"/>
  <c r="BH102" i="34"/>
  <c r="BG102" i="34"/>
  <c r="BF102" i="34"/>
  <c r="T102" i="34"/>
  <c r="R102" i="34"/>
  <c r="P102" i="34"/>
  <c r="BI100" i="34"/>
  <c r="BH100" i="34"/>
  <c r="BG100" i="34"/>
  <c r="BF100" i="34"/>
  <c r="T100" i="34"/>
  <c r="R100" i="34"/>
  <c r="P100" i="34"/>
  <c r="BI99" i="34"/>
  <c r="BH99" i="34"/>
  <c r="BG99" i="34"/>
  <c r="BF99" i="34"/>
  <c r="T99" i="34"/>
  <c r="R99" i="34"/>
  <c r="P99" i="34"/>
  <c r="BI97" i="34"/>
  <c r="BH97" i="34"/>
  <c r="BG97" i="34"/>
  <c r="BF97" i="34"/>
  <c r="T97" i="34"/>
  <c r="R97" i="34"/>
  <c r="P97" i="34"/>
  <c r="BI96" i="34"/>
  <c r="BH96" i="34"/>
  <c r="BG96" i="34"/>
  <c r="BF96" i="34"/>
  <c r="T96" i="34"/>
  <c r="R96" i="34"/>
  <c r="P96" i="34"/>
  <c r="BI94" i="34"/>
  <c r="BH94" i="34"/>
  <c r="BG94" i="34"/>
  <c r="BF94" i="34"/>
  <c r="T94" i="34"/>
  <c r="R94" i="34"/>
  <c r="P94" i="34"/>
  <c r="BI93" i="34"/>
  <c r="BH93" i="34"/>
  <c r="BG93" i="34"/>
  <c r="BF93" i="34"/>
  <c r="T93" i="34"/>
  <c r="R93" i="34"/>
  <c r="P93" i="34"/>
  <c r="BI91" i="34"/>
  <c r="BH91" i="34"/>
  <c r="BG91" i="34"/>
  <c r="BF91" i="34"/>
  <c r="T91" i="34"/>
  <c r="R91" i="34"/>
  <c r="P91" i="34"/>
  <c r="BI89" i="34"/>
  <c r="BH89" i="34"/>
  <c r="BG89" i="34"/>
  <c r="BF89" i="34"/>
  <c r="T89" i="34"/>
  <c r="R89" i="34"/>
  <c r="P89" i="34"/>
  <c r="BI87" i="34"/>
  <c r="BH87" i="34"/>
  <c r="BG87" i="34"/>
  <c r="BF87" i="34"/>
  <c r="T87" i="34"/>
  <c r="R87" i="34"/>
  <c r="P87" i="34"/>
  <c r="J80" i="34"/>
  <c r="F80" i="34"/>
  <c r="F78" i="34"/>
  <c r="E76" i="34"/>
  <c r="J54" i="34"/>
  <c r="F54" i="34"/>
  <c r="F52" i="34"/>
  <c r="E50" i="34"/>
  <c r="J24" i="34"/>
  <c r="E24" i="34"/>
  <c r="J55" i="34" s="1"/>
  <c r="J23" i="34"/>
  <c r="J18" i="34"/>
  <c r="E18" i="34"/>
  <c r="F55" i="34" s="1"/>
  <c r="J17" i="34"/>
  <c r="J12" i="34"/>
  <c r="J52" i="34" s="1"/>
  <c r="E7" i="34"/>
  <c r="E48" i="34" s="1"/>
  <c r="J37" i="33"/>
  <c r="J36" i="33"/>
  <c r="AY87" i="1" s="1"/>
  <c r="J35" i="33"/>
  <c r="AX87" i="1" s="1"/>
  <c r="BI185" i="33"/>
  <c r="BH185" i="33"/>
  <c r="BG185" i="33"/>
  <c r="BF185" i="33"/>
  <c r="T185" i="33"/>
  <c r="R185" i="33"/>
  <c r="P185" i="33"/>
  <c r="BI183" i="33"/>
  <c r="BH183" i="33"/>
  <c r="BG183" i="33"/>
  <c r="BF183" i="33"/>
  <c r="T183" i="33"/>
  <c r="R183" i="33"/>
  <c r="P183" i="33"/>
  <c r="BI180" i="33"/>
  <c r="BH180" i="33"/>
  <c r="BG180" i="33"/>
  <c r="BF180" i="33"/>
  <c r="T180" i="33"/>
  <c r="R180" i="33"/>
  <c r="P180" i="33"/>
  <c r="BI178" i="33"/>
  <c r="BH178" i="33"/>
  <c r="BG178" i="33"/>
  <c r="BF178" i="33"/>
  <c r="T178" i="33"/>
  <c r="R178" i="33"/>
  <c r="P178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2" i="33"/>
  <c r="BH162" i="33"/>
  <c r="BG162" i="33"/>
  <c r="BF162" i="33"/>
  <c r="T162" i="33"/>
  <c r="R162" i="33"/>
  <c r="P162" i="33"/>
  <c r="BI160" i="33"/>
  <c r="BH160" i="33"/>
  <c r="BG160" i="33"/>
  <c r="BF160" i="33"/>
  <c r="T160" i="33"/>
  <c r="R160" i="33"/>
  <c r="P160" i="33"/>
  <c r="BI158" i="33"/>
  <c r="BH158" i="33"/>
  <c r="BG158" i="33"/>
  <c r="BF158" i="33"/>
  <c r="T158" i="33"/>
  <c r="R158" i="33"/>
  <c r="P158" i="33"/>
  <c r="BI156" i="33"/>
  <c r="BH156" i="33"/>
  <c r="BG156" i="33"/>
  <c r="BF156" i="33"/>
  <c r="T156" i="33"/>
  <c r="R156" i="33"/>
  <c r="P156" i="33"/>
  <c r="BI155" i="33"/>
  <c r="BH155" i="33"/>
  <c r="BG155" i="33"/>
  <c r="BF155" i="33"/>
  <c r="T155" i="33"/>
  <c r="R155" i="33"/>
  <c r="P155" i="33"/>
  <c r="BI153" i="33"/>
  <c r="BH153" i="33"/>
  <c r="BG153" i="33"/>
  <c r="BF153" i="33"/>
  <c r="T153" i="33"/>
  <c r="R153" i="33"/>
  <c r="P153" i="33"/>
  <c r="BI151" i="33"/>
  <c r="BH151" i="33"/>
  <c r="BG151" i="33"/>
  <c r="BF151" i="33"/>
  <c r="T151" i="33"/>
  <c r="R151" i="33"/>
  <c r="P151" i="33"/>
  <c r="BI149" i="33"/>
  <c r="BH149" i="33"/>
  <c r="BG149" i="33"/>
  <c r="BF149" i="33"/>
  <c r="T149" i="33"/>
  <c r="R149" i="33"/>
  <c r="P149" i="33"/>
  <c r="BI147" i="33"/>
  <c r="BH147" i="33"/>
  <c r="BG147" i="33"/>
  <c r="BF147" i="33"/>
  <c r="T147" i="33"/>
  <c r="R147" i="33"/>
  <c r="P147" i="33"/>
  <c r="BI145" i="33"/>
  <c r="BH145" i="33"/>
  <c r="BG145" i="33"/>
  <c r="BF145" i="33"/>
  <c r="T145" i="33"/>
  <c r="R145" i="33"/>
  <c r="P145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5" i="33"/>
  <c r="BH135" i="33"/>
  <c r="BG135" i="33"/>
  <c r="BF135" i="33"/>
  <c r="T135" i="33"/>
  <c r="R135" i="33"/>
  <c r="P135" i="33"/>
  <c r="BI133" i="33"/>
  <c r="BH133" i="33"/>
  <c r="BG133" i="33"/>
  <c r="BF133" i="33"/>
  <c r="T133" i="33"/>
  <c r="R133" i="33"/>
  <c r="P133" i="33"/>
  <c r="BI131" i="33"/>
  <c r="BH131" i="33"/>
  <c r="BG131" i="33"/>
  <c r="BF131" i="33"/>
  <c r="T131" i="33"/>
  <c r="R131" i="33"/>
  <c r="P131" i="33"/>
  <c r="BI129" i="33"/>
  <c r="BH129" i="33"/>
  <c r="BG129" i="33"/>
  <c r="BF129" i="33"/>
  <c r="T129" i="33"/>
  <c r="R129" i="33"/>
  <c r="P129" i="33"/>
  <c r="BI127" i="33"/>
  <c r="BH127" i="33"/>
  <c r="BG127" i="33"/>
  <c r="BF127" i="33"/>
  <c r="T127" i="33"/>
  <c r="R127" i="33"/>
  <c r="P127" i="33"/>
  <c r="BI125" i="33"/>
  <c r="BH125" i="33"/>
  <c r="BG125" i="33"/>
  <c r="BF125" i="33"/>
  <c r="T125" i="33"/>
  <c r="R125" i="33"/>
  <c r="P125" i="33"/>
  <c r="BI123" i="33"/>
  <c r="BH123" i="33"/>
  <c r="BG123" i="33"/>
  <c r="BF123" i="33"/>
  <c r="T123" i="33"/>
  <c r="R123" i="33"/>
  <c r="P123" i="33"/>
  <c r="BI121" i="33"/>
  <c r="BH121" i="33"/>
  <c r="BG121" i="33"/>
  <c r="BF121" i="33"/>
  <c r="T121" i="33"/>
  <c r="R121" i="33"/>
  <c r="P121" i="33"/>
  <c r="BI119" i="33"/>
  <c r="BH119" i="33"/>
  <c r="BG119" i="33"/>
  <c r="BF119" i="33"/>
  <c r="T119" i="33"/>
  <c r="R119" i="33"/>
  <c r="P119" i="33"/>
  <c r="BI117" i="33"/>
  <c r="BH117" i="33"/>
  <c r="BG117" i="33"/>
  <c r="BF117" i="33"/>
  <c r="T117" i="33"/>
  <c r="R117" i="33"/>
  <c r="P117" i="33"/>
  <c r="BI115" i="33"/>
  <c r="BH115" i="33"/>
  <c r="BG115" i="33"/>
  <c r="BF115" i="33"/>
  <c r="T115" i="33"/>
  <c r="R115" i="33"/>
  <c r="P115" i="33"/>
  <c r="BI113" i="33"/>
  <c r="BH113" i="33"/>
  <c r="BG113" i="33"/>
  <c r="BF113" i="33"/>
  <c r="T113" i="33"/>
  <c r="R113" i="33"/>
  <c r="P113" i="33"/>
  <c r="BI111" i="33"/>
  <c r="BH111" i="33"/>
  <c r="BG111" i="33"/>
  <c r="BF111" i="33"/>
  <c r="T111" i="33"/>
  <c r="R111" i="33"/>
  <c r="P111" i="33"/>
  <c r="BI109" i="33"/>
  <c r="BH109" i="33"/>
  <c r="BG109" i="33"/>
  <c r="BF109" i="33"/>
  <c r="T109" i="33"/>
  <c r="R109" i="33"/>
  <c r="P109" i="33"/>
  <c r="BI107" i="33"/>
  <c r="BH107" i="33"/>
  <c r="BG107" i="33"/>
  <c r="BF107" i="33"/>
  <c r="T107" i="33"/>
  <c r="R107" i="33"/>
  <c r="P107" i="33"/>
  <c r="BI104" i="33"/>
  <c r="BH104" i="33"/>
  <c r="BG104" i="33"/>
  <c r="BF104" i="33"/>
  <c r="T104" i="33"/>
  <c r="R104" i="33"/>
  <c r="P104" i="33"/>
  <c r="BI102" i="33"/>
  <c r="BH102" i="33"/>
  <c r="BG102" i="33"/>
  <c r="BF102" i="33"/>
  <c r="T102" i="33"/>
  <c r="R102" i="33"/>
  <c r="P102" i="33"/>
  <c r="BI100" i="33"/>
  <c r="BH100" i="33"/>
  <c r="BG100" i="33"/>
  <c r="BF100" i="33"/>
  <c r="T100" i="33"/>
  <c r="R100" i="33"/>
  <c r="P100" i="33"/>
  <c r="BI99" i="33"/>
  <c r="BH99" i="33"/>
  <c r="BG99" i="33"/>
  <c r="BF99" i="33"/>
  <c r="T99" i="33"/>
  <c r="R99" i="33"/>
  <c r="P99" i="33"/>
  <c r="BI98" i="33"/>
  <c r="BH98" i="33"/>
  <c r="BG98" i="33"/>
  <c r="BF98" i="33"/>
  <c r="T98" i="33"/>
  <c r="R98" i="33"/>
  <c r="P98" i="33"/>
  <c r="BI96" i="33"/>
  <c r="BH96" i="33"/>
  <c r="BG96" i="33"/>
  <c r="BF96" i="33"/>
  <c r="T96" i="33"/>
  <c r="R96" i="33"/>
  <c r="P96" i="33"/>
  <c r="BI94" i="33"/>
  <c r="BH94" i="33"/>
  <c r="BG94" i="33"/>
  <c r="BF94" i="33"/>
  <c r="T94" i="33"/>
  <c r="R94" i="33"/>
  <c r="P94" i="33"/>
  <c r="BI92" i="33"/>
  <c r="BH92" i="33"/>
  <c r="BG92" i="33"/>
  <c r="BF92" i="33"/>
  <c r="T92" i="33"/>
  <c r="R92" i="33"/>
  <c r="P92" i="33"/>
  <c r="J85" i="33"/>
  <c r="F85" i="33"/>
  <c r="F83" i="33"/>
  <c r="E81" i="33"/>
  <c r="J54" i="33"/>
  <c r="F54" i="33"/>
  <c r="F52" i="33"/>
  <c r="E50" i="33"/>
  <c r="J24" i="33"/>
  <c r="E24" i="33"/>
  <c r="J86" i="33" s="1"/>
  <c r="J23" i="33"/>
  <c r="J18" i="33"/>
  <c r="E18" i="33"/>
  <c r="F86" i="33" s="1"/>
  <c r="J17" i="33"/>
  <c r="J12" i="33"/>
  <c r="J52" i="33" s="1"/>
  <c r="E7" i="33"/>
  <c r="E79" i="33" s="1"/>
  <c r="J37" i="32"/>
  <c r="J36" i="32"/>
  <c r="AY86" i="1" s="1"/>
  <c r="J35" i="32"/>
  <c r="AX86" i="1" s="1"/>
  <c r="BI447" i="32"/>
  <c r="BH447" i="32"/>
  <c r="BG447" i="32"/>
  <c r="BF447" i="32"/>
  <c r="T447" i="32"/>
  <c r="R447" i="32"/>
  <c r="P447" i="32"/>
  <c r="BI446" i="32"/>
  <c r="BH446" i="32"/>
  <c r="BG446" i="32"/>
  <c r="BF446" i="32"/>
  <c r="T446" i="32"/>
  <c r="R446" i="32"/>
  <c r="P446" i="32"/>
  <c r="BI443" i="32"/>
  <c r="BH443" i="32"/>
  <c r="BG443" i="32"/>
  <c r="BF443" i="32"/>
  <c r="T443" i="32"/>
  <c r="R443" i="32"/>
  <c r="P443" i="32"/>
  <c r="BI442" i="32"/>
  <c r="BH442" i="32"/>
  <c r="BG442" i="32"/>
  <c r="BF442" i="32"/>
  <c r="T442" i="32"/>
  <c r="R442" i="32"/>
  <c r="P442" i="32"/>
  <c r="BI440" i="32"/>
  <c r="BH440" i="32"/>
  <c r="BG440" i="32"/>
  <c r="BF440" i="32"/>
  <c r="T440" i="32"/>
  <c r="R440" i="32"/>
  <c r="P440" i="32"/>
  <c r="BI438" i="32"/>
  <c r="BH438" i="32"/>
  <c r="BG438" i="32"/>
  <c r="BF438" i="32"/>
  <c r="T438" i="32"/>
  <c r="R438" i="32"/>
  <c r="P438" i="32"/>
  <c r="BI437" i="32"/>
  <c r="BH437" i="32"/>
  <c r="BG437" i="32"/>
  <c r="BF437" i="32"/>
  <c r="T437" i="32"/>
  <c r="R437" i="32"/>
  <c r="P437" i="32"/>
  <c r="BI436" i="32"/>
  <c r="BH436" i="32"/>
  <c r="BG436" i="32"/>
  <c r="BF436" i="32"/>
  <c r="T436" i="32"/>
  <c r="R436" i="32"/>
  <c r="P436" i="32"/>
  <c r="BI435" i="32"/>
  <c r="BH435" i="32"/>
  <c r="BG435" i="32"/>
  <c r="BF435" i="32"/>
  <c r="T435" i="32"/>
  <c r="R435" i="32"/>
  <c r="P435" i="32"/>
  <c r="BI434" i="32"/>
  <c r="BH434" i="32"/>
  <c r="BG434" i="32"/>
  <c r="BF434" i="32"/>
  <c r="T434" i="32"/>
  <c r="R434" i="32"/>
  <c r="P434" i="32"/>
  <c r="BI433" i="32"/>
  <c r="BH433" i="32"/>
  <c r="BG433" i="32"/>
  <c r="BF433" i="32"/>
  <c r="T433" i="32"/>
  <c r="R433" i="32"/>
  <c r="P433" i="32"/>
  <c r="BI431" i="32"/>
  <c r="BH431" i="32"/>
  <c r="BG431" i="32"/>
  <c r="BF431" i="32"/>
  <c r="T431" i="32"/>
  <c r="T430" i="32" s="1"/>
  <c r="R431" i="32"/>
  <c r="R430" i="32" s="1"/>
  <c r="P431" i="32"/>
  <c r="P430" i="32"/>
  <c r="BI427" i="32"/>
  <c r="BH427" i="32"/>
  <c r="BG427" i="32"/>
  <c r="BF427" i="32"/>
  <c r="T427" i="32"/>
  <c r="R427" i="32"/>
  <c r="P427" i="32"/>
  <c r="BI426" i="32"/>
  <c r="BH426" i="32"/>
  <c r="BG426" i="32"/>
  <c r="BF426" i="32"/>
  <c r="T426" i="32"/>
  <c r="R426" i="32"/>
  <c r="P426" i="32"/>
  <c r="BI424" i="32"/>
  <c r="BH424" i="32"/>
  <c r="BG424" i="32"/>
  <c r="BF424" i="32"/>
  <c r="T424" i="32"/>
  <c r="R424" i="32"/>
  <c r="P424" i="32"/>
  <c r="BI423" i="32"/>
  <c r="BH423" i="32"/>
  <c r="BG423" i="32"/>
  <c r="BF423" i="32"/>
  <c r="T423" i="32"/>
  <c r="R423" i="32"/>
  <c r="P423" i="32"/>
  <c r="BI421" i="32"/>
  <c r="BH421" i="32"/>
  <c r="BG421" i="32"/>
  <c r="BF421" i="32"/>
  <c r="T421" i="32"/>
  <c r="R421" i="32"/>
  <c r="P421" i="32"/>
  <c r="BI419" i="32"/>
  <c r="BH419" i="32"/>
  <c r="BG419" i="32"/>
  <c r="BF419" i="32"/>
  <c r="T419" i="32"/>
  <c r="R419" i="32"/>
  <c r="P419" i="32"/>
  <c r="BI417" i="32"/>
  <c r="BH417" i="32"/>
  <c r="BG417" i="32"/>
  <c r="BF417" i="32"/>
  <c r="T417" i="32"/>
  <c r="R417" i="32"/>
  <c r="P417" i="32"/>
  <c r="BI415" i="32"/>
  <c r="BH415" i="32"/>
  <c r="BG415" i="32"/>
  <c r="BF415" i="32"/>
  <c r="T415" i="32"/>
  <c r="R415" i="32"/>
  <c r="P415" i="32"/>
  <c r="BI413" i="32"/>
  <c r="BH413" i="32"/>
  <c r="BG413" i="32"/>
  <c r="BF413" i="32"/>
  <c r="T413" i="32"/>
  <c r="R413" i="32"/>
  <c r="P413" i="32"/>
  <c r="BI411" i="32"/>
  <c r="BH411" i="32"/>
  <c r="BG411" i="32"/>
  <c r="BF411" i="32"/>
  <c r="T411" i="32"/>
  <c r="R411" i="32"/>
  <c r="P411" i="32"/>
  <c r="BI409" i="32"/>
  <c r="BH409" i="32"/>
  <c r="BG409" i="32"/>
  <c r="BF409" i="32"/>
  <c r="T409" i="32"/>
  <c r="R409" i="32"/>
  <c r="P409" i="32"/>
  <c r="BI407" i="32"/>
  <c r="BH407" i="32"/>
  <c r="BG407" i="32"/>
  <c r="BF407" i="32"/>
  <c r="T407" i="32"/>
  <c r="R407" i="32"/>
  <c r="P407" i="32"/>
  <c r="BI404" i="32"/>
  <c r="BH404" i="32"/>
  <c r="BG404" i="32"/>
  <c r="BF404" i="32"/>
  <c r="T404" i="32"/>
  <c r="R404" i="32"/>
  <c r="P404" i="32"/>
  <c r="BI403" i="32"/>
  <c r="BH403" i="32"/>
  <c r="BG403" i="32"/>
  <c r="BF403" i="32"/>
  <c r="T403" i="32"/>
  <c r="R403" i="32"/>
  <c r="P403" i="32"/>
  <c r="BI401" i="32"/>
  <c r="BH401" i="32"/>
  <c r="BG401" i="32"/>
  <c r="BF401" i="32"/>
  <c r="T401" i="32"/>
  <c r="R401" i="32"/>
  <c r="P401" i="32"/>
  <c r="BI399" i="32"/>
  <c r="BH399" i="32"/>
  <c r="BG399" i="32"/>
  <c r="BF399" i="32"/>
  <c r="T399" i="32"/>
  <c r="R399" i="32"/>
  <c r="P399" i="32"/>
  <c r="BI398" i="32"/>
  <c r="BH398" i="32"/>
  <c r="BG398" i="32"/>
  <c r="BF398" i="32"/>
  <c r="T398" i="32"/>
  <c r="R398" i="32"/>
  <c r="P398" i="32"/>
  <c r="BI396" i="32"/>
  <c r="BH396" i="32"/>
  <c r="BG396" i="32"/>
  <c r="BF396" i="32"/>
  <c r="T396" i="32"/>
  <c r="R396" i="32"/>
  <c r="P396" i="32"/>
  <c r="BI393" i="32"/>
  <c r="BH393" i="32"/>
  <c r="BG393" i="32"/>
  <c r="BF393" i="32"/>
  <c r="T393" i="32"/>
  <c r="R393" i="32"/>
  <c r="P393" i="32"/>
  <c r="BI391" i="32"/>
  <c r="BH391" i="32"/>
  <c r="BG391" i="32"/>
  <c r="BF391" i="32"/>
  <c r="T391" i="32"/>
  <c r="R391" i="32"/>
  <c r="P391" i="32"/>
  <c r="BI390" i="32"/>
  <c r="BH390" i="32"/>
  <c r="BG390" i="32"/>
  <c r="BF390" i="32"/>
  <c r="T390" i="32"/>
  <c r="R390" i="32"/>
  <c r="P390" i="32"/>
  <c r="BI388" i="32"/>
  <c r="BH388" i="32"/>
  <c r="BG388" i="32"/>
  <c r="BF388" i="32"/>
  <c r="T388" i="32"/>
  <c r="R388" i="32"/>
  <c r="P388" i="32"/>
  <c r="BI387" i="32"/>
  <c r="BH387" i="32"/>
  <c r="BG387" i="32"/>
  <c r="BF387" i="32"/>
  <c r="T387" i="32"/>
  <c r="R387" i="32"/>
  <c r="P387" i="32"/>
  <c r="BI385" i="32"/>
  <c r="BH385" i="32"/>
  <c r="BG385" i="32"/>
  <c r="BF385" i="32"/>
  <c r="T385" i="32"/>
  <c r="R385" i="32"/>
  <c r="P385" i="32"/>
  <c r="BI383" i="32"/>
  <c r="BH383" i="32"/>
  <c r="BG383" i="32"/>
  <c r="BF383" i="32"/>
  <c r="T383" i="32"/>
  <c r="R383" i="32"/>
  <c r="P383" i="32"/>
  <c r="BI381" i="32"/>
  <c r="BH381" i="32"/>
  <c r="BG381" i="32"/>
  <c r="BF381" i="32"/>
  <c r="T381" i="32"/>
  <c r="R381" i="32"/>
  <c r="P381" i="32"/>
  <c r="BI378" i="32"/>
  <c r="BH378" i="32"/>
  <c r="BG378" i="32"/>
  <c r="BF378" i="32"/>
  <c r="T378" i="32"/>
  <c r="R378" i="32"/>
  <c r="P378" i="32"/>
  <c r="BI377" i="32"/>
  <c r="BH377" i="32"/>
  <c r="BG377" i="32"/>
  <c r="BF377" i="32"/>
  <c r="T377" i="32"/>
  <c r="R377" i="32"/>
  <c r="P377" i="32"/>
  <c r="BI376" i="32"/>
  <c r="BH376" i="32"/>
  <c r="BG376" i="32"/>
  <c r="BF376" i="32"/>
  <c r="T376" i="32"/>
  <c r="R376" i="32"/>
  <c r="P376" i="32"/>
  <c r="BI375" i="32"/>
  <c r="BH375" i="32"/>
  <c r="BG375" i="32"/>
  <c r="BF375" i="32"/>
  <c r="T375" i="32"/>
  <c r="R375" i="32"/>
  <c r="P375" i="32"/>
  <c r="BI374" i="32"/>
  <c r="BH374" i="32"/>
  <c r="BG374" i="32"/>
  <c r="BF374" i="32"/>
  <c r="T374" i="32"/>
  <c r="R374" i="32"/>
  <c r="P374" i="32"/>
  <c r="BI373" i="32"/>
  <c r="BH373" i="32"/>
  <c r="BG373" i="32"/>
  <c r="BF373" i="32"/>
  <c r="T373" i="32"/>
  <c r="R373" i="32"/>
  <c r="P373" i="32"/>
  <c r="BI372" i="32"/>
  <c r="BH372" i="32"/>
  <c r="BG372" i="32"/>
  <c r="BF372" i="32"/>
  <c r="T372" i="32"/>
  <c r="R372" i="32"/>
  <c r="P372" i="32"/>
  <c r="BI371" i="32"/>
  <c r="BH371" i="32"/>
  <c r="BG371" i="32"/>
  <c r="BF371" i="32"/>
  <c r="T371" i="32"/>
  <c r="R371" i="32"/>
  <c r="P371" i="32"/>
  <c r="BI370" i="32"/>
  <c r="BH370" i="32"/>
  <c r="BG370" i="32"/>
  <c r="BF370" i="32"/>
  <c r="T370" i="32"/>
  <c r="R370" i="32"/>
  <c r="P370" i="32"/>
  <c r="BI369" i="32"/>
  <c r="BH369" i="32"/>
  <c r="BG369" i="32"/>
  <c r="BF369" i="32"/>
  <c r="T369" i="32"/>
  <c r="R369" i="32"/>
  <c r="P369" i="32"/>
  <c r="BI368" i="32"/>
  <c r="BH368" i="32"/>
  <c r="BG368" i="32"/>
  <c r="BF368" i="32"/>
  <c r="T368" i="32"/>
  <c r="R368" i="32"/>
  <c r="P368" i="32"/>
  <c r="BI367" i="32"/>
  <c r="BH367" i="32"/>
  <c r="BG367" i="32"/>
  <c r="BF367" i="32"/>
  <c r="T367" i="32"/>
  <c r="R367" i="32"/>
  <c r="P367" i="32"/>
  <c r="BI366" i="32"/>
  <c r="BH366" i="32"/>
  <c r="BG366" i="32"/>
  <c r="BF366" i="32"/>
  <c r="T366" i="32"/>
  <c r="R366" i="32"/>
  <c r="P366" i="32"/>
  <c r="BI365" i="32"/>
  <c r="BH365" i="32"/>
  <c r="BG365" i="32"/>
  <c r="BF365" i="32"/>
  <c r="T365" i="32"/>
  <c r="R365" i="32"/>
  <c r="P365" i="32"/>
  <c r="BI363" i="32"/>
  <c r="BH363" i="32"/>
  <c r="BG363" i="32"/>
  <c r="BF363" i="32"/>
  <c r="T363" i="32"/>
  <c r="R363" i="32"/>
  <c r="P363" i="32"/>
  <c r="BI362" i="32"/>
  <c r="BH362" i="32"/>
  <c r="BG362" i="32"/>
  <c r="BF362" i="32"/>
  <c r="T362" i="32"/>
  <c r="R362" i="32"/>
  <c r="P362" i="32"/>
  <c r="BI360" i="32"/>
  <c r="BH360" i="32"/>
  <c r="BG360" i="32"/>
  <c r="BF360" i="32"/>
  <c r="T360" i="32"/>
  <c r="R360" i="32"/>
  <c r="P360" i="32"/>
  <c r="BI359" i="32"/>
  <c r="BH359" i="32"/>
  <c r="BG359" i="32"/>
  <c r="BF359" i="32"/>
  <c r="T359" i="32"/>
  <c r="R359" i="32"/>
  <c r="P359" i="32"/>
  <c r="BI357" i="32"/>
  <c r="BH357" i="32"/>
  <c r="BG357" i="32"/>
  <c r="BF357" i="32"/>
  <c r="T357" i="32"/>
  <c r="R357" i="32"/>
  <c r="P357" i="32"/>
  <c r="BI356" i="32"/>
  <c r="BH356" i="32"/>
  <c r="BG356" i="32"/>
  <c r="BF356" i="32"/>
  <c r="T356" i="32"/>
  <c r="R356" i="32"/>
  <c r="P356" i="32"/>
  <c r="BI354" i="32"/>
  <c r="BH354" i="32"/>
  <c r="BG354" i="32"/>
  <c r="BF354" i="32"/>
  <c r="T354" i="32"/>
  <c r="R354" i="32"/>
  <c r="P354" i="32"/>
  <c r="BI353" i="32"/>
  <c r="BH353" i="32"/>
  <c r="BG353" i="32"/>
  <c r="BF353" i="32"/>
  <c r="T353" i="32"/>
  <c r="R353" i="32"/>
  <c r="P353" i="32"/>
  <c r="BI351" i="32"/>
  <c r="BH351" i="32"/>
  <c r="BG351" i="32"/>
  <c r="BF351" i="32"/>
  <c r="T351" i="32"/>
  <c r="R351" i="32"/>
  <c r="P351" i="32"/>
  <c r="BI350" i="32"/>
  <c r="BH350" i="32"/>
  <c r="BG350" i="32"/>
  <c r="BF350" i="32"/>
  <c r="T350" i="32"/>
  <c r="R350" i="32"/>
  <c r="P350" i="32"/>
  <c r="BI348" i="32"/>
  <c r="BH348" i="32"/>
  <c r="BG348" i="32"/>
  <c r="BF348" i="32"/>
  <c r="T348" i="32"/>
  <c r="R348" i="32"/>
  <c r="P348" i="32"/>
  <c r="BI347" i="32"/>
  <c r="BH347" i="32"/>
  <c r="BG347" i="32"/>
  <c r="BF347" i="32"/>
  <c r="T347" i="32"/>
  <c r="R347" i="32"/>
  <c r="P347" i="32"/>
  <c r="BI345" i="32"/>
  <c r="BH345" i="32"/>
  <c r="BG345" i="32"/>
  <c r="BF345" i="32"/>
  <c r="T345" i="32"/>
  <c r="R345" i="32"/>
  <c r="P345" i="32"/>
  <c r="BI344" i="32"/>
  <c r="BH344" i="32"/>
  <c r="BG344" i="32"/>
  <c r="BF344" i="32"/>
  <c r="T344" i="32"/>
  <c r="R344" i="32"/>
  <c r="P344" i="32"/>
  <c r="BI341" i="32"/>
  <c r="BH341" i="32"/>
  <c r="BG341" i="32"/>
  <c r="BF341" i="32"/>
  <c r="T341" i="32"/>
  <c r="R341" i="32"/>
  <c r="P341" i="32"/>
  <c r="BI340" i="32"/>
  <c r="BH340" i="32"/>
  <c r="BG340" i="32"/>
  <c r="BF340" i="32"/>
  <c r="T340" i="32"/>
  <c r="R340" i="32"/>
  <c r="P340" i="32"/>
  <c r="BI338" i="32"/>
  <c r="BH338" i="32"/>
  <c r="BG338" i="32"/>
  <c r="BF338" i="32"/>
  <c r="T338" i="32"/>
  <c r="R338" i="32"/>
  <c r="P338" i="32"/>
  <c r="BI337" i="32"/>
  <c r="BH337" i="32"/>
  <c r="BG337" i="32"/>
  <c r="BF337" i="32"/>
  <c r="T337" i="32"/>
  <c r="R337" i="32"/>
  <c r="P337" i="32"/>
  <c r="BI335" i="32"/>
  <c r="BH335" i="32"/>
  <c r="BG335" i="32"/>
  <c r="BF335" i="32"/>
  <c r="T335" i="32"/>
  <c r="R335" i="32"/>
  <c r="P335" i="32"/>
  <c r="BI334" i="32"/>
  <c r="BH334" i="32"/>
  <c r="BG334" i="32"/>
  <c r="BF334" i="32"/>
  <c r="T334" i="32"/>
  <c r="R334" i="32"/>
  <c r="P334" i="32"/>
  <c r="BI333" i="32"/>
  <c r="BH333" i="32"/>
  <c r="BG333" i="32"/>
  <c r="BF333" i="32"/>
  <c r="T333" i="32"/>
  <c r="R333" i="32"/>
  <c r="P333" i="32"/>
  <c r="BI332" i="32"/>
  <c r="BH332" i="32"/>
  <c r="BG332" i="32"/>
  <c r="BF332" i="32"/>
  <c r="T332" i="32"/>
  <c r="R332" i="32"/>
  <c r="P332" i="32"/>
  <c r="BI331" i="32"/>
  <c r="BH331" i="32"/>
  <c r="BG331" i="32"/>
  <c r="BF331" i="32"/>
  <c r="T331" i="32"/>
  <c r="R331" i="32"/>
  <c r="P331" i="32"/>
  <c r="BI330" i="32"/>
  <c r="BH330" i="32"/>
  <c r="BG330" i="32"/>
  <c r="BF330" i="32"/>
  <c r="T330" i="32"/>
  <c r="R330" i="32"/>
  <c r="P330" i="32"/>
  <c r="BI329" i="32"/>
  <c r="BH329" i="32"/>
  <c r="BG329" i="32"/>
  <c r="BF329" i="32"/>
  <c r="T329" i="32"/>
  <c r="R329" i="32"/>
  <c r="P329" i="32"/>
  <c r="BI328" i="32"/>
  <c r="BH328" i="32"/>
  <c r="BG328" i="32"/>
  <c r="BF328" i="32"/>
  <c r="T328" i="32"/>
  <c r="R328" i="32"/>
  <c r="P328" i="32"/>
  <c r="BI327" i="32"/>
  <c r="BH327" i="32"/>
  <c r="BG327" i="32"/>
  <c r="BF327" i="32"/>
  <c r="T327" i="32"/>
  <c r="R327" i="32"/>
  <c r="P327" i="32"/>
  <c r="BI326" i="32"/>
  <c r="BH326" i="32"/>
  <c r="BG326" i="32"/>
  <c r="BF326" i="32"/>
  <c r="T326" i="32"/>
  <c r="R326" i="32"/>
  <c r="P326" i="32"/>
  <c r="BI324" i="32"/>
  <c r="BH324" i="32"/>
  <c r="BG324" i="32"/>
  <c r="BF324" i="32"/>
  <c r="T324" i="32"/>
  <c r="R324" i="32"/>
  <c r="P324" i="32"/>
  <c r="BI321" i="32"/>
  <c r="BH321" i="32"/>
  <c r="BG321" i="32"/>
  <c r="BF321" i="32"/>
  <c r="T321" i="32"/>
  <c r="R321" i="32"/>
  <c r="P321" i="32"/>
  <c r="BI320" i="32"/>
  <c r="BH320" i="32"/>
  <c r="BG320" i="32"/>
  <c r="BF320" i="32"/>
  <c r="T320" i="32"/>
  <c r="R320" i="32"/>
  <c r="P320" i="32"/>
  <c r="BI319" i="32"/>
  <c r="BH319" i="32"/>
  <c r="BG319" i="32"/>
  <c r="BF319" i="32"/>
  <c r="T319" i="32"/>
  <c r="R319" i="32"/>
  <c r="P319" i="32"/>
  <c r="BI317" i="32"/>
  <c r="BH317" i="32"/>
  <c r="BG317" i="32"/>
  <c r="BF317" i="32"/>
  <c r="T317" i="32"/>
  <c r="R317" i="32"/>
  <c r="P317" i="32"/>
  <c r="BI315" i="32"/>
  <c r="BH315" i="32"/>
  <c r="BG315" i="32"/>
  <c r="BF315" i="32"/>
  <c r="T315" i="32"/>
  <c r="R315" i="32"/>
  <c r="P315" i="32"/>
  <c r="BI313" i="32"/>
  <c r="BH313" i="32"/>
  <c r="BG313" i="32"/>
  <c r="BF313" i="32"/>
  <c r="T313" i="32"/>
  <c r="R313" i="32"/>
  <c r="P313" i="32"/>
  <c r="BI311" i="32"/>
  <c r="BH311" i="32"/>
  <c r="BG311" i="32"/>
  <c r="BF311" i="32"/>
  <c r="T311" i="32"/>
  <c r="R311" i="32"/>
  <c r="P311" i="32"/>
  <c r="BI309" i="32"/>
  <c r="BH309" i="32"/>
  <c r="BG309" i="32"/>
  <c r="BF309" i="32"/>
  <c r="T309" i="32"/>
  <c r="R309" i="32"/>
  <c r="P309" i="32"/>
  <c r="BI307" i="32"/>
  <c r="BH307" i="32"/>
  <c r="BG307" i="32"/>
  <c r="BF307" i="32"/>
  <c r="T307" i="32"/>
  <c r="R307" i="32"/>
  <c r="P307" i="32"/>
  <c r="BI306" i="32"/>
  <c r="BH306" i="32"/>
  <c r="BG306" i="32"/>
  <c r="BF306" i="32"/>
  <c r="T306" i="32"/>
  <c r="R306" i="32"/>
  <c r="P306" i="32"/>
  <c r="BI303" i="32"/>
  <c r="BH303" i="32"/>
  <c r="BG303" i="32"/>
  <c r="BF303" i="32"/>
  <c r="T303" i="32"/>
  <c r="R303" i="32"/>
  <c r="P303" i="32"/>
  <c r="BI302" i="32"/>
  <c r="BH302" i="32"/>
  <c r="BG302" i="32"/>
  <c r="BF302" i="32"/>
  <c r="T302" i="32"/>
  <c r="R302" i="32"/>
  <c r="P302" i="32"/>
  <c r="BI300" i="32"/>
  <c r="BH300" i="32"/>
  <c r="BG300" i="32"/>
  <c r="BF300" i="32"/>
  <c r="T300" i="32"/>
  <c r="R300" i="32"/>
  <c r="P300" i="32"/>
  <c r="BI298" i="32"/>
  <c r="BH298" i="32"/>
  <c r="BG298" i="32"/>
  <c r="BF298" i="32"/>
  <c r="T298" i="32"/>
  <c r="R298" i="32"/>
  <c r="P298" i="32"/>
  <c r="BI295" i="32"/>
  <c r="BH295" i="32"/>
  <c r="BG295" i="32"/>
  <c r="BF295" i="32"/>
  <c r="T295" i="32"/>
  <c r="R295" i="32"/>
  <c r="P295" i="32"/>
  <c r="BI294" i="32"/>
  <c r="BH294" i="32"/>
  <c r="BG294" i="32"/>
  <c r="BF294" i="32"/>
  <c r="T294" i="32"/>
  <c r="R294" i="32"/>
  <c r="P294" i="32"/>
  <c r="BI292" i="32"/>
  <c r="BH292" i="32"/>
  <c r="BG292" i="32"/>
  <c r="BF292" i="32"/>
  <c r="T292" i="32"/>
  <c r="T291" i="32" s="1"/>
  <c r="R292" i="32"/>
  <c r="R291" i="32" s="1"/>
  <c r="P292" i="32"/>
  <c r="P291" i="32"/>
  <c r="BI289" i="32"/>
  <c r="BH289" i="32"/>
  <c r="BG289" i="32"/>
  <c r="BF289" i="32"/>
  <c r="T289" i="32"/>
  <c r="R289" i="32"/>
  <c r="P289" i="32"/>
  <c r="BI287" i="32"/>
  <c r="BH287" i="32"/>
  <c r="BG287" i="32"/>
  <c r="BF287" i="32"/>
  <c r="T287" i="32"/>
  <c r="R287" i="32"/>
  <c r="P287" i="32"/>
  <c r="BI285" i="32"/>
  <c r="BH285" i="32"/>
  <c r="BG285" i="32"/>
  <c r="BF285" i="32"/>
  <c r="T285" i="32"/>
  <c r="R285" i="32"/>
  <c r="P285" i="32"/>
  <c r="BI282" i="32"/>
  <c r="BH282" i="32"/>
  <c r="BG282" i="32"/>
  <c r="BF282" i="32"/>
  <c r="T282" i="32"/>
  <c r="R282" i="32"/>
  <c r="P282" i="32"/>
  <c r="BI281" i="32"/>
  <c r="BH281" i="32"/>
  <c r="BG281" i="32"/>
  <c r="BF281" i="32"/>
  <c r="T281" i="32"/>
  <c r="R281" i="32"/>
  <c r="P281" i="32"/>
  <c r="BI279" i="32"/>
  <c r="BH279" i="32"/>
  <c r="BG279" i="32"/>
  <c r="BF279" i="32"/>
  <c r="T279" i="32"/>
  <c r="R279" i="32"/>
  <c r="P279" i="32"/>
  <c r="BI278" i="32"/>
  <c r="BH278" i="32"/>
  <c r="BG278" i="32"/>
  <c r="BF278" i="32"/>
  <c r="T278" i="32"/>
  <c r="R278" i="32"/>
  <c r="P278" i="32"/>
  <c r="BI276" i="32"/>
  <c r="BH276" i="32"/>
  <c r="BG276" i="32"/>
  <c r="BF276" i="32"/>
  <c r="T276" i="32"/>
  <c r="R276" i="32"/>
  <c r="P276" i="32"/>
  <c r="BI275" i="32"/>
  <c r="BH275" i="32"/>
  <c r="BG275" i="32"/>
  <c r="BF275" i="32"/>
  <c r="T275" i="32"/>
  <c r="R275" i="32"/>
  <c r="P275" i="32"/>
  <c r="BI273" i="32"/>
  <c r="BH273" i="32"/>
  <c r="BG273" i="32"/>
  <c r="BF273" i="32"/>
  <c r="T273" i="32"/>
  <c r="R273" i="32"/>
  <c r="P273" i="32"/>
  <c r="BI272" i="32"/>
  <c r="BH272" i="32"/>
  <c r="BG272" i="32"/>
  <c r="BF272" i="32"/>
  <c r="T272" i="32"/>
  <c r="R272" i="32"/>
  <c r="P272" i="32"/>
  <c r="BI270" i="32"/>
  <c r="BH270" i="32"/>
  <c r="BG270" i="32"/>
  <c r="BF270" i="32"/>
  <c r="T270" i="32"/>
  <c r="R270" i="32"/>
  <c r="P270" i="32"/>
  <c r="BI267" i="32"/>
  <c r="BH267" i="32"/>
  <c r="BG267" i="32"/>
  <c r="BF267" i="32"/>
  <c r="T267" i="32"/>
  <c r="R267" i="32"/>
  <c r="P267" i="32"/>
  <c r="BI266" i="32"/>
  <c r="BH266" i="32"/>
  <c r="BG266" i="32"/>
  <c r="BF266" i="32"/>
  <c r="T266" i="32"/>
  <c r="R266" i="32"/>
  <c r="P266" i="32"/>
  <c r="BI264" i="32"/>
  <c r="BH264" i="32"/>
  <c r="BG264" i="32"/>
  <c r="BF264" i="32"/>
  <c r="T264" i="32"/>
  <c r="R264" i="32"/>
  <c r="P264" i="32"/>
  <c r="BI263" i="32"/>
  <c r="BH263" i="32"/>
  <c r="BG263" i="32"/>
  <c r="BF263" i="32"/>
  <c r="T263" i="32"/>
  <c r="R263" i="32"/>
  <c r="P263" i="32"/>
  <c r="BI261" i="32"/>
  <c r="BH261" i="32"/>
  <c r="BG261" i="32"/>
  <c r="BF261" i="32"/>
  <c r="T261" i="32"/>
  <c r="R261" i="32"/>
  <c r="P261" i="32"/>
  <c r="BI260" i="32"/>
  <c r="BH260" i="32"/>
  <c r="BG260" i="32"/>
  <c r="BF260" i="32"/>
  <c r="T260" i="32"/>
  <c r="R260" i="32"/>
  <c r="P260" i="32"/>
  <c r="BI258" i="32"/>
  <c r="BH258" i="32"/>
  <c r="BG258" i="32"/>
  <c r="BF258" i="32"/>
  <c r="T258" i="32"/>
  <c r="R258" i="32"/>
  <c r="P258" i="32"/>
  <c r="BI257" i="32"/>
  <c r="BH257" i="32"/>
  <c r="BG257" i="32"/>
  <c r="BF257" i="32"/>
  <c r="T257" i="32"/>
  <c r="R257" i="32"/>
  <c r="P257" i="32"/>
  <c r="BI255" i="32"/>
  <c r="BH255" i="32"/>
  <c r="BG255" i="32"/>
  <c r="BF255" i="32"/>
  <c r="T255" i="32"/>
  <c r="R255" i="32"/>
  <c r="P255" i="32"/>
  <c r="BI254" i="32"/>
  <c r="BH254" i="32"/>
  <c r="BG254" i="32"/>
  <c r="BF254" i="32"/>
  <c r="T254" i="32"/>
  <c r="R254" i="32"/>
  <c r="P254" i="32"/>
  <c r="BI253" i="32"/>
  <c r="BH253" i="32"/>
  <c r="BG253" i="32"/>
  <c r="BF253" i="32"/>
  <c r="T253" i="32"/>
  <c r="R253" i="32"/>
  <c r="P253" i="32"/>
  <c r="BI252" i="32"/>
  <c r="BH252" i="32"/>
  <c r="BG252" i="32"/>
  <c r="BF252" i="32"/>
  <c r="T252" i="32"/>
  <c r="R252" i="32"/>
  <c r="P252" i="32"/>
  <c r="BI250" i="32"/>
  <c r="BH250" i="32"/>
  <c r="BG250" i="32"/>
  <c r="BF250" i="32"/>
  <c r="T250" i="32"/>
  <c r="R250" i="32"/>
  <c r="P250" i="32"/>
  <c r="BI249" i="32"/>
  <c r="BH249" i="32"/>
  <c r="BG249" i="32"/>
  <c r="BF249" i="32"/>
  <c r="T249" i="32"/>
  <c r="R249" i="32"/>
  <c r="P249" i="32"/>
  <c r="BI247" i="32"/>
  <c r="BH247" i="32"/>
  <c r="BG247" i="32"/>
  <c r="BF247" i="32"/>
  <c r="T247" i="32"/>
  <c r="R247" i="32"/>
  <c r="P247" i="32"/>
  <c r="BI246" i="32"/>
  <c r="BH246" i="32"/>
  <c r="BG246" i="32"/>
  <c r="BF246" i="32"/>
  <c r="T246" i="32"/>
  <c r="R246" i="32"/>
  <c r="P246" i="32"/>
  <c r="BI244" i="32"/>
  <c r="BH244" i="32"/>
  <c r="BG244" i="32"/>
  <c r="BF244" i="32"/>
  <c r="T244" i="32"/>
  <c r="R244" i="32"/>
  <c r="P244" i="32"/>
  <c r="BI243" i="32"/>
  <c r="BH243" i="32"/>
  <c r="BG243" i="32"/>
  <c r="BF243" i="32"/>
  <c r="T243" i="32"/>
  <c r="R243" i="32"/>
  <c r="P243" i="32"/>
  <c r="BI241" i="32"/>
  <c r="BH241" i="32"/>
  <c r="BG241" i="32"/>
  <c r="BF241" i="32"/>
  <c r="T241" i="32"/>
  <c r="R241" i="32"/>
  <c r="P241" i="32"/>
  <c r="BI238" i="32"/>
  <c r="BH238" i="32"/>
  <c r="BG238" i="32"/>
  <c r="BF238" i="32"/>
  <c r="T238" i="32"/>
  <c r="R238" i="32"/>
  <c r="P238" i="32"/>
  <c r="BI236" i="32"/>
  <c r="BH236" i="32"/>
  <c r="BG236" i="32"/>
  <c r="BF236" i="32"/>
  <c r="T236" i="32"/>
  <c r="R236" i="32"/>
  <c r="P236" i="32"/>
  <c r="BI235" i="32"/>
  <c r="BH235" i="32"/>
  <c r="BG235" i="32"/>
  <c r="BF235" i="32"/>
  <c r="T235" i="32"/>
  <c r="R235" i="32"/>
  <c r="P235" i="32"/>
  <c r="BI233" i="32"/>
  <c r="BH233" i="32"/>
  <c r="BG233" i="32"/>
  <c r="BF233" i="32"/>
  <c r="T233" i="32"/>
  <c r="R233" i="32"/>
  <c r="P233" i="32"/>
  <c r="BI231" i="32"/>
  <c r="BH231" i="32"/>
  <c r="BG231" i="32"/>
  <c r="BF231" i="32"/>
  <c r="T231" i="32"/>
  <c r="R231" i="32"/>
  <c r="P231" i="32"/>
  <c r="BI229" i="32"/>
  <c r="BH229" i="32"/>
  <c r="BG229" i="32"/>
  <c r="BF229" i="32"/>
  <c r="T229" i="32"/>
  <c r="R229" i="32"/>
  <c r="P229" i="32"/>
  <c r="BI228" i="32"/>
  <c r="BH228" i="32"/>
  <c r="BG228" i="32"/>
  <c r="BF228" i="32"/>
  <c r="T228" i="32"/>
  <c r="R228" i="32"/>
  <c r="P228" i="32"/>
  <c r="BI226" i="32"/>
  <c r="BH226" i="32"/>
  <c r="BG226" i="32"/>
  <c r="BF226" i="32"/>
  <c r="T226" i="32"/>
  <c r="R226" i="32"/>
  <c r="P226" i="32"/>
  <c r="BI225" i="32"/>
  <c r="BH225" i="32"/>
  <c r="BG225" i="32"/>
  <c r="BF225" i="32"/>
  <c r="T225" i="32"/>
  <c r="R225" i="32"/>
  <c r="P225" i="32"/>
  <c r="BI223" i="32"/>
  <c r="BH223" i="32"/>
  <c r="BG223" i="32"/>
  <c r="BF223" i="32"/>
  <c r="T223" i="32"/>
  <c r="R223" i="32"/>
  <c r="P223" i="32"/>
  <c r="BI219" i="32"/>
  <c r="BH219" i="32"/>
  <c r="BG219" i="32"/>
  <c r="BF219" i="32"/>
  <c r="T219" i="32"/>
  <c r="T218" i="32" s="1"/>
  <c r="R219" i="32"/>
  <c r="R218" i="32" s="1"/>
  <c r="P219" i="32"/>
  <c r="P218" i="32" s="1"/>
  <c r="BI216" i="32"/>
  <c r="BH216" i="32"/>
  <c r="BG216" i="32"/>
  <c r="BF216" i="32"/>
  <c r="T216" i="32"/>
  <c r="T215" i="32"/>
  <c r="R216" i="32"/>
  <c r="R215" i="32" s="1"/>
  <c r="P216" i="32"/>
  <c r="P215" i="32" s="1"/>
  <c r="BI213" i="32"/>
  <c r="BH213" i="32"/>
  <c r="BG213" i="32"/>
  <c r="BF213" i="32"/>
  <c r="T213" i="32"/>
  <c r="R213" i="32"/>
  <c r="P213" i="32"/>
  <c r="BI211" i="32"/>
  <c r="BH211" i="32"/>
  <c r="BG211" i="32"/>
  <c r="BF211" i="32"/>
  <c r="T211" i="32"/>
  <c r="R211" i="32"/>
  <c r="P211" i="32"/>
  <c r="BI209" i="32"/>
  <c r="BH209" i="32"/>
  <c r="BG209" i="32"/>
  <c r="BF209" i="32"/>
  <c r="T209" i="32"/>
  <c r="R209" i="32"/>
  <c r="P209" i="32"/>
  <c r="BI207" i="32"/>
  <c r="BH207" i="32"/>
  <c r="BG207" i="32"/>
  <c r="BF207" i="32"/>
  <c r="T207" i="32"/>
  <c r="R207" i="32"/>
  <c r="P207" i="32"/>
  <c r="BI205" i="32"/>
  <c r="BH205" i="32"/>
  <c r="BG205" i="32"/>
  <c r="BF205" i="32"/>
  <c r="T205" i="32"/>
  <c r="R205" i="32"/>
  <c r="P205" i="32"/>
  <c r="BI203" i="32"/>
  <c r="BH203" i="32"/>
  <c r="BG203" i="32"/>
  <c r="BF203" i="32"/>
  <c r="T203" i="32"/>
  <c r="R203" i="32"/>
  <c r="P203" i="32"/>
  <c r="BI201" i="32"/>
  <c r="BH201" i="32"/>
  <c r="BG201" i="32"/>
  <c r="BF201" i="32"/>
  <c r="T201" i="32"/>
  <c r="R201" i="32"/>
  <c r="P201" i="32"/>
  <c r="BI199" i="32"/>
  <c r="BH199" i="32"/>
  <c r="BG199" i="32"/>
  <c r="BF199" i="32"/>
  <c r="T199" i="32"/>
  <c r="R199" i="32"/>
  <c r="P199" i="32"/>
  <c r="BI197" i="32"/>
  <c r="BH197" i="32"/>
  <c r="BG197" i="32"/>
  <c r="BF197" i="32"/>
  <c r="T197" i="32"/>
  <c r="R197" i="32"/>
  <c r="P197" i="32"/>
  <c r="BI195" i="32"/>
  <c r="BH195" i="32"/>
  <c r="BG195" i="32"/>
  <c r="BF195" i="32"/>
  <c r="T195" i="32"/>
  <c r="R195" i="32"/>
  <c r="P195" i="32"/>
  <c r="BI192" i="32"/>
  <c r="BH192" i="32"/>
  <c r="BG192" i="32"/>
  <c r="BF192" i="32"/>
  <c r="T192" i="32"/>
  <c r="R192" i="32"/>
  <c r="P192" i="32"/>
  <c r="BI190" i="32"/>
  <c r="BH190" i="32"/>
  <c r="BG190" i="32"/>
  <c r="BF190" i="32"/>
  <c r="T190" i="32"/>
  <c r="R190" i="32"/>
  <c r="P190" i="32"/>
  <c r="BI189" i="32"/>
  <c r="BH189" i="32"/>
  <c r="BG189" i="32"/>
  <c r="BF189" i="32"/>
  <c r="T189" i="32"/>
  <c r="R189" i="32"/>
  <c r="P189" i="32"/>
  <c r="BI187" i="32"/>
  <c r="BH187" i="32"/>
  <c r="BG187" i="32"/>
  <c r="BF187" i="32"/>
  <c r="T187" i="32"/>
  <c r="R187" i="32"/>
  <c r="P187" i="32"/>
  <c r="BI186" i="32"/>
  <c r="BH186" i="32"/>
  <c r="BG186" i="32"/>
  <c r="BF186" i="32"/>
  <c r="T186" i="32"/>
  <c r="R186" i="32"/>
  <c r="P186" i="32"/>
  <c r="BI184" i="32"/>
  <c r="BH184" i="32"/>
  <c r="BG184" i="32"/>
  <c r="BF184" i="32"/>
  <c r="T184" i="32"/>
  <c r="R184" i="32"/>
  <c r="P184" i="32"/>
  <c r="BI183" i="32"/>
  <c r="BH183" i="32"/>
  <c r="BG183" i="32"/>
  <c r="BF183" i="32"/>
  <c r="T183" i="32"/>
  <c r="R183" i="32"/>
  <c r="P183" i="32"/>
  <c r="BI181" i="32"/>
  <c r="BH181" i="32"/>
  <c r="BG181" i="32"/>
  <c r="BF181" i="32"/>
  <c r="T181" i="32"/>
  <c r="R181" i="32"/>
  <c r="P181" i="32"/>
  <c r="BI180" i="32"/>
  <c r="BH180" i="32"/>
  <c r="BG180" i="32"/>
  <c r="BF180" i="32"/>
  <c r="T180" i="32"/>
  <c r="R180" i="32"/>
  <c r="P180" i="32"/>
  <c r="BI178" i="32"/>
  <c r="BH178" i="32"/>
  <c r="BG178" i="32"/>
  <c r="BF178" i="32"/>
  <c r="T178" i="32"/>
  <c r="R178" i="32"/>
  <c r="P178" i="32"/>
  <c r="BI176" i="32"/>
  <c r="BH176" i="32"/>
  <c r="BG176" i="32"/>
  <c r="BF176" i="32"/>
  <c r="T176" i="32"/>
  <c r="R176" i="32"/>
  <c r="P176" i="32"/>
  <c r="BI174" i="32"/>
  <c r="BH174" i="32"/>
  <c r="BG174" i="32"/>
  <c r="BF174" i="32"/>
  <c r="T174" i="32"/>
  <c r="R174" i="32"/>
  <c r="P174" i="32"/>
  <c r="BI172" i="32"/>
  <c r="BH172" i="32"/>
  <c r="BG172" i="32"/>
  <c r="BF172" i="32"/>
  <c r="T172" i="32"/>
  <c r="R172" i="32"/>
  <c r="P172" i="32"/>
  <c r="BI170" i="32"/>
  <c r="BH170" i="32"/>
  <c r="BG170" i="32"/>
  <c r="BF170" i="32"/>
  <c r="T170" i="32"/>
  <c r="R170" i="32"/>
  <c r="P170" i="32"/>
  <c r="BI168" i="32"/>
  <c r="BH168" i="32"/>
  <c r="BG168" i="32"/>
  <c r="BF168" i="32"/>
  <c r="T168" i="32"/>
  <c r="R168" i="32"/>
  <c r="P168" i="32"/>
  <c r="BI166" i="32"/>
  <c r="BH166" i="32"/>
  <c r="BG166" i="32"/>
  <c r="BF166" i="32"/>
  <c r="T166" i="32"/>
  <c r="R166" i="32"/>
  <c r="P166" i="32"/>
  <c r="BI164" i="32"/>
  <c r="BH164" i="32"/>
  <c r="BG164" i="32"/>
  <c r="BF164" i="32"/>
  <c r="T164" i="32"/>
  <c r="R164" i="32"/>
  <c r="P164" i="32"/>
  <c r="BI161" i="32"/>
  <c r="BH161" i="32"/>
  <c r="BG161" i="32"/>
  <c r="BF161" i="32"/>
  <c r="T161" i="32"/>
  <c r="R161" i="32"/>
  <c r="P161" i="32"/>
  <c r="BI159" i="32"/>
  <c r="BH159" i="32"/>
  <c r="BG159" i="32"/>
  <c r="BF159" i="32"/>
  <c r="T159" i="32"/>
  <c r="R159" i="32"/>
  <c r="P159" i="32"/>
  <c r="BI157" i="32"/>
  <c r="BH157" i="32"/>
  <c r="BG157" i="32"/>
  <c r="BF157" i="32"/>
  <c r="T157" i="32"/>
  <c r="R157" i="32"/>
  <c r="P157" i="32"/>
  <c r="BI155" i="32"/>
  <c r="BH155" i="32"/>
  <c r="BG155" i="32"/>
  <c r="BF155" i="32"/>
  <c r="T155" i="32"/>
  <c r="R155" i="32"/>
  <c r="P155" i="32"/>
  <c r="BI153" i="32"/>
  <c r="BH153" i="32"/>
  <c r="BG153" i="32"/>
  <c r="BF153" i="32"/>
  <c r="T153" i="32"/>
  <c r="R153" i="32"/>
  <c r="P153" i="32"/>
  <c r="BI151" i="32"/>
  <c r="BH151" i="32"/>
  <c r="BG151" i="32"/>
  <c r="BF151" i="32"/>
  <c r="T151" i="32"/>
  <c r="R151" i="32"/>
  <c r="P151" i="32"/>
  <c r="BI149" i="32"/>
  <c r="BH149" i="32"/>
  <c r="BG149" i="32"/>
  <c r="BF149" i="32"/>
  <c r="T149" i="32"/>
  <c r="R149" i="32"/>
  <c r="P149" i="32"/>
  <c r="BI147" i="32"/>
  <c r="BH147" i="32"/>
  <c r="BG147" i="32"/>
  <c r="BF147" i="32"/>
  <c r="T147" i="32"/>
  <c r="R147" i="32"/>
  <c r="P147" i="32"/>
  <c r="BI145" i="32"/>
  <c r="BH145" i="32"/>
  <c r="BG145" i="32"/>
  <c r="BF145" i="32"/>
  <c r="T145" i="32"/>
  <c r="R145" i="32"/>
  <c r="P145" i="32"/>
  <c r="BI142" i="32"/>
  <c r="BH142" i="32"/>
  <c r="BG142" i="32"/>
  <c r="BF142" i="32"/>
  <c r="T142" i="32"/>
  <c r="R142" i="32"/>
  <c r="P142" i="32"/>
  <c r="BI140" i="32"/>
  <c r="BH140" i="32"/>
  <c r="BG140" i="32"/>
  <c r="BF140" i="32"/>
  <c r="T140" i="32"/>
  <c r="R140" i="32"/>
  <c r="P140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5" i="32"/>
  <c r="BH135" i="32"/>
  <c r="BG135" i="32"/>
  <c r="BF135" i="32"/>
  <c r="T135" i="32"/>
  <c r="R135" i="32"/>
  <c r="P135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29" i="32"/>
  <c r="BH129" i="32"/>
  <c r="BG129" i="32"/>
  <c r="BF129" i="32"/>
  <c r="T129" i="32"/>
  <c r="R129" i="32"/>
  <c r="P129" i="32"/>
  <c r="BI127" i="32"/>
  <c r="BH127" i="32"/>
  <c r="BG127" i="32"/>
  <c r="BF127" i="32"/>
  <c r="T127" i="32"/>
  <c r="R127" i="32"/>
  <c r="P127" i="32"/>
  <c r="BI125" i="32"/>
  <c r="BH125" i="32"/>
  <c r="BG125" i="32"/>
  <c r="BF125" i="32"/>
  <c r="T125" i="32"/>
  <c r="R125" i="32"/>
  <c r="P125" i="32"/>
  <c r="BI123" i="32"/>
  <c r="BH123" i="32"/>
  <c r="BG123" i="32"/>
  <c r="BF123" i="32"/>
  <c r="T123" i="32"/>
  <c r="R123" i="32"/>
  <c r="P123" i="32"/>
  <c r="BI121" i="32"/>
  <c r="BH121" i="32"/>
  <c r="BG121" i="32"/>
  <c r="BF121" i="32"/>
  <c r="T121" i="32"/>
  <c r="R121" i="32"/>
  <c r="P121" i="32"/>
  <c r="BI119" i="32"/>
  <c r="BH119" i="32"/>
  <c r="BG119" i="32"/>
  <c r="BF119" i="32"/>
  <c r="T119" i="32"/>
  <c r="R119" i="32"/>
  <c r="P119" i="32"/>
  <c r="BI117" i="32"/>
  <c r="BH117" i="32"/>
  <c r="BG117" i="32"/>
  <c r="BF117" i="32"/>
  <c r="T117" i="32"/>
  <c r="R117" i="32"/>
  <c r="P117" i="32"/>
  <c r="BI115" i="32"/>
  <c r="BH115" i="32"/>
  <c r="BG115" i="32"/>
  <c r="BF115" i="32"/>
  <c r="T115" i="32"/>
  <c r="R115" i="32"/>
  <c r="P115" i="32"/>
  <c r="BI113" i="32"/>
  <c r="BH113" i="32"/>
  <c r="BG113" i="32"/>
  <c r="BF113" i="32"/>
  <c r="T113" i="32"/>
  <c r="R113" i="32"/>
  <c r="P113" i="32"/>
  <c r="BI111" i="32"/>
  <c r="BH111" i="32"/>
  <c r="BG111" i="32"/>
  <c r="BF111" i="32"/>
  <c r="T111" i="32"/>
  <c r="R111" i="32"/>
  <c r="P111" i="32"/>
  <c r="J104" i="32"/>
  <c r="F104" i="32"/>
  <c r="F102" i="32"/>
  <c r="E100" i="32"/>
  <c r="J54" i="32"/>
  <c r="F54" i="32"/>
  <c r="F52" i="32"/>
  <c r="E50" i="32"/>
  <c r="J24" i="32"/>
  <c r="E24" i="32"/>
  <c r="J105" i="32" s="1"/>
  <c r="J23" i="32"/>
  <c r="J18" i="32"/>
  <c r="E18" i="32"/>
  <c r="F105" i="32" s="1"/>
  <c r="J17" i="32"/>
  <c r="J12" i="32"/>
  <c r="J52" i="32" s="1"/>
  <c r="E7" i="32"/>
  <c r="E98" i="32" s="1"/>
  <c r="J37" i="31"/>
  <c r="J36" i="31"/>
  <c r="AY85" i="1" s="1"/>
  <c r="J35" i="31"/>
  <c r="AX85" i="1"/>
  <c r="BI84" i="31"/>
  <c r="F37" i="31" s="1"/>
  <c r="BD85" i="1" s="1"/>
  <c r="BH84" i="31"/>
  <c r="BG84" i="31"/>
  <c r="F35" i="31" s="1"/>
  <c r="BB85" i="1" s="1"/>
  <c r="BF84" i="31"/>
  <c r="T84" i="31"/>
  <c r="T83" i="31" s="1"/>
  <c r="T82" i="31" s="1"/>
  <c r="T81" i="31" s="1"/>
  <c r="R84" i="31"/>
  <c r="R83" i="31" s="1"/>
  <c r="R82" i="31" s="1"/>
  <c r="R81" i="31" s="1"/>
  <c r="P84" i="31"/>
  <c r="P83" i="31" s="1"/>
  <c r="P82" i="31" s="1"/>
  <c r="P81" i="31" s="1"/>
  <c r="AU85" i="1" s="1"/>
  <c r="J77" i="31"/>
  <c r="F77" i="31"/>
  <c r="F75" i="31"/>
  <c r="E73" i="31"/>
  <c r="J54" i="31"/>
  <c r="F54" i="31"/>
  <c r="F52" i="31"/>
  <c r="E50" i="31"/>
  <c r="J24" i="31"/>
  <c r="E24" i="31"/>
  <c r="J55" i="31" s="1"/>
  <c r="J23" i="31"/>
  <c r="J18" i="31"/>
  <c r="E18" i="31"/>
  <c r="F78" i="31"/>
  <c r="J17" i="31"/>
  <c r="J12" i="31"/>
  <c r="J52" i="31" s="1"/>
  <c r="E7" i="31"/>
  <c r="E71" i="31" s="1"/>
  <c r="J37" i="30"/>
  <c r="J36" i="30"/>
  <c r="AY84" i="1"/>
  <c r="J35" i="30"/>
  <c r="AX84" i="1" s="1"/>
  <c r="BI105" i="30"/>
  <c r="BH105" i="30"/>
  <c r="BG105" i="30"/>
  <c r="BF105" i="30"/>
  <c r="T105" i="30"/>
  <c r="R105" i="30"/>
  <c r="P105" i="30"/>
  <c r="BI104" i="30"/>
  <c r="BH104" i="30"/>
  <c r="BG104" i="30"/>
  <c r="BF104" i="30"/>
  <c r="T104" i="30"/>
  <c r="R104" i="30"/>
  <c r="P104" i="30"/>
  <c r="BI101" i="30"/>
  <c r="BH101" i="30"/>
  <c r="BG101" i="30"/>
  <c r="BF101" i="30"/>
  <c r="T101" i="30"/>
  <c r="R101" i="30"/>
  <c r="P101" i="30"/>
  <c r="BI99" i="30"/>
  <c r="BH99" i="30"/>
  <c r="BG99" i="30"/>
  <c r="BF99" i="30"/>
  <c r="T99" i="30"/>
  <c r="R99" i="30"/>
  <c r="P99" i="30"/>
  <c r="BI97" i="30"/>
  <c r="BH97" i="30"/>
  <c r="BG97" i="30"/>
  <c r="BF97" i="30"/>
  <c r="T97" i="30"/>
  <c r="R97" i="30"/>
  <c r="P97" i="30"/>
  <c r="BI96" i="30"/>
  <c r="BH96" i="30"/>
  <c r="BG96" i="30"/>
  <c r="BF96" i="30"/>
  <c r="T96" i="30"/>
  <c r="R96" i="30"/>
  <c r="P96" i="30"/>
  <c r="BI95" i="30"/>
  <c r="BH95" i="30"/>
  <c r="BG95" i="30"/>
  <c r="BF95" i="30"/>
  <c r="T95" i="30"/>
  <c r="R95" i="30"/>
  <c r="P95" i="30"/>
  <c r="BI93" i="30"/>
  <c r="BH93" i="30"/>
  <c r="BG93" i="30"/>
  <c r="BF93" i="30"/>
  <c r="T93" i="30"/>
  <c r="R93" i="30"/>
  <c r="P93" i="30"/>
  <c r="BI91" i="30"/>
  <c r="BH91" i="30"/>
  <c r="BG91" i="30"/>
  <c r="BF91" i="30"/>
  <c r="T91" i="30"/>
  <c r="R91" i="30"/>
  <c r="P91" i="30"/>
  <c r="BI89" i="30"/>
  <c r="BH89" i="30"/>
  <c r="BG89" i="30"/>
  <c r="BF89" i="30"/>
  <c r="T89" i="30"/>
  <c r="R89" i="30"/>
  <c r="P89" i="30"/>
  <c r="BI87" i="30"/>
  <c r="BH87" i="30"/>
  <c r="BG87" i="30"/>
  <c r="BF87" i="30"/>
  <c r="T87" i="30"/>
  <c r="R87" i="30"/>
  <c r="P87" i="30"/>
  <c r="J80" i="30"/>
  <c r="F80" i="30"/>
  <c r="F78" i="30"/>
  <c r="E76" i="30"/>
  <c r="J54" i="30"/>
  <c r="F54" i="30"/>
  <c r="F52" i="30"/>
  <c r="E50" i="30"/>
  <c r="J24" i="30"/>
  <c r="E24" i="30"/>
  <c r="J55" i="30" s="1"/>
  <c r="J23" i="30"/>
  <c r="J18" i="30"/>
  <c r="E18" i="30"/>
  <c r="F81" i="30" s="1"/>
  <c r="J17" i="30"/>
  <c r="J12" i="30"/>
  <c r="J52" i="30" s="1"/>
  <c r="E7" i="30"/>
  <c r="E48" i="30" s="1"/>
  <c r="J37" i="29"/>
  <c r="J36" i="29"/>
  <c r="AY83" i="1" s="1"/>
  <c r="J35" i="29"/>
  <c r="AX83" i="1"/>
  <c r="BI94" i="29"/>
  <c r="BH94" i="29"/>
  <c r="BG94" i="29"/>
  <c r="BF94" i="29"/>
  <c r="T94" i="29"/>
  <c r="R94" i="29"/>
  <c r="P94" i="29"/>
  <c r="BI93" i="29"/>
  <c r="BH93" i="29"/>
  <c r="BG93" i="29"/>
  <c r="BF93" i="29"/>
  <c r="T93" i="29"/>
  <c r="R93" i="29"/>
  <c r="P93" i="29"/>
  <c r="BI92" i="29"/>
  <c r="BH92" i="29"/>
  <c r="BG92" i="29"/>
  <c r="BF92" i="29"/>
  <c r="T92" i="29"/>
  <c r="R92" i="29"/>
  <c r="P92" i="29"/>
  <c r="BI91" i="29"/>
  <c r="BH91" i="29"/>
  <c r="BG91" i="29"/>
  <c r="BF91" i="29"/>
  <c r="T91" i="29"/>
  <c r="R91" i="29"/>
  <c r="P91" i="29"/>
  <c r="BI90" i="29"/>
  <c r="BH90" i="29"/>
  <c r="BG90" i="29"/>
  <c r="BF90" i="29"/>
  <c r="T90" i="29"/>
  <c r="R90" i="29"/>
  <c r="P90" i="29"/>
  <c r="BI87" i="29"/>
  <c r="BH87" i="29"/>
  <c r="BG87" i="29"/>
  <c r="BF87" i="29"/>
  <c r="T87" i="29"/>
  <c r="R87" i="29"/>
  <c r="P87" i="29"/>
  <c r="BI85" i="29"/>
  <c r="BH85" i="29"/>
  <c r="BG85" i="29"/>
  <c r="BF85" i="29"/>
  <c r="T85" i="29"/>
  <c r="R85" i="29"/>
  <c r="P85" i="29"/>
  <c r="J78" i="29"/>
  <c r="F78" i="29"/>
  <c r="F76" i="29"/>
  <c r="E74" i="29"/>
  <c r="J54" i="29"/>
  <c r="F54" i="29"/>
  <c r="F52" i="29"/>
  <c r="E50" i="29"/>
  <c r="J24" i="29"/>
  <c r="E24" i="29"/>
  <c r="J79" i="29" s="1"/>
  <c r="J23" i="29"/>
  <c r="J18" i="29"/>
  <c r="E18" i="29"/>
  <c r="F55" i="29" s="1"/>
  <c r="J17" i="29"/>
  <c r="J12" i="29"/>
  <c r="J76" i="29" s="1"/>
  <c r="E7" i="29"/>
  <c r="E48" i="29" s="1"/>
  <c r="J37" i="28"/>
  <c r="J36" i="28"/>
  <c r="AY82" i="1"/>
  <c r="J35" i="28"/>
  <c r="AX82" i="1" s="1"/>
  <c r="BI150" i="28"/>
  <c r="BH150" i="28"/>
  <c r="BG150" i="28"/>
  <c r="BF150" i="28"/>
  <c r="T150" i="28"/>
  <c r="R150" i="28"/>
  <c r="P150" i="28"/>
  <c r="BI148" i="28"/>
  <c r="BH148" i="28"/>
  <c r="BG148" i="28"/>
  <c r="BF148" i="28"/>
  <c r="T148" i="28"/>
  <c r="R148" i="28"/>
  <c r="P148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2" i="28"/>
  <c r="BH142" i="28"/>
  <c r="BG142" i="28"/>
  <c r="BF142" i="28"/>
  <c r="T142" i="28"/>
  <c r="R142" i="28"/>
  <c r="P142" i="28"/>
  <c r="BI140" i="28"/>
  <c r="BH140" i="28"/>
  <c r="BG140" i="28"/>
  <c r="BF140" i="28"/>
  <c r="T140" i="28"/>
  <c r="R140" i="28"/>
  <c r="P140" i="28"/>
  <c r="BI138" i="28"/>
  <c r="BH138" i="28"/>
  <c r="BG138" i="28"/>
  <c r="BF138" i="28"/>
  <c r="T138" i="28"/>
  <c r="R138" i="28"/>
  <c r="P138" i="28"/>
  <c r="BI136" i="28"/>
  <c r="BH136" i="28"/>
  <c r="BG136" i="28"/>
  <c r="BF136" i="28"/>
  <c r="T136" i="28"/>
  <c r="R136" i="28"/>
  <c r="P136" i="28"/>
  <c r="BI134" i="28"/>
  <c r="BH134" i="28"/>
  <c r="BG134" i="28"/>
  <c r="BF134" i="28"/>
  <c r="T134" i="28"/>
  <c r="R134" i="28"/>
  <c r="P134" i="28"/>
  <c r="BI132" i="28"/>
  <c r="BH132" i="28"/>
  <c r="BG132" i="28"/>
  <c r="BF132" i="28"/>
  <c r="T132" i="28"/>
  <c r="R132" i="28"/>
  <c r="P132" i="28"/>
  <c r="BI131" i="28"/>
  <c r="BH131" i="28"/>
  <c r="BG131" i="28"/>
  <c r="BF131" i="28"/>
  <c r="T131" i="28"/>
  <c r="R131" i="28"/>
  <c r="P131" i="28"/>
  <c r="BI129" i="28"/>
  <c r="BH129" i="28"/>
  <c r="BG129" i="28"/>
  <c r="BF129" i="28"/>
  <c r="T129" i="28"/>
  <c r="R129" i="28"/>
  <c r="P129" i="28"/>
  <c r="BI126" i="28"/>
  <c r="BH126" i="28"/>
  <c r="BG126" i="28"/>
  <c r="BF126" i="28"/>
  <c r="T126" i="28"/>
  <c r="R126" i="28"/>
  <c r="P126" i="28"/>
  <c r="BI124" i="28"/>
  <c r="BH124" i="28"/>
  <c r="BG124" i="28"/>
  <c r="BF124" i="28"/>
  <c r="T124" i="28"/>
  <c r="R124" i="28"/>
  <c r="P124" i="28"/>
  <c r="BI120" i="28"/>
  <c r="BH120" i="28"/>
  <c r="BG120" i="28"/>
  <c r="BF120" i="28"/>
  <c r="T120" i="28"/>
  <c r="R120" i="28"/>
  <c r="P120" i="28"/>
  <c r="BI118" i="28"/>
  <c r="BH118" i="28"/>
  <c r="BG118" i="28"/>
  <c r="BF118" i="28"/>
  <c r="T118" i="28"/>
  <c r="R118" i="28"/>
  <c r="P118" i="28"/>
  <c r="BI116" i="28"/>
  <c r="BH116" i="28"/>
  <c r="BG116" i="28"/>
  <c r="BF116" i="28"/>
  <c r="T116" i="28"/>
  <c r="R116" i="28"/>
  <c r="P116" i="28"/>
  <c r="BI113" i="28"/>
  <c r="BH113" i="28"/>
  <c r="BG113" i="28"/>
  <c r="BF113" i="28"/>
  <c r="T113" i="28"/>
  <c r="R113" i="28"/>
  <c r="P113" i="28"/>
  <c r="BI111" i="28"/>
  <c r="BH111" i="28"/>
  <c r="BG111" i="28"/>
  <c r="BF111" i="28"/>
  <c r="T111" i="28"/>
  <c r="R111" i="28"/>
  <c r="P111" i="28"/>
  <c r="BI108" i="28"/>
  <c r="BH108" i="28"/>
  <c r="BG108" i="28"/>
  <c r="BF108" i="28"/>
  <c r="T108" i="28"/>
  <c r="T107" i="28"/>
  <c r="R108" i="28"/>
  <c r="R107" i="28" s="1"/>
  <c r="P108" i="28"/>
  <c r="P107" i="28" s="1"/>
  <c r="BI105" i="28"/>
  <c r="BH105" i="28"/>
  <c r="BG105" i="28"/>
  <c r="BF105" i="28"/>
  <c r="T105" i="28"/>
  <c r="R105" i="28"/>
  <c r="P105" i="28"/>
  <c r="BI103" i="28"/>
  <c r="BH103" i="28"/>
  <c r="BG103" i="28"/>
  <c r="BF103" i="28"/>
  <c r="T103" i="28"/>
  <c r="R103" i="28"/>
  <c r="P103" i="28"/>
  <c r="BI101" i="28"/>
  <c r="BH101" i="28"/>
  <c r="BG101" i="28"/>
  <c r="BF101" i="28"/>
  <c r="T101" i="28"/>
  <c r="R101" i="28"/>
  <c r="P101" i="28"/>
  <c r="BI99" i="28"/>
  <c r="BH99" i="28"/>
  <c r="BG99" i="28"/>
  <c r="BF99" i="28"/>
  <c r="T99" i="28"/>
  <c r="R99" i="28"/>
  <c r="P99" i="28"/>
  <c r="BI97" i="28"/>
  <c r="BH97" i="28"/>
  <c r="BG97" i="28"/>
  <c r="BF97" i="28"/>
  <c r="T97" i="28"/>
  <c r="R97" i="28"/>
  <c r="P97" i="28"/>
  <c r="BI95" i="28"/>
  <c r="BH95" i="28"/>
  <c r="BG95" i="28"/>
  <c r="BF95" i="28"/>
  <c r="T95" i="28"/>
  <c r="R95" i="28"/>
  <c r="P95" i="28"/>
  <c r="BI93" i="28"/>
  <c r="BH93" i="28"/>
  <c r="BG93" i="28"/>
  <c r="BF93" i="28"/>
  <c r="T93" i="28"/>
  <c r="R93" i="28"/>
  <c r="P93" i="28"/>
  <c r="J86" i="28"/>
  <c r="F86" i="28"/>
  <c r="F84" i="28"/>
  <c r="E82" i="28"/>
  <c r="J54" i="28"/>
  <c r="F54" i="28"/>
  <c r="F52" i="28"/>
  <c r="E50" i="28"/>
  <c r="J24" i="28"/>
  <c r="E24" i="28"/>
  <c r="J87" i="28"/>
  <c r="J23" i="28"/>
  <c r="J18" i="28"/>
  <c r="E18" i="28"/>
  <c r="F87" i="28" s="1"/>
  <c r="J17" i="28"/>
  <c r="J12" i="28"/>
  <c r="J52" i="28" s="1"/>
  <c r="E7" i="28"/>
  <c r="E80" i="28" s="1"/>
  <c r="J37" i="27"/>
  <c r="J36" i="27"/>
  <c r="AY81" i="1" s="1"/>
  <c r="J35" i="27"/>
  <c r="AX81" i="1" s="1"/>
  <c r="BI195" i="27"/>
  <c r="BH195" i="27"/>
  <c r="BG195" i="27"/>
  <c r="BF195" i="27"/>
  <c r="T195" i="27"/>
  <c r="R195" i="27"/>
  <c r="P195" i="27"/>
  <c r="BI193" i="27"/>
  <c r="BH193" i="27"/>
  <c r="BG193" i="27"/>
  <c r="BF193" i="27"/>
  <c r="T193" i="27"/>
  <c r="R193" i="27"/>
  <c r="P193" i="27"/>
  <c r="BI191" i="27"/>
  <c r="BH191" i="27"/>
  <c r="BG191" i="27"/>
  <c r="BF191" i="27"/>
  <c r="T191" i="27"/>
  <c r="R191" i="27"/>
  <c r="P191" i="27"/>
  <c r="BI188" i="27"/>
  <c r="BH188" i="27"/>
  <c r="BG188" i="27"/>
  <c r="BF188" i="27"/>
  <c r="T188" i="27"/>
  <c r="R188" i="27"/>
  <c r="P188" i="27"/>
  <c r="BI186" i="27"/>
  <c r="BH186" i="27"/>
  <c r="BG186" i="27"/>
  <c r="BF186" i="27"/>
  <c r="T186" i="27"/>
  <c r="R186" i="27"/>
  <c r="P186" i="27"/>
  <c r="BI184" i="27"/>
  <c r="BH184" i="27"/>
  <c r="BG184" i="27"/>
  <c r="BF184" i="27"/>
  <c r="T184" i="27"/>
  <c r="R184" i="27"/>
  <c r="P184" i="27"/>
  <c r="BI182" i="27"/>
  <c r="BH182" i="27"/>
  <c r="BG182" i="27"/>
  <c r="BF182" i="27"/>
  <c r="T182" i="27"/>
  <c r="R182" i="27"/>
  <c r="P182" i="27"/>
  <c r="BI179" i="27"/>
  <c r="BH179" i="27"/>
  <c r="BG179" i="27"/>
  <c r="BF179" i="27"/>
  <c r="T179" i="27"/>
  <c r="T178" i="27" s="1"/>
  <c r="R179" i="27"/>
  <c r="R178" i="27" s="1"/>
  <c r="P179" i="27"/>
  <c r="P178" i="27" s="1"/>
  <c r="BI177" i="27"/>
  <c r="BH177" i="27"/>
  <c r="BG177" i="27"/>
  <c r="BF177" i="27"/>
  <c r="T177" i="27"/>
  <c r="R177" i="27"/>
  <c r="P177" i="27"/>
  <c r="BI175" i="27"/>
  <c r="BH175" i="27"/>
  <c r="BG175" i="27"/>
  <c r="BF175" i="27"/>
  <c r="T175" i="27"/>
  <c r="R175" i="27"/>
  <c r="P175" i="27"/>
  <c r="BI173" i="27"/>
  <c r="BH173" i="27"/>
  <c r="BG173" i="27"/>
  <c r="BF173" i="27"/>
  <c r="T173" i="27"/>
  <c r="R173" i="27"/>
  <c r="P173" i="27"/>
  <c r="BI172" i="27"/>
  <c r="BH172" i="27"/>
  <c r="BG172" i="27"/>
  <c r="BF172" i="27"/>
  <c r="T172" i="27"/>
  <c r="R172" i="27"/>
  <c r="P172" i="27"/>
  <c r="BI170" i="27"/>
  <c r="BH170" i="27"/>
  <c r="BG170" i="27"/>
  <c r="BF170" i="27"/>
  <c r="T170" i="27"/>
  <c r="R170" i="27"/>
  <c r="P170" i="27"/>
  <c r="BI169" i="27"/>
  <c r="BH169" i="27"/>
  <c r="BG169" i="27"/>
  <c r="BF169" i="27"/>
  <c r="T169" i="27"/>
  <c r="R169" i="27"/>
  <c r="P169" i="27"/>
  <c r="BI168" i="27"/>
  <c r="BH168" i="27"/>
  <c r="BG168" i="27"/>
  <c r="BF168" i="27"/>
  <c r="T168" i="27"/>
  <c r="R168" i="27"/>
  <c r="P168" i="27"/>
  <c r="BI166" i="27"/>
  <c r="BH166" i="27"/>
  <c r="BG166" i="27"/>
  <c r="BF166" i="27"/>
  <c r="T166" i="27"/>
  <c r="R166" i="27"/>
  <c r="P166" i="27"/>
  <c r="BI165" i="27"/>
  <c r="BH165" i="27"/>
  <c r="BG165" i="27"/>
  <c r="BF165" i="27"/>
  <c r="T165" i="27"/>
  <c r="R165" i="27"/>
  <c r="P165" i="27"/>
  <c r="BI163" i="27"/>
  <c r="BH163" i="27"/>
  <c r="BG163" i="27"/>
  <c r="BF163" i="27"/>
  <c r="T163" i="27"/>
  <c r="R163" i="27"/>
  <c r="P163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6" i="27"/>
  <c r="BH156" i="27"/>
  <c r="BG156" i="27"/>
  <c r="BF156" i="27"/>
  <c r="T156" i="27"/>
  <c r="R156" i="27"/>
  <c r="P156" i="27"/>
  <c r="BI154" i="27"/>
  <c r="BH154" i="27"/>
  <c r="BG154" i="27"/>
  <c r="BF154" i="27"/>
  <c r="T154" i="27"/>
  <c r="R154" i="27"/>
  <c r="P154" i="27"/>
  <c r="BI152" i="27"/>
  <c r="BH152" i="27"/>
  <c r="BG152" i="27"/>
  <c r="BF152" i="27"/>
  <c r="T152" i="27"/>
  <c r="R152" i="27"/>
  <c r="P152" i="27"/>
  <c r="BI150" i="27"/>
  <c r="BH150" i="27"/>
  <c r="BG150" i="27"/>
  <c r="BF150" i="27"/>
  <c r="T150" i="27"/>
  <c r="R150" i="27"/>
  <c r="P150" i="27"/>
  <c r="BI147" i="27"/>
  <c r="BH147" i="27"/>
  <c r="BG147" i="27"/>
  <c r="BF147" i="27"/>
  <c r="T147" i="27"/>
  <c r="T146" i="27"/>
  <c r="R147" i="27"/>
  <c r="R146" i="27"/>
  <c r="P147" i="27"/>
  <c r="P146" i="27" s="1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0" i="27"/>
  <c r="BH140" i="27"/>
  <c r="BG140" i="27"/>
  <c r="BF140" i="27"/>
  <c r="T140" i="27"/>
  <c r="R140" i="27"/>
  <c r="P140" i="27"/>
  <c r="BI138" i="27"/>
  <c r="BH138" i="27"/>
  <c r="BG138" i="27"/>
  <c r="BF138" i="27"/>
  <c r="T138" i="27"/>
  <c r="R138" i="27"/>
  <c r="P138" i="27"/>
  <c r="BI137" i="27"/>
  <c r="BH137" i="27"/>
  <c r="BG137" i="27"/>
  <c r="BF137" i="27"/>
  <c r="T137" i="27"/>
  <c r="R137" i="27"/>
  <c r="P137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1" i="27"/>
  <c r="BH131" i="27"/>
  <c r="BG131" i="27"/>
  <c r="BF131" i="27"/>
  <c r="T131" i="27"/>
  <c r="R131" i="27"/>
  <c r="P131" i="27"/>
  <c r="BI129" i="27"/>
  <c r="BH129" i="27"/>
  <c r="BG129" i="27"/>
  <c r="BF129" i="27"/>
  <c r="T129" i="27"/>
  <c r="R129" i="27"/>
  <c r="P129" i="27"/>
  <c r="BI127" i="27"/>
  <c r="BH127" i="27"/>
  <c r="BG127" i="27"/>
  <c r="BF127" i="27"/>
  <c r="T127" i="27"/>
  <c r="R127" i="27"/>
  <c r="P127" i="27"/>
  <c r="BI125" i="27"/>
  <c r="BH125" i="27"/>
  <c r="BG125" i="27"/>
  <c r="BF125" i="27"/>
  <c r="T125" i="27"/>
  <c r="R125" i="27"/>
  <c r="P125" i="27"/>
  <c r="BI123" i="27"/>
  <c r="BH123" i="27"/>
  <c r="BG123" i="27"/>
  <c r="BF123" i="27"/>
  <c r="T123" i="27"/>
  <c r="R123" i="27"/>
  <c r="P123" i="27"/>
  <c r="BI121" i="27"/>
  <c r="BH121" i="27"/>
  <c r="BG121" i="27"/>
  <c r="BF121" i="27"/>
  <c r="T121" i="27"/>
  <c r="R121" i="27"/>
  <c r="P121" i="27"/>
  <c r="BI119" i="27"/>
  <c r="BH119" i="27"/>
  <c r="BG119" i="27"/>
  <c r="BF119" i="27"/>
  <c r="T119" i="27"/>
  <c r="R119" i="27"/>
  <c r="P119" i="27"/>
  <c r="BI117" i="27"/>
  <c r="BH117" i="27"/>
  <c r="BG117" i="27"/>
  <c r="BF117" i="27"/>
  <c r="T117" i="27"/>
  <c r="R117" i="27"/>
  <c r="P117" i="27"/>
  <c r="BI115" i="27"/>
  <c r="BH115" i="27"/>
  <c r="BG115" i="27"/>
  <c r="BF115" i="27"/>
  <c r="T115" i="27"/>
  <c r="R115" i="27"/>
  <c r="P115" i="27"/>
  <c r="BI113" i="27"/>
  <c r="BH113" i="27"/>
  <c r="BG113" i="27"/>
  <c r="BF113" i="27"/>
  <c r="T113" i="27"/>
  <c r="R113" i="27"/>
  <c r="P113" i="27"/>
  <c r="BI111" i="27"/>
  <c r="BH111" i="27"/>
  <c r="BG111" i="27"/>
  <c r="BF111" i="27"/>
  <c r="T111" i="27"/>
  <c r="R111" i="27"/>
  <c r="P111" i="27"/>
  <c r="BI109" i="27"/>
  <c r="BH109" i="27"/>
  <c r="BG109" i="27"/>
  <c r="BF109" i="27"/>
  <c r="T109" i="27"/>
  <c r="R109" i="27"/>
  <c r="P109" i="27"/>
  <c r="BI107" i="27"/>
  <c r="BH107" i="27"/>
  <c r="BG107" i="27"/>
  <c r="BF107" i="27"/>
  <c r="T107" i="27"/>
  <c r="R107" i="27"/>
  <c r="P107" i="27"/>
  <c r="BI105" i="27"/>
  <c r="BH105" i="27"/>
  <c r="BG105" i="27"/>
  <c r="BF105" i="27"/>
  <c r="T105" i="27"/>
  <c r="R105" i="27"/>
  <c r="P105" i="27"/>
  <c r="BI103" i="27"/>
  <c r="BH103" i="27"/>
  <c r="BG103" i="27"/>
  <c r="BF103" i="27"/>
  <c r="T103" i="27"/>
  <c r="R103" i="27"/>
  <c r="P103" i="27"/>
  <c r="BI101" i="27"/>
  <c r="BH101" i="27"/>
  <c r="BG101" i="27"/>
  <c r="BF101" i="27"/>
  <c r="T101" i="27"/>
  <c r="R101" i="27"/>
  <c r="P101" i="27"/>
  <c r="BI99" i="27"/>
  <c r="BH99" i="27"/>
  <c r="BG99" i="27"/>
  <c r="BF99" i="27"/>
  <c r="T99" i="27"/>
  <c r="R99" i="27"/>
  <c r="P99" i="27"/>
  <c r="BI97" i="27"/>
  <c r="BH97" i="27"/>
  <c r="BG97" i="27"/>
  <c r="BF97" i="27"/>
  <c r="T97" i="27"/>
  <c r="R97" i="27"/>
  <c r="P97" i="27"/>
  <c r="BI95" i="27"/>
  <c r="BH95" i="27"/>
  <c r="BG95" i="27"/>
  <c r="BF95" i="27"/>
  <c r="T95" i="27"/>
  <c r="R95" i="27"/>
  <c r="P95" i="27"/>
  <c r="BI93" i="27"/>
  <c r="BH93" i="27"/>
  <c r="BG93" i="27"/>
  <c r="BF93" i="27"/>
  <c r="T93" i="27"/>
  <c r="R93" i="27"/>
  <c r="P93" i="27"/>
  <c r="BI91" i="27"/>
  <c r="BH91" i="27"/>
  <c r="BG91" i="27"/>
  <c r="BF91" i="27"/>
  <c r="T91" i="27"/>
  <c r="R91" i="27"/>
  <c r="P91" i="27"/>
  <c r="J84" i="27"/>
  <c r="F84" i="27"/>
  <c r="F82" i="27"/>
  <c r="E80" i="27"/>
  <c r="J54" i="27"/>
  <c r="F54" i="27"/>
  <c r="F52" i="27"/>
  <c r="E50" i="27"/>
  <c r="J24" i="27"/>
  <c r="E24" i="27"/>
  <c r="J55" i="27" s="1"/>
  <c r="J23" i="27"/>
  <c r="J18" i="27"/>
  <c r="E18" i="27"/>
  <c r="F55" i="27" s="1"/>
  <c r="J17" i="27"/>
  <c r="J12" i="27"/>
  <c r="J82" i="27" s="1"/>
  <c r="E7" i="27"/>
  <c r="E78" i="27" s="1"/>
  <c r="J37" i="26"/>
  <c r="J36" i="26"/>
  <c r="AY80" i="1" s="1"/>
  <c r="J35" i="26"/>
  <c r="AX80" i="1" s="1"/>
  <c r="BI116" i="26"/>
  <c r="BH116" i="26"/>
  <c r="BG116" i="26"/>
  <c r="BF116" i="26"/>
  <c r="T116" i="26"/>
  <c r="T115" i="26" s="1"/>
  <c r="R116" i="26"/>
  <c r="R115" i="26"/>
  <c r="P116" i="26"/>
  <c r="P115" i="26" s="1"/>
  <c r="BI113" i="26"/>
  <c r="BH113" i="26"/>
  <c r="BG113" i="26"/>
  <c r="BF113" i="26"/>
  <c r="T113" i="26"/>
  <c r="R113" i="26"/>
  <c r="P113" i="26"/>
  <c r="BI111" i="26"/>
  <c r="BH111" i="26"/>
  <c r="BG111" i="26"/>
  <c r="BF111" i="26"/>
  <c r="T111" i="26"/>
  <c r="R111" i="26"/>
  <c r="P111" i="26"/>
  <c r="BI109" i="26"/>
  <c r="BH109" i="26"/>
  <c r="BG109" i="26"/>
  <c r="BF109" i="26"/>
  <c r="T109" i="26"/>
  <c r="R109" i="26"/>
  <c r="P109" i="26"/>
  <c r="BI108" i="26"/>
  <c r="BH108" i="26"/>
  <c r="BG108" i="26"/>
  <c r="BF108" i="26"/>
  <c r="T108" i="26"/>
  <c r="R108" i="26"/>
  <c r="P108" i="26"/>
  <c r="BI106" i="26"/>
  <c r="BH106" i="26"/>
  <c r="BG106" i="26"/>
  <c r="BF106" i="26"/>
  <c r="T106" i="26"/>
  <c r="R106" i="26"/>
  <c r="P106" i="26"/>
  <c r="BI104" i="26"/>
  <c r="BH104" i="26"/>
  <c r="BG104" i="26"/>
  <c r="BF104" i="26"/>
  <c r="T104" i="26"/>
  <c r="R104" i="26"/>
  <c r="P104" i="26"/>
  <c r="BI101" i="26"/>
  <c r="BH101" i="26"/>
  <c r="BG101" i="26"/>
  <c r="BF101" i="26"/>
  <c r="T101" i="26"/>
  <c r="T100" i="26" s="1"/>
  <c r="R101" i="26"/>
  <c r="R100" i="26" s="1"/>
  <c r="P101" i="26"/>
  <c r="P100" i="26" s="1"/>
  <c r="BI99" i="26"/>
  <c r="BH99" i="26"/>
  <c r="BG99" i="26"/>
  <c r="BF99" i="26"/>
  <c r="T99" i="26"/>
  <c r="R99" i="26"/>
  <c r="P99" i="26"/>
  <c r="BI97" i="26"/>
  <c r="BH97" i="26"/>
  <c r="BG97" i="26"/>
  <c r="BF97" i="26"/>
  <c r="T97" i="26"/>
  <c r="R97" i="26"/>
  <c r="P97" i="26"/>
  <c r="BI95" i="26"/>
  <c r="BH95" i="26"/>
  <c r="BG95" i="26"/>
  <c r="BF95" i="26"/>
  <c r="T95" i="26"/>
  <c r="R95" i="26"/>
  <c r="P95" i="26"/>
  <c r="BI93" i="26"/>
  <c r="BH93" i="26"/>
  <c r="BG93" i="26"/>
  <c r="BF93" i="26"/>
  <c r="T93" i="26"/>
  <c r="R93" i="26"/>
  <c r="P93" i="26"/>
  <c r="BI91" i="26"/>
  <c r="BH91" i="26"/>
  <c r="BG91" i="26"/>
  <c r="BF91" i="26"/>
  <c r="T91" i="26"/>
  <c r="R91" i="26"/>
  <c r="P91" i="26"/>
  <c r="BI89" i="26"/>
  <c r="BH89" i="26"/>
  <c r="BG89" i="26"/>
  <c r="BF89" i="26"/>
  <c r="T89" i="26"/>
  <c r="R89" i="26"/>
  <c r="P89" i="26"/>
  <c r="BI87" i="26"/>
  <c r="BH87" i="26"/>
  <c r="BG87" i="26"/>
  <c r="BF87" i="26"/>
  <c r="T87" i="26"/>
  <c r="R87" i="26"/>
  <c r="P87" i="26"/>
  <c r="J80" i="26"/>
  <c r="F80" i="26"/>
  <c r="F78" i="26"/>
  <c r="E76" i="26"/>
  <c r="J54" i="26"/>
  <c r="F54" i="26"/>
  <c r="F52" i="26"/>
  <c r="E50" i="26"/>
  <c r="J24" i="26"/>
  <c r="E24" i="26"/>
  <c r="J55" i="26" s="1"/>
  <c r="J23" i="26"/>
  <c r="J18" i="26"/>
  <c r="E18" i="26"/>
  <c r="F81" i="26" s="1"/>
  <c r="J17" i="26"/>
  <c r="J12" i="26"/>
  <c r="J52" i="26" s="1"/>
  <c r="E7" i="26"/>
  <c r="E74" i="26" s="1"/>
  <c r="J37" i="25"/>
  <c r="J36" i="25"/>
  <c r="AY79" i="1" s="1"/>
  <c r="J35" i="25"/>
  <c r="AX79" i="1"/>
  <c r="BI184" i="25"/>
  <c r="BH184" i="25"/>
  <c r="BG184" i="25"/>
  <c r="BF184" i="25"/>
  <c r="T184" i="25"/>
  <c r="T183" i="25" s="1"/>
  <c r="T182" i="25" s="1"/>
  <c r="R184" i="25"/>
  <c r="R183" i="25" s="1"/>
  <c r="R182" i="25" s="1"/>
  <c r="P184" i="25"/>
  <c r="P183" i="25" s="1"/>
  <c r="P182" i="25" s="1"/>
  <c r="BI181" i="25"/>
  <c r="BH181" i="25"/>
  <c r="BG181" i="25"/>
  <c r="BF181" i="25"/>
  <c r="T181" i="25"/>
  <c r="R181" i="25"/>
  <c r="P181" i="25"/>
  <c r="BI179" i="25"/>
  <c r="BH179" i="25"/>
  <c r="BG179" i="25"/>
  <c r="BF179" i="25"/>
  <c r="T179" i="25"/>
  <c r="R179" i="25"/>
  <c r="P179" i="25"/>
  <c r="BI177" i="25"/>
  <c r="BH177" i="25"/>
  <c r="BG177" i="25"/>
  <c r="BF177" i="25"/>
  <c r="T177" i="25"/>
  <c r="R177" i="25"/>
  <c r="P177" i="25"/>
  <c r="BI174" i="25"/>
  <c r="BH174" i="25"/>
  <c r="BG174" i="25"/>
  <c r="BF174" i="25"/>
  <c r="T174" i="25"/>
  <c r="R174" i="25"/>
  <c r="P174" i="25"/>
  <c r="BI172" i="25"/>
  <c r="BH172" i="25"/>
  <c r="BG172" i="25"/>
  <c r="BF172" i="25"/>
  <c r="T172" i="25"/>
  <c r="R172" i="25"/>
  <c r="P172" i="25"/>
  <c r="BI170" i="25"/>
  <c r="BH170" i="25"/>
  <c r="BG170" i="25"/>
  <c r="BF170" i="25"/>
  <c r="T170" i="25"/>
  <c r="R170" i="25"/>
  <c r="P170" i="25"/>
  <c r="BI168" i="25"/>
  <c r="BH168" i="25"/>
  <c r="BG168" i="25"/>
  <c r="BF168" i="25"/>
  <c r="T168" i="25"/>
  <c r="R168" i="25"/>
  <c r="P168" i="25"/>
  <c r="BI166" i="25"/>
  <c r="BH166" i="25"/>
  <c r="BG166" i="25"/>
  <c r="BF166" i="25"/>
  <c r="T166" i="25"/>
  <c r="R166" i="25"/>
  <c r="P166" i="25"/>
  <c r="BI165" i="25"/>
  <c r="BH165" i="25"/>
  <c r="BG165" i="25"/>
  <c r="BF165" i="25"/>
  <c r="T165" i="25"/>
  <c r="R165" i="25"/>
  <c r="P165" i="25"/>
  <c r="BI164" i="25"/>
  <c r="BH164" i="25"/>
  <c r="BG164" i="25"/>
  <c r="BF164" i="25"/>
  <c r="T164" i="25"/>
  <c r="R164" i="25"/>
  <c r="P164" i="25"/>
  <c r="BI162" i="25"/>
  <c r="BH162" i="25"/>
  <c r="BG162" i="25"/>
  <c r="BF162" i="25"/>
  <c r="T162" i="25"/>
  <c r="R162" i="25"/>
  <c r="P162" i="25"/>
  <c r="BI160" i="25"/>
  <c r="BH160" i="25"/>
  <c r="BG160" i="25"/>
  <c r="BF160" i="25"/>
  <c r="T160" i="25"/>
  <c r="R160" i="25"/>
  <c r="P160" i="25"/>
  <c r="BI158" i="25"/>
  <c r="BH158" i="25"/>
  <c r="BG158" i="25"/>
  <c r="BF158" i="25"/>
  <c r="T158" i="25"/>
  <c r="R158" i="25"/>
  <c r="P158" i="25"/>
  <c r="BI156" i="25"/>
  <c r="BH156" i="25"/>
  <c r="BG156" i="25"/>
  <c r="BF156" i="25"/>
  <c r="T156" i="25"/>
  <c r="R156" i="25"/>
  <c r="P156" i="25"/>
  <c r="BI155" i="25"/>
  <c r="BH155" i="25"/>
  <c r="BG155" i="25"/>
  <c r="BF155" i="25"/>
  <c r="T155" i="25"/>
  <c r="R155" i="25"/>
  <c r="P155" i="25"/>
  <c r="BI153" i="25"/>
  <c r="BH153" i="25"/>
  <c r="BG153" i="25"/>
  <c r="BF153" i="25"/>
  <c r="T153" i="25"/>
  <c r="R153" i="25"/>
  <c r="P153" i="25"/>
  <c r="BI152" i="25"/>
  <c r="BH152" i="25"/>
  <c r="BG152" i="25"/>
  <c r="BF152" i="25"/>
  <c r="T152" i="25"/>
  <c r="R152" i="25"/>
  <c r="P152" i="25"/>
  <c r="BI150" i="25"/>
  <c r="BH150" i="25"/>
  <c r="BG150" i="25"/>
  <c r="BF150" i="25"/>
  <c r="T150" i="25"/>
  <c r="R150" i="25"/>
  <c r="P150" i="25"/>
  <c r="BI149" i="25"/>
  <c r="BH149" i="25"/>
  <c r="BG149" i="25"/>
  <c r="BF149" i="25"/>
  <c r="T149" i="25"/>
  <c r="R149" i="25"/>
  <c r="P149" i="25"/>
  <c r="BI148" i="25"/>
  <c r="BH148" i="25"/>
  <c r="BG148" i="25"/>
  <c r="BF148" i="25"/>
  <c r="T148" i="25"/>
  <c r="R148" i="25"/>
  <c r="P148" i="25"/>
  <c r="BI146" i="25"/>
  <c r="BH146" i="25"/>
  <c r="BG146" i="25"/>
  <c r="BF146" i="25"/>
  <c r="T146" i="25"/>
  <c r="R146" i="25"/>
  <c r="P146" i="25"/>
  <c r="BI145" i="25"/>
  <c r="BH145" i="25"/>
  <c r="BG145" i="25"/>
  <c r="BF145" i="25"/>
  <c r="T145" i="25"/>
  <c r="R145" i="25"/>
  <c r="P145" i="25"/>
  <c r="BI143" i="25"/>
  <c r="BH143" i="25"/>
  <c r="BG143" i="25"/>
  <c r="BF143" i="25"/>
  <c r="T143" i="25"/>
  <c r="R143" i="25"/>
  <c r="P143" i="25"/>
  <c r="BI141" i="25"/>
  <c r="BH141" i="25"/>
  <c r="BG141" i="25"/>
  <c r="BF141" i="25"/>
  <c r="T141" i="25"/>
  <c r="R141" i="25"/>
  <c r="P141" i="25"/>
  <c r="BI140" i="25"/>
  <c r="BH140" i="25"/>
  <c r="BG140" i="25"/>
  <c r="BF140" i="25"/>
  <c r="T140" i="25"/>
  <c r="R140" i="25"/>
  <c r="P140" i="25"/>
  <c r="BI139" i="25"/>
  <c r="BH139" i="25"/>
  <c r="BG139" i="25"/>
  <c r="BF139" i="25"/>
  <c r="T139" i="25"/>
  <c r="R139" i="25"/>
  <c r="P139" i="25"/>
  <c r="BI137" i="25"/>
  <c r="BH137" i="25"/>
  <c r="BG137" i="25"/>
  <c r="BF137" i="25"/>
  <c r="T137" i="25"/>
  <c r="R137" i="25"/>
  <c r="P137" i="25"/>
  <c r="BI136" i="25"/>
  <c r="BH136" i="25"/>
  <c r="BG136" i="25"/>
  <c r="BF136" i="25"/>
  <c r="T136" i="25"/>
  <c r="R136" i="25"/>
  <c r="P136" i="25"/>
  <c r="BI134" i="25"/>
  <c r="BH134" i="25"/>
  <c r="BG134" i="25"/>
  <c r="BF134" i="25"/>
  <c r="T134" i="25"/>
  <c r="R134" i="25"/>
  <c r="P134" i="25"/>
  <c r="BI132" i="25"/>
  <c r="BH132" i="25"/>
  <c r="BG132" i="25"/>
  <c r="BF132" i="25"/>
  <c r="T132" i="25"/>
  <c r="R132" i="25"/>
  <c r="P132" i="25"/>
  <c r="BI129" i="25"/>
  <c r="BH129" i="25"/>
  <c r="BG129" i="25"/>
  <c r="BF129" i="25"/>
  <c r="T129" i="25"/>
  <c r="R129" i="25"/>
  <c r="P129" i="25"/>
  <c r="BI127" i="25"/>
  <c r="BH127" i="25"/>
  <c r="BG127" i="25"/>
  <c r="BF127" i="25"/>
  <c r="T127" i="25"/>
  <c r="R127" i="25"/>
  <c r="P127" i="25"/>
  <c r="BI125" i="25"/>
  <c r="BH125" i="25"/>
  <c r="BG125" i="25"/>
  <c r="BF125" i="25"/>
  <c r="T125" i="25"/>
  <c r="R125" i="25"/>
  <c r="P125" i="25"/>
  <c r="BI123" i="25"/>
  <c r="BH123" i="25"/>
  <c r="BG123" i="25"/>
  <c r="BF123" i="25"/>
  <c r="T123" i="25"/>
  <c r="R123" i="25"/>
  <c r="P123" i="25"/>
  <c r="BI121" i="25"/>
  <c r="BH121" i="25"/>
  <c r="BG121" i="25"/>
  <c r="BF121" i="25"/>
  <c r="T121" i="25"/>
  <c r="R121" i="25"/>
  <c r="P121" i="25"/>
  <c r="BI118" i="25"/>
  <c r="BH118" i="25"/>
  <c r="BG118" i="25"/>
  <c r="BF118" i="25"/>
  <c r="T118" i="25"/>
  <c r="T117" i="25"/>
  <c r="R118" i="25"/>
  <c r="R117" i="25" s="1"/>
  <c r="P118" i="25"/>
  <c r="P117" i="25" s="1"/>
  <c r="BI116" i="25"/>
  <c r="BH116" i="25"/>
  <c r="BG116" i="25"/>
  <c r="BF116" i="25"/>
  <c r="T116" i="25"/>
  <c r="R116" i="25"/>
  <c r="P116" i="25"/>
  <c r="BI114" i="25"/>
  <c r="BH114" i="25"/>
  <c r="BG114" i="25"/>
  <c r="BF114" i="25"/>
  <c r="T114" i="25"/>
  <c r="R114" i="25"/>
  <c r="P114" i="25"/>
  <c r="BI113" i="25"/>
  <c r="BH113" i="25"/>
  <c r="BG113" i="25"/>
  <c r="BF113" i="25"/>
  <c r="T113" i="25"/>
  <c r="R113" i="25"/>
  <c r="P113" i="25"/>
  <c r="BI111" i="25"/>
  <c r="BH111" i="25"/>
  <c r="BG111" i="25"/>
  <c r="BF111" i="25"/>
  <c r="T111" i="25"/>
  <c r="R111" i="25"/>
  <c r="P111" i="25"/>
  <c r="BI109" i="25"/>
  <c r="BH109" i="25"/>
  <c r="BG109" i="25"/>
  <c r="BF109" i="25"/>
  <c r="T109" i="25"/>
  <c r="R109" i="25"/>
  <c r="P109" i="25"/>
  <c r="BI107" i="25"/>
  <c r="BH107" i="25"/>
  <c r="BG107" i="25"/>
  <c r="BF107" i="25"/>
  <c r="T107" i="25"/>
  <c r="R107" i="25"/>
  <c r="P107" i="25"/>
  <c r="BI105" i="25"/>
  <c r="BH105" i="25"/>
  <c r="BG105" i="25"/>
  <c r="BF105" i="25"/>
  <c r="T105" i="25"/>
  <c r="R105" i="25"/>
  <c r="P105" i="25"/>
  <c r="BI103" i="25"/>
  <c r="BH103" i="25"/>
  <c r="BG103" i="25"/>
  <c r="BF103" i="25"/>
  <c r="T103" i="25"/>
  <c r="R103" i="25"/>
  <c r="P103" i="25"/>
  <c r="BI101" i="25"/>
  <c r="BH101" i="25"/>
  <c r="BG101" i="25"/>
  <c r="BF101" i="25"/>
  <c r="T101" i="25"/>
  <c r="R101" i="25"/>
  <c r="P101" i="25"/>
  <c r="BI99" i="25"/>
  <c r="BH99" i="25"/>
  <c r="BG99" i="25"/>
  <c r="BF99" i="25"/>
  <c r="T99" i="25"/>
  <c r="R99" i="25"/>
  <c r="P99" i="25"/>
  <c r="BI97" i="25"/>
  <c r="BH97" i="25"/>
  <c r="BG97" i="25"/>
  <c r="BF97" i="25"/>
  <c r="T97" i="25"/>
  <c r="R97" i="25"/>
  <c r="P97" i="25"/>
  <c r="BI95" i="25"/>
  <c r="BH95" i="25"/>
  <c r="BG95" i="25"/>
  <c r="BF95" i="25"/>
  <c r="T95" i="25"/>
  <c r="R95" i="25"/>
  <c r="P95" i="25"/>
  <c r="BI93" i="25"/>
  <c r="BH93" i="25"/>
  <c r="BG93" i="25"/>
  <c r="BF93" i="25"/>
  <c r="T93" i="25"/>
  <c r="R93" i="25"/>
  <c r="P93" i="25"/>
  <c r="BI91" i="25"/>
  <c r="BH91" i="25"/>
  <c r="BG91" i="25"/>
  <c r="BF91" i="25"/>
  <c r="T91" i="25"/>
  <c r="R91" i="25"/>
  <c r="P91" i="25"/>
  <c r="J84" i="25"/>
  <c r="F84" i="25"/>
  <c r="F82" i="25"/>
  <c r="E80" i="25"/>
  <c r="J54" i="25"/>
  <c r="F54" i="25"/>
  <c r="F52" i="25"/>
  <c r="E50" i="25"/>
  <c r="J24" i="25"/>
  <c r="E24" i="25"/>
  <c r="J55" i="25" s="1"/>
  <c r="J23" i="25"/>
  <c r="J18" i="25"/>
  <c r="E18" i="25"/>
  <c r="F85" i="25"/>
  <c r="J17" i="25"/>
  <c r="J12" i="25"/>
  <c r="J82" i="25" s="1"/>
  <c r="E7" i="25"/>
  <c r="E48" i="25" s="1"/>
  <c r="J37" i="24"/>
  <c r="J36" i="24"/>
  <c r="AY78" i="1"/>
  <c r="J35" i="24"/>
  <c r="AX78" i="1" s="1"/>
  <c r="BI84" i="24"/>
  <c r="F37" i="24" s="1"/>
  <c r="BD78" i="1" s="1"/>
  <c r="BH84" i="24"/>
  <c r="F36" i="24" s="1"/>
  <c r="BC78" i="1" s="1"/>
  <c r="BG84" i="24"/>
  <c r="BF84" i="24"/>
  <c r="F34" i="24" s="1"/>
  <c r="BA78" i="1" s="1"/>
  <c r="T84" i="24"/>
  <c r="T83" i="24"/>
  <c r="T82" i="24" s="1"/>
  <c r="T81" i="24" s="1"/>
  <c r="R84" i="24"/>
  <c r="R83" i="24" s="1"/>
  <c r="R82" i="24" s="1"/>
  <c r="R81" i="24" s="1"/>
  <c r="P84" i="24"/>
  <c r="P83" i="24"/>
  <c r="P82" i="24" s="1"/>
  <c r="P81" i="24" s="1"/>
  <c r="AU78" i="1" s="1"/>
  <c r="J77" i="24"/>
  <c r="F77" i="24"/>
  <c r="F75" i="24"/>
  <c r="E73" i="24"/>
  <c r="J54" i="24"/>
  <c r="F54" i="24"/>
  <c r="F52" i="24"/>
  <c r="E50" i="24"/>
  <c r="J24" i="24"/>
  <c r="E24" i="24"/>
  <c r="J78" i="24" s="1"/>
  <c r="J23" i="24"/>
  <c r="J18" i="24"/>
  <c r="E18" i="24"/>
  <c r="F78" i="24" s="1"/>
  <c r="J17" i="24"/>
  <c r="J12" i="24"/>
  <c r="J75" i="24" s="1"/>
  <c r="E7" i="24"/>
  <c r="E71" i="24" s="1"/>
  <c r="J37" i="23"/>
  <c r="J36" i="23"/>
  <c r="AY77" i="1" s="1"/>
  <c r="J35" i="23"/>
  <c r="AX77" i="1"/>
  <c r="BI124" i="23"/>
  <c r="BH124" i="23"/>
  <c r="BG124" i="23"/>
  <c r="BF124" i="23"/>
  <c r="T124" i="23"/>
  <c r="R124" i="23"/>
  <c r="P124" i="23"/>
  <c r="BI122" i="23"/>
  <c r="BH122" i="23"/>
  <c r="BG122" i="23"/>
  <c r="BF122" i="23"/>
  <c r="T122" i="23"/>
  <c r="R122" i="23"/>
  <c r="P122" i="23"/>
  <c r="BI119" i="23"/>
  <c r="BH119" i="23"/>
  <c r="BG119" i="23"/>
  <c r="BF119" i="23"/>
  <c r="T119" i="23"/>
  <c r="R119" i="23"/>
  <c r="P119" i="23"/>
  <c r="BI117" i="23"/>
  <c r="BH117" i="23"/>
  <c r="BG117" i="23"/>
  <c r="BF117" i="23"/>
  <c r="T117" i="23"/>
  <c r="R117" i="23"/>
  <c r="P117" i="23"/>
  <c r="BI115" i="23"/>
  <c r="BH115" i="23"/>
  <c r="BG115" i="23"/>
  <c r="BF115" i="23"/>
  <c r="T115" i="23"/>
  <c r="R115" i="23"/>
  <c r="P115" i="23"/>
  <c r="BI112" i="23"/>
  <c r="BH112" i="23"/>
  <c r="BG112" i="23"/>
  <c r="BF112" i="23"/>
  <c r="T112" i="23"/>
  <c r="R112" i="23"/>
  <c r="P112" i="23"/>
  <c r="BI110" i="23"/>
  <c r="BH110" i="23"/>
  <c r="BG110" i="23"/>
  <c r="BF110" i="23"/>
  <c r="T110" i="23"/>
  <c r="R110" i="23"/>
  <c r="P110" i="23"/>
  <c r="BI108" i="23"/>
  <c r="BH108" i="23"/>
  <c r="BG108" i="23"/>
  <c r="BF108" i="23"/>
  <c r="T108" i="23"/>
  <c r="R108" i="23"/>
  <c r="P108" i="23"/>
  <c r="BI106" i="23"/>
  <c r="BH106" i="23"/>
  <c r="BG106" i="23"/>
  <c r="BF106" i="23"/>
  <c r="T106" i="23"/>
  <c r="R106" i="23"/>
  <c r="P106" i="23"/>
  <c r="BI104" i="23"/>
  <c r="BH104" i="23"/>
  <c r="BG104" i="23"/>
  <c r="BF104" i="23"/>
  <c r="T104" i="23"/>
  <c r="R104" i="23"/>
  <c r="P104" i="23"/>
  <c r="BI102" i="23"/>
  <c r="BH102" i="23"/>
  <c r="BG102" i="23"/>
  <c r="BF102" i="23"/>
  <c r="T102" i="23"/>
  <c r="R102" i="23"/>
  <c r="P102" i="23"/>
  <c r="BI100" i="23"/>
  <c r="BH100" i="23"/>
  <c r="BG100" i="23"/>
  <c r="BF100" i="23"/>
  <c r="T100" i="23"/>
  <c r="R100" i="23"/>
  <c r="P100" i="23"/>
  <c r="BI98" i="23"/>
  <c r="BH98" i="23"/>
  <c r="BG98" i="23"/>
  <c r="BF98" i="23"/>
  <c r="T98" i="23"/>
  <c r="R98" i="23"/>
  <c r="P98" i="23"/>
  <c r="BI96" i="23"/>
  <c r="BH96" i="23"/>
  <c r="BG96" i="23"/>
  <c r="BF96" i="23"/>
  <c r="T96" i="23"/>
  <c r="R96" i="23"/>
  <c r="P96" i="23"/>
  <c r="BI94" i="23"/>
  <c r="BH94" i="23"/>
  <c r="BG94" i="23"/>
  <c r="BF94" i="23"/>
  <c r="T94" i="23"/>
  <c r="R94" i="23"/>
  <c r="P94" i="23"/>
  <c r="BI91" i="23"/>
  <c r="BH91" i="23"/>
  <c r="BG91" i="23"/>
  <c r="BF91" i="23"/>
  <c r="T91" i="23"/>
  <c r="R91" i="23"/>
  <c r="P91" i="23"/>
  <c r="BI89" i="23"/>
  <c r="BH89" i="23"/>
  <c r="BG89" i="23"/>
  <c r="BF89" i="23"/>
  <c r="T89" i="23"/>
  <c r="R89" i="23"/>
  <c r="P89" i="23"/>
  <c r="BI87" i="23"/>
  <c r="BH87" i="23"/>
  <c r="BG87" i="23"/>
  <c r="BF87" i="23"/>
  <c r="T87" i="23"/>
  <c r="R87" i="23"/>
  <c r="P87" i="23"/>
  <c r="BI85" i="23"/>
  <c r="BH85" i="23"/>
  <c r="BG85" i="23"/>
  <c r="BF85" i="23"/>
  <c r="T85" i="23"/>
  <c r="R85" i="23"/>
  <c r="P85" i="23"/>
  <c r="J79" i="23"/>
  <c r="F79" i="23"/>
  <c r="F77" i="23"/>
  <c r="E75" i="23"/>
  <c r="J54" i="23"/>
  <c r="F54" i="23"/>
  <c r="F52" i="23"/>
  <c r="E50" i="23"/>
  <c r="J24" i="23"/>
  <c r="E24" i="23"/>
  <c r="J80" i="23" s="1"/>
  <c r="J23" i="23"/>
  <c r="J18" i="23"/>
  <c r="E18" i="23"/>
  <c r="F55" i="23"/>
  <c r="J17" i="23"/>
  <c r="J12" i="23"/>
  <c r="J77" i="23" s="1"/>
  <c r="E7" i="23"/>
  <c r="E48" i="23" s="1"/>
  <c r="J37" i="22"/>
  <c r="J36" i="22"/>
  <c r="AY76" i="1" s="1"/>
  <c r="J35" i="22"/>
  <c r="AX76" i="1"/>
  <c r="BI124" i="22"/>
  <c r="BH124" i="22"/>
  <c r="BG124" i="22"/>
  <c r="BF124" i="22"/>
  <c r="T124" i="22"/>
  <c r="R124" i="22"/>
  <c r="P124" i="22"/>
  <c r="BI122" i="22"/>
  <c r="BH122" i="22"/>
  <c r="BG122" i="22"/>
  <c r="BF122" i="22"/>
  <c r="T122" i="22"/>
  <c r="R122" i="22"/>
  <c r="P122" i="22"/>
  <c r="BI119" i="22"/>
  <c r="BH119" i="22"/>
  <c r="BG119" i="22"/>
  <c r="BF119" i="22"/>
  <c r="T119" i="22"/>
  <c r="R119" i="22"/>
  <c r="P119" i="22"/>
  <c r="BI117" i="22"/>
  <c r="BH117" i="22"/>
  <c r="BG117" i="22"/>
  <c r="BF117" i="22"/>
  <c r="T117" i="22"/>
  <c r="R117" i="22"/>
  <c r="P117" i="22"/>
  <c r="BI115" i="22"/>
  <c r="BH115" i="22"/>
  <c r="BG115" i="22"/>
  <c r="BF115" i="22"/>
  <c r="T115" i="22"/>
  <c r="R115" i="22"/>
  <c r="P115" i="22"/>
  <c r="BI112" i="22"/>
  <c r="BH112" i="22"/>
  <c r="BG112" i="22"/>
  <c r="BF112" i="22"/>
  <c r="T112" i="22"/>
  <c r="R112" i="22"/>
  <c r="P112" i="22"/>
  <c r="BI110" i="22"/>
  <c r="BH110" i="22"/>
  <c r="BG110" i="22"/>
  <c r="BF110" i="22"/>
  <c r="T110" i="22"/>
  <c r="R110" i="22"/>
  <c r="P110" i="22"/>
  <c r="BI108" i="22"/>
  <c r="BH108" i="22"/>
  <c r="BG108" i="22"/>
  <c r="BF108" i="22"/>
  <c r="T108" i="22"/>
  <c r="R108" i="22"/>
  <c r="P108" i="22"/>
  <c r="BI106" i="22"/>
  <c r="BH106" i="22"/>
  <c r="BG106" i="22"/>
  <c r="BF106" i="22"/>
  <c r="T106" i="22"/>
  <c r="R106" i="22"/>
  <c r="P106" i="22"/>
  <c r="BI104" i="22"/>
  <c r="BH104" i="22"/>
  <c r="BG104" i="22"/>
  <c r="BF104" i="22"/>
  <c r="T104" i="22"/>
  <c r="R104" i="22"/>
  <c r="P104" i="22"/>
  <c r="BI102" i="22"/>
  <c r="BH102" i="22"/>
  <c r="BG102" i="22"/>
  <c r="BF102" i="22"/>
  <c r="T102" i="22"/>
  <c r="R102" i="22"/>
  <c r="P102" i="22"/>
  <c r="BI100" i="22"/>
  <c r="BH100" i="22"/>
  <c r="BG100" i="22"/>
  <c r="BF100" i="22"/>
  <c r="T100" i="22"/>
  <c r="R100" i="22"/>
  <c r="P100" i="22"/>
  <c r="BI98" i="22"/>
  <c r="BH98" i="22"/>
  <c r="BG98" i="22"/>
  <c r="BF98" i="22"/>
  <c r="T98" i="22"/>
  <c r="R98" i="22"/>
  <c r="P98" i="22"/>
  <c r="BI96" i="22"/>
  <c r="BH96" i="22"/>
  <c r="BG96" i="22"/>
  <c r="BF96" i="22"/>
  <c r="T96" i="22"/>
  <c r="R96" i="22"/>
  <c r="P96" i="22"/>
  <c r="BI94" i="22"/>
  <c r="BH94" i="22"/>
  <c r="BG94" i="22"/>
  <c r="BF94" i="22"/>
  <c r="T94" i="22"/>
  <c r="R94" i="22"/>
  <c r="P94" i="22"/>
  <c r="BI91" i="22"/>
  <c r="BH91" i="22"/>
  <c r="BG91" i="22"/>
  <c r="BF91" i="22"/>
  <c r="T91" i="22"/>
  <c r="R91" i="22"/>
  <c r="P91" i="22"/>
  <c r="BI89" i="22"/>
  <c r="BH89" i="22"/>
  <c r="BG89" i="22"/>
  <c r="BF89" i="22"/>
  <c r="T89" i="22"/>
  <c r="R89" i="22"/>
  <c r="P89" i="22"/>
  <c r="BI87" i="22"/>
  <c r="BH87" i="22"/>
  <c r="BG87" i="22"/>
  <c r="BF87" i="22"/>
  <c r="T87" i="22"/>
  <c r="R87" i="22"/>
  <c r="P87" i="22"/>
  <c r="BI85" i="22"/>
  <c r="BH85" i="22"/>
  <c r="BG85" i="22"/>
  <c r="BF85" i="22"/>
  <c r="T85" i="22"/>
  <c r="R85" i="22"/>
  <c r="P85" i="22"/>
  <c r="J79" i="22"/>
  <c r="F79" i="22"/>
  <c r="F77" i="22"/>
  <c r="E75" i="22"/>
  <c r="J54" i="22"/>
  <c r="F54" i="22"/>
  <c r="F52" i="22"/>
  <c r="E50" i="22"/>
  <c r="J24" i="22"/>
  <c r="E24" i="22"/>
  <c r="J55" i="22" s="1"/>
  <c r="J23" i="22"/>
  <c r="J18" i="22"/>
  <c r="E18" i="22"/>
  <c r="F55" i="22" s="1"/>
  <c r="J17" i="22"/>
  <c r="J12" i="22"/>
  <c r="J77" i="22" s="1"/>
  <c r="E7" i="22"/>
  <c r="E48" i="22" s="1"/>
  <c r="J37" i="21"/>
  <c r="J36" i="21"/>
  <c r="AY75" i="1"/>
  <c r="J35" i="21"/>
  <c r="AX75" i="1"/>
  <c r="BI138" i="21"/>
  <c r="BH138" i="21"/>
  <c r="BG138" i="21"/>
  <c r="BF138" i="21"/>
  <c r="T138" i="21"/>
  <c r="R138" i="21"/>
  <c r="P138" i="21"/>
  <c r="BI136" i="21"/>
  <c r="BH136" i="21"/>
  <c r="BG136" i="21"/>
  <c r="BF136" i="21"/>
  <c r="T136" i="21"/>
  <c r="R136" i="21"/>
  <c r="P136" i="21"/>
  <c r="BI134" i="21"/>
  <c r="BH134" i="21"/>
  <c r="BG134" i="21"/>
  <c r="BF134" i="21"/>
  <c r="T134" i="21"/>
  <c r="R134" i="21"/>
  <c r="P134" i="21"/>
  <c r="BI132" i="21"/>
  <c r="BH132" i="21"/>
  <c r="BG132" i="21"/>
  <c r="BF132" i="21"/>
  <c r="T132" i="21"/>
  <c r="R132" i="21"/>
  <c r="P132" i="21"/>
  <c r="BI129" i="21"/>
  <c r="BH129" i="21"/>
  <c r="BG129" i="21"/>
  <c r="BF129" i="21"/>
  <c r="T129" i="21"/>
  <c r="R129" i="21"/>
  <c r="P129" i="21"/>
  <c r="BI127" i="21"/>
  <c r="BH127" i="21"/>
  <c r="BG127" i="21"/>
  <c r="BF127" i="21"/>
  <c r="T127" i="21"/>
  <c r="R127" i="21"/>
  <c r="P127" i="21"/>
  <c r="BI124" i="21"/>
  <c r="BH124" i="21"/>
  <c r="BG124" i="21"/>
  <c r="BF124" i="21"/>
  <c r="T124" i="21"/>
  <c r="T123" i="21"/>
  <c r="R124" i="21"/>
  <c r="R123" i="21" s="1"/>
  <c r="P124" i="21"/>
  <c r="P123" i="21" s="1"/>
  <c r="BI121" i="21"/>
  <c r="BH121" i="21"/>
  <c r="BG121" i="21"/>
  <c r="BF121" i="21"/>
  <c r="T121" i="21"/>
  <c r="R121" i="21"/>
  <c r="P121" i="21"/>
  <c r="BI119" i="21"/>
  <c r="BH119" i="21"/>
  <c r="BG119" i="21"/>
  <c r="BF119" i="21"/>
  <c r="T119" i="21"/>
  <c r="R119" i="21"/>
  <c r="P119" i="21"/>
  <c r="BI117" i="21"/>
  <c r="BH117" i="21"/>
  <c r="BG117" i="21"/>
  <c r="BF117" i="21"/>
  <c r="T117" i="21"/>
  <c r="R117" i="21"/>
  <c r="P117" i="21"/>
  <c r="BI115" i="21"/>
  <c r="BH115" i="21"/>
  <c r="BG115" i="21"/>
  <c r="BF115" i="21"/>
  <c r="T115" i="21"/>
  <c r="R115" i="21"/>
  <c r="P115" i="21"/>
  <c r="BI112" i="21"/>
  <c r="BH112" i="21"/>
  <c r="BG112" i="21"/>
  <c r="BF112" i="21"/>
  <c r="T112" i="21"/>
  <c r="R112" i="21"/>
  <c r="P112" i="21"/>
  <c r="BI110" i="21"/>
  <c r="BH110" i="21"/>
  <c r="BG110" i="21"/>
  <c r="BF110" i="21"/>
  <c r="T110" i="21"/>
  <c r="R110" i="21"/>
  <c r="P110" i="21"/>
  <c r="BI107" i="21"/>
  <c r="BH107" i="21"/>
  <c r="BG107" i="21"/>
  <c r="BF107" i="21"/>
  <c r="T107" i="21"/>
  <c r="R107" i="21"/>
  <c r="P107" i="21"/>
  <c r="BI105" i="21"/>
  <c r="BH105" i="21"/>
  <c r="BG105" i="21"/>
  <c r="BF105" i="21"/>
  <c r="T105" i="21"/>
  <c r="R105" i="21"/>
  <c r="P105" i="21"/>
  <c r="BI103" i="21"/>
  <c r="BH103" i="21"/>
  <c r="BG103" i="21"/>
  <c r="BF103" i="21"/>
  <c r="T103" i="21"/>
  <c r="R103" i="21"/>
  <c r="P103" i="21"/>
  <c r="BI101" i="21"/>
  <c r="BH101" i="21"/>
  <c r="BG101" i="21"/>
  <c r="BF101" i="21"/>
  <c r="T101" i="21"/>
  <c r="R101" i="21"/>
  <c r="P101" i="21"/>
  <c r="BI99" i="21"/>
  <c r="BH99" i="21"/>
  <c r="BG99" i="21"/>
  <c r="BF99" i="21"/>
  <c r="T99" i="21"/>
  <c r="R99" i="21"/>
  <c r="P99" i="21"/>
  <c r="BI97" i="21"/>
  <c r="BH97" i="21"/>
  <c r="BG97" i="21"/>
  <c r="BF97" i="21"/>
  <c r="T97" i="21"/>
  <c r="R97" i="21"/>
  <c r="P97" i="21"/>
  <c r="BI95" i="21"/>
  <c r="BH95" i="21"/>
  <c r="BG95" i="21"/>
  <c r="BF95" i="21"/>
  <c r="T95" i="21"/>
  <c r="R95" i="21"/>
  <c r="P95" i="21"/>
  <c r="BI93" i="21"/>
  <c r="BH93" i="21"/>
  <c r="BG93" i="21"/>
  <c r="BF93" i="21"/>
  <c r="T93" i="21"/>
  <c r="R93" i="21"/>
  <c r="P93" i="21"/>
  <c r="BI91" i="21"/>
  <c r="BH91" i="21"/>
  <c r="BG91" i="21"/>
  <c r="BF91" i="21"/>
  <c r="T91" i="21"/>
  <c r="R91" i="21"/>
  <c r="P91" i="21"/>
  <c r="BI89" i="21"/>
  <c r="BH89" i="21"/>
  <c r="BG89" i="21"/>
  <c r="BF89" i="21"/>
  <c r="T89" i="21"/>
  <c r="R89" i="21"/>
  <c r="P89" i="21"/>
  <c r="BI87" i="21"/>
  <c r="BH87" i="21"/>
  <c r="BG87" i="21"/>
  <c r="BF87" i="21"/>
  <c r="T87" i="21"/>
  <c r="R87" i="21"/>
  <c r="P87" i="21"/>
  <c r="J81" i="21"/>
  <c r="F81" i="21"/>
  <c r="F79" i="21"/>
  <c r="E77" i="21"/>
  <c r="J54" i="21"/>
  <c r="F54" i="21"/>
  <c r="F52" i="21"/>
  <c r="E50" i="21"/>
  <c r="J24" i="21"/>
  <c r="E24" i="21"/>
  <c r="J55" i="21" s="1"/>
  <c r="J23" i="21"/>
  <c r="J18" i="21"/>
  <c r="E18" i="21"/>
  <c r="F82" i="21" s="1"/>
  <c r="J17" i="21"/>
  <c r="J12" i="21"/>
  <c r="J52" i="21" s="1"/>
  <c r="E7" i="21"/>
  <c r="E48" i="21" s="1"/>
  <c r="J37" i="20"/>
  <c r="J36" i="20"/>
  <c r="AY74" i="1"/>
  <c r="J35" i="20"/>
  <c r="AX74" i="1"/>
  <c r="BI82" i="20"/>
  <c r="BH82" i="20"/>
  <c r="F36" i="20" s="1"/>
  <c r="BC74" i="1" s="1"/>
  <c r="BG82" i="20"/>
  <c r="F35" i="20" s="1"/>
  <c r="BB74" i="1" s="1"/>
  <c r="BF82" i="20"/>
  <c r="T82" i="20"/>
  <c r="T81" i="20"/>
  <c r="T80" i="20" s="1"/>
  <c r="R82" i="20"/>
  <c r="R81" i="20" s="1"/>
  <c r="R80" i="20" s="1"/>
  <c r="P82" i="20"/>
  <c r="P81" i="20"/>
  <c r="P80" i="20" s="1"/>
  <c r="AU74" i="1" s="1"/>
  <c r="J76" i="20"/>
  <c r="F76" i="20"/>
  <c r="F74" i="20"/>
  <c r="E72" i="20"/>
  <c r="J54" i="20"/>
  <c r="F54" i="20"/>
  <c r="F52" i="20"/>
  <c r="E50" i="20"/>
  <c r="J24" i="20"/>
  <c r="E24" i="20"/>
  <c r="J77" i="20" s="1"/>
  <c r="J23" i="20"/>
  <c r="J18" i="20"/>
  <c r="E18" i="20"/>
  <c r="F77" i="20" s="1"/>
  <c r="J17" i="20"/>
  <c r="J12" i="20"/>
  <c r="J52" i="20" s="1"/>
  <c r="E7" i="20"/>
  <c r="E48" i="20" s="1"/>
  <c r="J37" i="19"/>
  <c r="J36" i="19"/>
  <c r="AY73" i="1" s="1"/>
  <c r="J35" i="19"/>
  <c r="AX73" i="1" s="1"/>
  <c r="BI124" i="19"/>
  <c r="BH124" i="19"/>
  <c r="BG124" i="19"/>
  <c r="BF124" i="19"/>
  <c r="T124" i="19"/>
  <c r="R124" i="19"/>
  <c r="P124" i="19"/>
  <c r="BI122" i="19"/>
  <c r="BH122" i="19"/>
  <c r="BG122" i="19"/>
  <c r="BF122" i="19"/>
  <c r="T122" i="19"/>
  <c r="R122" i="19"/>
  <c r="P122" i="19"/>
  <c r="BI119" i="19"/>
  <c r="BH119" i="19"/>
  <c r="BG119" i="19"/>
  <c r="BF119" i="19"/>
  <c r="T119" i="19"/>
  <c r="R119" i="19"/>
  <c r="P119" i="19"/>
  <c r="BI117" i="19"/>
  <c r="BH117" i="19"/>
  <c r="BG117" i="19"/>
  <c r="BF117" i="19"/>
  <c r="T117" i="19"/>
  <c r="R117" i="19"/>
  <c r="P117" i="19"/>
  <c r="BI116" i="19"/>
  <c r="BH116" i="19"/>
  <c r="BG116" i="19"/>
  <c r="BF116" i="19"/>
  <c r="T116" i="19"/>
  <c r="R116" i="19"/>
  <c r="P116" i="19"/>
  <c r="BI113" i="19"/>
  <c r="BH113" i="19"/>
  <c r="BG113" i="19"/>
  <c r="BF113" i="19"/>
  <c r="T113" i="19"/>
  <c r="R113" i="19"/>
  <c r="P113" i="19"/>
  <c r="BI111" i="19"/>
  <c r="BH111" i="19"/>
  <c r="BG111" i="19"/>
  <c r="BF111" i="19"/>
  <c r="T111" i="19"/>
  <c r="R111" i="19"/>
  <c r="P111" i="19"/>
  <c r="BI109" i="19"/>
  <c r="BH109" i="19"/>
  <c r="BG109" i="19"/>
  <c r="BF109" i="19"/>
  <c r="T109" i="19"/>
  <c r="R109" i="19"/>
  <c r="P109" i="19"/>
  <c r="BI107" i="19"/>
  <c r="BH107" i="19"/>
  <c r="BG107" i="19"/>
  <c r="BF107" i="19"/>
  <c r="T107" i="19"/>
  <c r="R107" i="19"/>
  <c r="P107" i="19"/>
  <c r="BI105" i="19"/>
  <c r="BH105" i="19"/>
  <c r="BG105" i="19"/>
  <c r="BF105" i="19"/>
  <c r="T105" i="19"/>
  <c r="R105" i="19"/>
  <c r="P105" i="19"/>
  <c r="BI103" i="19"/>
  <c r="BH103" i="19"/>
  <c r="BG103" i="19"/>
  <c r="BF103" i="19"/>
  <c r="T103" i="19"/>
  <c r="R103" i="19"/>
  <c r="P103" i="19"/>
  <c r="BI101" i="19"/>
  <c r="BH101" i="19"/>
  <c r="BG101" i="19"/>
  <c r="BF101" i="19"/>
  <c r="T101" i="19"/>
  <c r="R101" i="19"/>
  <c r="P101" i="19"/>
  <c r="BI99" i="19"/>
  <c r="BH99" i="19"/>
  <c r="BG99" i="19"/>
  <c r="BF99" i="19"/>
  <c r="T99" i="19"/>
  <c r="R99" i="19"/>
  <c r="P99" i="19"/>
  <c r="BI97" i="19"/>
  <c r="BH97" i="19"/>
  <c r="BG97" i="19"/>
  <c r="BF97" i="19"/>
  <c r="T97" i="19"/>
  <c r="R97" i="19"/>
  <c r="P97" i="19"/>
  <c r="BI95" i="19"/>
  <c r="BH95" i="19"/>
  <c r="BG95" i="19"/>
  <c r="BF95" i="19"/>
  <c r="T95" i="19"/>
  <c r="R95" i="19"/>
  <c r="P95" i="19"/>
  <c r="BI93" i="19"/>
  <c r="BH93" i="19"/>
  <c r="BG93" i="19"/>
  <c r="BF93" i="19"/>
  <c r="T93" i="19"/>
  <c r="R93" i="19"/>
  <c r="P93" i="19"/>
  <c r="BI91" i="19"/>
  <c r="BH91" i="19"/>
  <c r="BG91" i="19"/>
  <c r="BF91" i="19"/>
  <c r="T91" i="19"/>
  <c r="R91" i="19"/>
  <c r="P91" i="19"/>
  <c r="BI89" i="19"/>
  <c r="BH89" i="19"/>
  <c r="BG89" i="19"/>
  <c r="BF89" i="19"/>
  <c r="T89" i="19"/>
  <c r="R89" i="19"/>
  <c r="P89" i="19"/>
  <c r="BI87" i="19"/>
  <c r="BH87" i="19"/>
  <c r="BG87" i="19"/>
  <c r="BF87" i="19"/>
  <c r="T87" i="19"/>
  <c r="R87" i="19"/>
  <c r="P87" i="19"/>
  <c r="J80" i="19"/>
  <c r="F80" i="19"/>
  <c r="F78" i="19"/>
  <c r="E76" i="19"/>
  <c r="J54" i="19"/>
  <c r="F54" i="19"/>
  <c r="F52" i="19"/>
  <c r="E50" i="19"/>
  <c r="J24" i="19"/>
  <c r="E24" i="19"/>
  <c r="J81" i="19" s="1"/>
  <c r="J23" i="19"/>
  <c r="J18" i="19"/>
  <c r="E18" i="19"/>
  <c r="F81" i="19" s="1"/>
  <c r="J17" i="19"/>
  <c r="J12" i="19"/>
  <c r="J78" i="19" s="1"/>
  <c r="E7" i="19"/>
  <c r="E74" i="19" s="1"/>
  <c r="J37" i="18"/>
  <c r="J36" i="18"/>
  <c r="AY72" i="1" s="1"/>
  <c r="J35" i="18"/>
  <c r="AX72" i="1" s="1"/>
  <c r="BI80" i="18"/>
  <c r="F37" i="18" s="1"/>
  <c r="BD72" i="1" s="1"/>
  <c r="BH80" i="18"/>
  <c r="BG80" i="18"/>
  <c r="BF80" i="18"/>
  <c r="T80" i="18"/>
  <c r="T79" i="18" s="1"/>
  <c r="R80" i="18"/>
  <c r="R79" i="18" s="1"/>
  <c r="P80" i="18"/>
  <c r="P79" i="18" s="1"/>
  <c r="AU72" i="1" s="1"/>
  <c r="J75" i="18"/>
  <c r="F75" i="18"/>
  <c r="F73" i="18"/>
  <c r="E71" i="18"/>
  <c r="J54" i="18"/>
  <c r="F54" i="18"/>
  <c r="F52" i="18"/>
  <c r="E50" i="18"/>
  <c r="J24" i="18"/>
  <c r="E24" i="18"/>
  <c r="J76" i="18" s="1"/>
  <c r="J23" i="18"/>
  <c r="J18" i="18"/>
  <c r="E18" i="18"/>
  <c r="F76" i="18" s="1"/>
  <c r="J17" i="18"/>
  <c r="J12" i="18"/>
  <c r="J73" i="18" s="1"/>
  <c r="E7" i="18"/>
  <c r="E69" i="18"/>
  <c r="J39" i="17"/>
  <c r="J38" i="17"/>
  <c r="AY71" i="1" s="1"/>
  <c r="J37" i="17"/>
  <c r="AX71" i="1" s="1"/>
  <c r="BI90" i="17"/>
  <c r="BH90" i="17"/>
  <c r="BG90" i="17"/>
  <c r="BF90" i="17"/>
  <c r="T90" i="17"/>
  <c r="R90" i="17"/>
  <c r="P90" i="17"/>
  <c r="BI89" i="17"/>
  <c r="BH89" i="17"/>
  <c r="BG89" i="17"/>
  <c r="BF89" i="17"/>
  <c r="T89" i="17"/>
  <c r="R89" i="17"/>
  <c r="P89" i="17"/>
  <c r="BI88" i="17"/>
  <c r="BH88" i="17"/>
  <c r="BG88" i="17"/>
  <c r="BF88" i="17"/>
  <c r="T88" i="17"/>
  <c r="R88" i="17"/>
  <c r="P88" i="17"/>
  <c r="BI87" i="17"/>
  <c r="BH87" i="17"/>
  <c r="BG87" i="17"/>
  <c r="BF87" i="17"/>
  <c r="T87" i="17"/>
  <c r="R87" i="17"/>
  <c r="P87" i="17"/>
  <c r="BI86" i="17"/>
  <c r="BH86" i="17"/>
  <c r="BG86" i="17"/>
  <c r="BF86" i="17"/>
  <c r="T86" i="17"/>
  <c r="R86" i="17"/>
  <c r="P86" i="17"/>
  <c r="J81" i="17"/>
  <c r="F81" i="17"/>
  <c r="F79" i="17"/>
  <c r="E77" i="17"/>
  <c r="J58" i="17"/>
  <c r="F58" i="17"/>
  <c r="F56" i="17"/>
  <c r="E54" i="17"/>
  <c r="J26" i="17"/>
  <c r="E26" i="17"/>
  <c r="J59" i="17" s="1"/>
  <c r="J25" i="17"/>
  <c r="J20" i="17"/>
  <c r="E20" i="17"/>
  <c r="F82" i="17" s="1"/>
  <c r="J19" i="17"/>
  <c r="J14" i="17"/>
  <c r="J56" i="17" s="1"/>
  <c r="E7" i="17"/>
  <c r="E50" i="17" s="1"/>
  <c r="J39" i="16"/>
  <c r="J38" i="16"/>
  <c r="AY70" i="1" s="1"/>
  <c r="J37" i="16"/>
  <c r="AX70" i="1" s="1"/>
  <c r="BI94" i="16"/>
  <c r="BH94" i="16"/>
  <c r="BG94" i="16"/>
  <c r="BF94" i="16"/>
  <c r="T94" i="16"/>
  <c r="R94" i="16"/>
  <c r="P94" i="16"/>
  <c r="BI93" i="16"/>
  <c r="BH93" i="16"/>
  <c r="BG93" i="16"/>
  <c r="BF93" i="16"/>
  <c r="T93" i="16"/>
  <c r="R93" i="16"/>
  <c r="P93" i="16"/>
  <c r="BI92" i="16"/>
  <c r="BH92" i="16"/>
  <c r="BG92" i="16"/>
  <c r="BF92" i="16"/>
  <c r="T92" i="16"/>
  <c r="R92" i="16"/>
  <c r="P92" i="16"/>
  <c r="BI91" i="16"/>
  <c r="BH91" i="16"/>
  <c r="BG91" i="16"/>
  <c r="BF91" i="16"/>
  <c r="T91" i="16"/>
  <c r="R91" i="16"/>
  <c r="P91" i="16"/>
  <c r="BI90" i="16"/>
  <c r="BH90" i="16"/>
  <c r="BG90" i="16"/>
  <c r="BF90" i="16"/>
  <c r="T90" i="16"/>
  <c r="R90" i="16"/>
  <c r="P90" i="16"/>
  <c r="BI89" i="16"/>
  <c r="BH89" i="16"/>
  <c r="BG89" i="16"/>
  <c r="BF89" i="16"/>
  <c r="T89" i="16"/>
  <c r="R89" i="16"/>
  <c r="P89" i="16"/>
  <c r="BI88" i="16"/>
  <c r="BH88" i="16"/>
  <c r="BG88" i="16"/>
  <c r="BF88" i="16"/>
  <c r="T88" i="16"/>
  <c r="R88" i="16"/>
  <c r="P88" i="16"/>
  <c r="BI87" i="16"/>
  <c r="BH87" i="16"/>
  <c r="BG87" i="16"/>
  <c r="BF87" i="16"/>
  <c r="T87" i="16"/>
  <c r="R87" i="16"/>
  <c r="P87" i="16"/>
  <c r="BI86" i="16"/>
  <c r="BH86" i="16"/>
  <c r="BG86" i="16"/>
  <c r="BF86" i="16"/>
  <c r="T86" i="16"/>
  <c r="R86" i="16"/>
  <c r="P86" i="16"/>
  <c r="J81" i="16"/>
  <c r="F81" i="16"/>
  <c r="F79" i="16"/>
  <c r="E77" i="16"/>
  <c r="J58" i="16"/>
  <c r="F58" i="16"/>
  <c r="F56" i="16"/>
  <c r="E54" i="16"/>
  <c r="J26" i="16"/>
  <c r="E26" i="16"/>
  <c r="J59" i="16" s="1"/>
  <c r="J25" i="16"/>
  <c r="J20" i="16"/>
  <c r="E20" i="16"/>
  <c r="F82" i="16" s="1"/>
  <c r="J19" i="16"/>
  <c r="J14" i="16"/>
  <c r="J79" i="16" s="1"/>
  <c r="E7" i="16"/>
  <c r="E73" i="16" s="1"/>
  <c r="J39" i="15"/>
  <c r="J38" i="15"/>
  <c r="AY69" i="1" s="1"/>
  <c r="J37" i="15"/>
  <c r="AX69" i="1" s="1"/>
  <c r="BI100" i="15"/>
  <c r="BH100" i="15"/>
  <c r="BG100" i="15"/>
  <c r="BF100" i="15"/>
  <c r="T100" i="15"/>
  <c r="R100" i="15"/>
  <c r="P100" i="15"/>
  <c r="BI99" i="15"/>
  <c r="BH99" i="15"/>
  <c r="BG99" i="15"/>
  <c r="BF99" i="15"/>
  <c r="T99" i="15"/>
  <c r="R99" i="15"/>
  <c r="P99" i="15"/>
  <c r="BI98" i="15"/>
  <c r="BH98" i="15"/>
  <c r="BG98" i="15"/>
  <c r="BF98" i="15"/>
  <c r="T98" i="15"/>
  <c r="R98" i="15"/>
  <c r="P98" i="15"/>
  <c r="BI97" i="15"/>
  <c r="BH97" i="15"/>
  <c r="BG97" i="15"/>
  <c r="BF97" i="15"/>
  <c r="T97" i="15"/>
  <c r="R97" i="15"/>
  <c r="P97" i="15"/>
  <c r="BI96" i="15"/>
  <c r="BH96" i="15"/>
  <c r="BG96" i="15"/>
  <c r="BF96" i="15"/>
  <c r="T96" i="15"/>
  <c r="R96" i="15"/>
  <c r="P96" i="15"/>
  <c r="BI95" i="15"/>
  <c r="BH95" i="15"/>
  <c r="BG95" i="15"/>
  <c r="BF95" i="15"/>
  <c r="T95" i="15"/>
  <c r="R95" i="15"/>
  <c r="P95" i="15"/>
  <c r="BI94" i="15"/>
  <c r="BH94" i="15"/>
  <c r="BG94" i="15"/>
  <c r="BF94" i="15"/>
  <c r="T94" i="15"/>
  <c r="R94" i="15"/>
  <c r="P94" i="15"/>
  <c r="BI93" i="15"/>
  <c r="BH93" i="15"/>
  <c r="BG93" i="15"/>
  <c r="BF93" i="15"/>
  <c r="T93" i="15"/>
  <c r="R93" i="15"/>
  <c r="P93" i="15"/>
  <c r="BI92" i="15"/>
  <c r="BH92" i="15"/>
  <c r="BG92" i="15"/>
  <c r="BF92" i="15"/>
  <c r="T92" i="15"/>
  <c r="R92" i="15"/>
  <c r="P92" i="15"/>
  <c r="BI91" i="15"/>
  <c r="BH91" i="15"/>
  <c r="BG91" i="15"/>
  <c r="BF91" i="15"/>
  <c r="T91" i="15"/>
  <c r="R91" i="15"/>
  <c r="P91" i="15"/>
  <c r="BI90" i="15"/>
  <c r="BH90" i="15"/>
  <c r="BG90" i="15"/>
  <c r="BF90" i="15"/>
  <c r="T90" i="15"/>
  <c r="R90" i="15"/>
  <c r="P90" i="15"/>
  <c r="BI89" i="15"/>
  <c r="BH89" i="15"/>
  <c r="BG89" i="15"/>
  <c r="BF89" i="15"/>
  <c r="T89" i="15"/>
  <c r="R89" i="15"/>
  <c r="P89" i="15"/>
  <c r="BI88" i="15"/>
  <c r="BH88" i="15"/>
  <c r="BG88" i="15"/>
  <c r="BF88" i="15"/>
  <c r="T88" i="15"/>
  <c r="R88" i="15"/>
  <c r="P88" i="15"/>
  <c r="BI87" i="15"/>
  <c r="BH87" i="15"/>
  <c r="BG87" i="15"/>
  <c r="BF87" i="15"/>
  <c r="T87" i="15"/>
  <c r="R87" i="15"/>
  <c r="P87" i="15"/>
  <c r="BI86" i="15"/>
  <c r="BH86" i="15"/>
  <c r="BG86" i="15"/>
  <c r="BF86" i="15"/>
  <c r="T86" i="15"/>
  <c r="R86" i="15"/>
  <c r="P86" i="15"/>
  <c r="J81" i="15"/>
  <c r="F81" i="15"/>
  <c r="F79" i="15"/>
  <c r="E77" i="15"/>
  <c r="J58" i="15"/>
  <c r="F58" i="15"/>
  <c r="F56" i="15"/>
  <c r="E54" i="15"/>
  <c r="J26" i="15"/>
  <c r="E26" i="15"/>
  <c r="J82" i="15" s="1"/>
  <c r="J25" i="15"/>
  <c r="J20" i="15"/>
  <c r="E20" i="15"/>
  <c r="F82" i="15" s="1"/>
  <c r="J19" i="15"/>
  <c r="J14" i="15"/>
  <c r="J56" i="15" s="1"/>
  <c r="E7" i="15"/>
  <c r="E50" i="15" s="1"/>
  <c r="J39" i="14"/>
  <c r="J38" i="14"/>
  <c r="AY68" i="1" s="1"/>
  <c r="J37" i="14"/>
  <c r="AX68" i="1" s="1"/>
  <c r="BI114" i="14"/>
  <c r="BH114" i="14"/>
  <c r="BG114" i="14"/>
  <c r="BF114" i="14"/>
  <c r="T114" i="14"/>
  <c r="R114" i="14"/>
  <c r="P114" i="14"/>
  <c r="BI113" i="14"/>
  <c r="BH113" i="14"/>
  <c r="BG113" i="14"/>
  <c r="BF113" i="14"/>
  <c r="T113" i="14"/>
  <c r="R113" i="14"/>
  <c r="P113" i="14"/>
  <c r="BI112" i="14"/>
  <c r="BH112" i="14"/>
  <c r="BG112" i="14"/>
  <c r="BF112" i="14"/>
  <c r="T112" i="14"/>
  <c r="R112" i="14"/>
  <c r="P112" i="14"/>
  <c r="BI111" i="14"/>
  <c r="BH111" i="14"/>
  <c r="BG111" i="14"/>
  <c r="BF111" i="14"/>
  <c r="T111" i="14"/>
  <c r="R111" i="14"/>
  <c r="P111" i="14"/>
  <c r="BI110" i="14"/>
  <c r="BH110" i="14"/>
  <c r="BG110" i="14"/>
  <c r="BF110" i="14"/>
  <c r="T110" i="14"/>
  <c r="R110" i="14"/>
  <c r="P110" i="14"/>
  <c r="BI109" i="14"/>
  <c r="BH109" i="14"/>
  <c r="BG109" i="14"/>
  <c r="BF109" i="14"/>
  <c r="T109" i="14"/>
  <c r="R109" i="14"/>
  <c r="P109" i="14"/>
  <c r="BI108" i="14"/>
  <c r="BH108" i="14"/>
  <c r="BG108" i="14"/>
  <c r="BF108" i="14"/>
  <c r="T108" i="14"/>
  <c r="R108" i="14"/>
  <c r="P108" i="14"/>
  <c r="BI107" i="14"/>
  <c r="BH107" i="14"/>
  <c r="BG107" i="14"/>
  <c r="BF107" i="14"/>
  <c r="T107" i="14"/>
  <c r="R107" i="14"/>
  <c r="P107" i="14"/>
  <c r="BI106" i="14"/>
  <c r="BH106" i="14"/>
  <c r="BG106" i="14"/>
  <c r="BF106" i="14"/>
  <c r="T106" i="14"/>
  <c r="R106" i="14"/>
  <c r="P106" i="14"/>
  <c r="BI105" i="14"/>
  <c r="BH105" i="14"/>
  <c r="BG105" i="14"/>
  <c r="BF105" i="14"/>
  <c r="T105" i="14"/>
  <c r="R105" i="14"/>
  <c r="P105" i="14"/>
  <c r="BI104" i="14"/>
  <c r="BH104" i="14"/>
  <c r="BG104" i="14"/>
  <c r="BF104" i="14"/>
  <c r="T104" i="14"/>
  <c r="R104" i="14"/>
  <c r="P104" i="14"/>
  <c r="BI103" i="14"/>
  <c r="BH103" i="14"/>
  <c r="BG103" i="14"/>
  <c r="BF103" i="14"/>
  <c r="T103" i="14"/>
  <c r="R103" i="14"/>
  <c r="P103" i="14"/>
  <c r="BI102" i="14"/>
  <c r="BH102" i="14"/>
  <c r="BG102" i="14"/>
  <c r="BF102" i="14"/>
  <c r="T102" i="14"/>
  <c r="R102" i="14"/>
  <c r="P102" i="14"/>
  <c r="BI101" i="14"/>
  <c r="BH101" i="14"/>
  <c r="BG101" i="14"/>
  <c r="BF101" i="14"/>
  <c r="T101" i="14"/>
  <c r="R101" i="14"/>
  <c r="P101" i="14"/>
  <c r="BI100" i="14"/>
  <c r="BH100" i="14"/>
  <c r="BG100" i="14"/>
  <c r="BF100" i="14"/>
  <c r="T100" i="14"/>
  <c r="R100" i="14"/>
  <c r="P100" i="14"/>
  <c r="BI99" i="14"/>
  <c r="BH99" i="14"/>
  <c r="BG99" i="14"/>
  <c r="BF99" i="14"/>
  <c r="T99" i="14"/>
  <c r="R99" i="14"/>
  <c r="P99" i="14"/>
  <c r="BI98" i="14"/>
  <c r="BH98" i="14"/>
  <c r="BG98" i="14"/>
  <c r="BF98" i="14"/>
  <c r="T98" i="14"/>
  <c r="R98" i="14"/>
  <c r="P98" i="14"/>
  <c r="BI97" i="14"/>
  <c r="BH97" i="14"/>
  <c r="BG97" i="14"/>
  <c r="BF97" i="14"/>
  <c r="T97" i="14"/>
  <c r="R97" i="14"/>
  <c r="P97" i="14"/>
  <c r="BI96" i="14"/>
  <c r="BH96" i="14"/>
  <c r="BG96" i="14"/>
  <c r="BF96" i="14"/>
  <c r="T96" i="14"/>
  <c r="R96" i="14"/>
  <c r="P96" i="14"/>
  <c r="BI95" i="14"/>
  <c r="BH95" i="14"/>
  <c r="BG95" i="14"/>
  <c r="BF95" i="14"/>
  <c r="T95" i="14"/>
  <c r="R95" i="14"/>
  <c r="P95" i="14"/>
  <c r="BI94" i="14"/>
  <c r="BH94" i="14"/>
  <c r="BG94" i="14"/>
  <c r="BF94" i="14"/>
  <c r="T94" i="14"/>
  <c r="R94" i="14"/>
  <c r="P94" i="14"/>
  <c r="BI93" i="14"/>
  <c r="BH93" i="14"/>
  <c r="BG93" i="14"/>
  <c r="BF93" i="14"/>
  <c r="T93" i="14"/>
  <c r="R93" i="14"/>
  <c r="P93" i="14"/>
  <c r="BI92" i="14"/>
  <c r="BH92" i="14"/>
  <c r="BG92" i="14"/>
  <c r="BF92" i="14"/>
  <c r="T92" i="14"/>
  <c r="R92" i="14"/>
  <c r="P92" i="14"/>
  <c r="BI91" i="14"/>
  <c r="BH91" i="14"/>
  <c r="BG91" i="14"/>
  <c r="BF91" i="14"/>
  <c r="T91" i="14"/>
  <c r="R91" i="14"/>
  <c r="P91" i="14"/>
  <c r="BI90" i="14"/>
  <c r="BH90" i="14"/>
  <c r="BG90" i="14"/>
  <c r="BF90" i="14"/>
  <c r="T90" i="14"/>
  <c r="R90" i="14"/>
  <c r="P90" i="14"/>
  <c r="BI89" i="14"/>
  <c r="BH89" i="14"/>
  <c r="BG89" i="14"/>
  <c r="BF89" i="14"/>
  <c r="T89" i="14"/>
  <c r="R89" i="14"/>
  <c r="P89" i="14"/>
  <c r="BI88" i="14"/>
  <c r="BH88" i="14"/>
  <c r="BG88" i="14"/>
  <c r="BF88" i="14"/>
  <c r="T88" i="14"/>
  <c r="R88" i="14"/>
  <c r="P88" i="14"/>
  <c r="BI87" i="14"/>
  <c r="BH87" i="14"/>
  <c r="BG87" i="14"/>
  <c r="BF87" i="14"/>
  <c r="T87" i="14"/>
  <c r="R87" i="14"/>
  <c r="P87" i="14"/>
  <c r="BI86" i="14"/>
  <c r="BH86" i="14"/>
  <c r="BG86" i="14"/>
  <c r="BF86" i="14"/>
  <c r="T86" i="14"/>
  <c r="R86" i="14"/>
  <c r="P86" i="14"/>
  <c r="J81" i="14"/>
  <c r="F81" i="14"/>
  <c r="F79" i="14"/>
  <c r="E77" i="14"/>
  <c r="J58" i="14"/>
  <c r="F58" i="14"/>
  <c r="F56" i="14"/>
  <c r="E54" i="14"/>
  <c r="J26" i="14"/>
  <c r="E26" i="14"/>
  <c r="J82" i="14" s="1"/>
  <c r="J25" i="14"/>
  <c r="J20" i="14"/>
  <c r="E20" i="14"/>
  <c r="F59" i="14" s="1"/>
  <c r="J19" i="14"/>
  <c r="J14" i="14"/>
  <c r="J56" i="14" s="1"/>
  <c r="E7" i="14"/>
  <c r="E73" i="14" s="1"/>
  <c r="J39" i="13"/>
  <c r="J38" i="13"/>
  <c r="AY67" i="1" s="1"/>
  <c r="J37" i="13"/>
  <c r="AX67" i="1" s="1"/>
  <c r="BI95" i="13"/>
  <c r="BH95" i="13"/>
  <c r="BG95" i="13"/>
  <c r="BF95" i="13"/>
  <c r="T95" i="13"/>
  <c r="R95" i="13"/>
  <c r="P95" i="13"/>
  <c r="BI94" i="13"/>
  <c r="BH94" i="13"/>
  <c r="BG94" i="13"/>
  <c r="BF94" i="13"/>
  <c r="T94" i="13"/>
  <c r="R94" i="13"/>
  <c r="P94" i="13"/>
  <c r="BI93" i="13"/>
  <c r="BH93" i="13"/>
  <c r="BG93" i="13"/>
  <c r="BF93" i="13"/>
  <c r="T93" i="13"/>
  <c r="R93" i="13"/>
  <c r="P93" i="13"/>
  <c r="BI92" i="13"/>
  <c r="BH92" i="13"/>
  <c r="BG92" i="13"/>
  <c r="BF92" i="13"/>
  <c r="T92" i="13"/>
  <c r="R92" i="13"/>
  <c r="P92" i="13"/>
  <c r="BI91" i="13"/>
  <c r="BH91" i="13"/>
  <c r="BG91" i="13"/>
  <c r="BF91" i="13"/>
  <c r="T91" i="13"/>
  <c r="R91" i="13"/>
  <c r="P91" i="13"/>
  <c r="BI90" i="13"/>
  <c r="BH90" i="13"/>
  <c r="BG90" i="13"/>
  <c r="BF90" i="13"/>
  <c r="T90" i="13"/>
  <c r="R90" i="13"/>
  <c r="P90" i="13"/>
  <c r="BI89" i="13"/>
  <c r="BH89" i="13"/>
  <c r="BG89" i="13"/>
  <c r="BF89" i="13"/>
  <c r="T89" i="13"/>
  <c r="R89" i="13"/>
  <c r="P89" i="13"/>
  <c r="BI88" i="13"/>
  <c r="BH88" i="13"/>
  <c r="BG88" i="13"/>
  <c r="BF88" i="13"/>
  <c r="T88" i="13"/>
  <c r="R88" i="13"/>
  <c r="P88" i="13"/>
  <c r="BI87" i="13"/>
  <c r="BH87" i="13"/>
  <c r="BG87" i="13"/>
  <c r="BF87" i="13"/>
  <c r="T87" i="13"/>
  <c r="R87" i="13"/>
  <c r="P87" i="13"/>
  <c r="BI86" i="13"/>
  <c r="BH86" i="13"/>
  <c r="BG86" i="13"/>
  <c r="BF86" i="13"/>
  <c r="T86" i="13"/>
  <c r="R86" i="13"/>
  <c r="P86" i="13"/>
  <c r="J81" i="13"/>
  <c r="F81" i="13"/>
  <c r="F79" i="13"/>
  <c r="E77" i="13"/>
  <c r="J58" i="13"/>
  <c r="F58" i="13"/>
  <c r="F56" i="13"/>
  <c r="E54" i="13"/>
  <c r="J26" i="13"/>
  <c r="E26" i="13"/>
  <c r="J82" i="13"/>
  <c r="J25" i="13"/>
  <c r="J20" i="13"/>
  <c r="E20" i="13"/>
  <c r="F82" i="13" s="1"/>
  <c r="J19" i="13"/>
  <c r="J14" i="13"/>
  <c r="J56" i="13" s="1"/>
  <c r="E7" i="13"/>
  <c r="E73" i="13" s="1"/>
  <c r="J39" i="12"/>
  <c r="J38" i="12"/>
  <c r="AY66" i="1"/>
  <c r="J37" i="12"/>
  <c r="AX66" i="1" s="1"/>
  <c r="BI104" i="12"/>
  <c r="BH104" i="12"/>
  <c r="BG104" i="12"/>
  <c r="BF104" i="12"/>
  <c r="T104" i="12"/>
  <c r="R104" i="12"/>
  <c r="P104" i="12"/>
  <c r="BI103" i="12"/>
  <c r="BH103" i="12"/>
  <c r="BG103" i="12"/>
  <c r="BF103" i="12"/>
  <c r="T103" i="12"/>
  <c r="R103" i="12"/>
  <c r="P103" i="12"/>
  <c r="BI102" i="12"/>
  <c r="BH102" i="12"/>
  <c r="BG102" i="12"/>
  <c r="BF102" i="12"/>
  <c r="T102" i="12"/>
  <c r="R102" i="12"/>
  <c r="P102" i="12"/>
  <c r="BI101" i="12"/>
  <c r="BH101" i="12"/>
  <c r="BG101" i="12"/>
  <c r="BF101" i="12"/>
  <c r="T101" i="12"/>
  <c r="R101" i="12"/>
  <c r="P101" i="12"/>
  <c r="BI100" i="12"/>
  <c r="BH100" i="12"/>
  <c r="BG100" i="12"/>
  <c r="BF100" i="12"/>
  <c r="T100" i="12"/>
  <c r="R100" i="12"/>
  <c r="P100" i="12"/>
  <c r="BI99" i="12"/>
  <c r="BH99" i="12"/>
  <c r="BG99" i="12"/>
  <c r="BF99" i="12"/>
  <c r="T99" i="12"/>
  <c r="R99" i="12"/>
  <c r="P99" i="12"/>
  <c r="BI98" i="12"/>
  <c r="BH98" i="12"/>
  <c r="BG98" i="12"/>
  <c r="BF98" i="12"/>
  <c r="T98" i="12"/>
  <c r="R98" i="12"/>
  <c r="P98" i="12"/>
  <c r="BI97" i="12"/>
  <c r="BH97" i="12"/>
  <c r="BG97" i="12"/>
  <c r="BF97" i="12"/>
  <c r="T97" i="12"/>
  <c r="R97" i="12"/>
  <c r="P97" i="12"/>
  <c r="BI96" i="12"/>
  <c r="BH96" i="12"/>
  <c r="BG96" i="12"/>
  <c r="BF96" i="12"/>
  <c r="T96" i="12"/>
  <c r="R96" i="12"/>
  <c r="P96" i="12"/>
  <c r="BI95" i="12"/>
  <c r="BH95" i="12"/>
  <c r="BG95" i="12"/>
  <c r="BF95" i="12"/>
  <c r="T95" i="12"/>
  <c r="R95" i="12"/>
  <c r="P95" i="12"/>
  <c r="BI94" i="12"/>
  <c r="BH94" i="12"/>
  <c r="BG94" i="12"/>
  <c r="BF94" i="12"/>
  <c r="T94" i="12"/>
  <c r="R94" i="12"/>
  <c r="P94" i="12"/>
  <c r="BI93" i="12"/>
  <c r="BH93" i="12"/>
  <c r="BG93" i="12"/>
  <c r="BF93" i="12"/>
  <c r="T93" i="12"/>
  <c r="R93" i="12"/>
  <c r="P93" i="12"/>
  <c r="BI92" i="12"/>
  <c r="BH92" i="12"/>
  <c r="BG92" i="12"/>
  <c r="BF92" i="12"/>
  <c r="T92" i="12"/>
  <c r="R92" i="12"/>
  <c r="P92" i="12"/>
  <c r="BI91" i="12"/>
  <c r="BH91" i="12"/>
  <c r="BG91" i="12"/>
  <c r="BF91" i="12"/>
  <c r="T91" i="12"/>
  <c r="R91" i="12"/>
  <c r="P91" i="12"/>
  <c r="BI90" i="12"/>
  <c r="BH90" i="12"/>
  <c r="BG90" i="12"/>
  <c r="BF90" i="12"/>
  <c r="T90" i="12"/>
  <c r="R90" i="12"/>
  <c r="P90" i="12"/>
  <c r="BI89" i="12"/>
  <c r="BH89" i="12"/>
  <c r="BG89" i="12"/>
  <c r="BF89" i="12"/>
  <c r="T89" i="12"/>
  <c r="R89" i="12"/>
  <c r="P89" i="12"/>
  <c r="BI88" i="12"/>
  <c r="BH88" i="12"/>
  <c r="BG88" i="12"/>
  <c r="BF88" i="12"/>
  <c r="T88" i="12"/>
  <c r="R88" i="12"/>
  <c r="P88" i="12"/>
  <c r="BI87" i="12"/>
  <c r="BH87" i="12"/>
  <c r="BG87" i="12"/>
  <c r="BF87" i="12"/>
  <c r="T87" i="12"/>
  <c r="R87" i="12"/>
  <c r="P87" i="12"/>
  <c r="BI86" i="12"/>
  <c r="BH86" i="12"/>
  <c r="BG86" i="12"/>
  <c r="BF86" i="12"/>
  <c r="T86" i="12"/>
  <c r="R86" i="12"/>
  <c r="P86" i="12"/>
  <c r="J81" i="12"/>
  <c r="F81" i="12"/>
  <c r="F79" i="12"/>
  <c r="E77" i="12"/>
  <c r="J58" i="12"/>
  <c r="F58" i="12"/>
  <c r="F56" i="12"/>
  <c r="E54" i="12"/>
  <c r="J26" i="12"/>
  <c r="E26" i="12"/>
  <c r="J59" i="12" s="1"/>
  <c r="J25" i="12"/>
  <c r="J20" i="12"/>
  <c r="E20" i="12"/>
  <c r="F59" i="12" s="1"/>
  <c r="J19" i="12"/>
  <c r="J14" i="12"/>
  <c r="J56" i="12" s="1"/>
  <c r="E7" i="12"/>
  <c r="E73" i="12" s="1"/>
  <c r="J39" i="11"/>
  <c r="J38" i="11"/>
  <c r="AY65" i="1" s="1"/>
  <c r="J37" i="11"/>
  <c r="AX65" i="1" s="1"/>
  <c r="BI108" i="11"/>
  <c r="BH108" i="11"/>
  <c r="BG108" i="11"/>
  <c r="BF108" i="11"/>
  <c r="T108" i="11"/>
  <c r="R108" i="11"/>
  <c r="P108" i="11"/>
  <c r="BI107" i="11"/>
  <c r="BH107" i="11"/>
  <c r="BG107" i="11"/>
  <c r="BF107" i="11"/>
  <c r="T107" i="11"/>
  <c r="R107" i="11"/>
  <c r="P107" i="11"/>
  <c r="BI106" i="11"/>
  <c r="BH106" i="11"/>
  <c r="BG106" i="11"/>
  <c r="BF106" i="11"/>
  <c r="T106" i="11"/>
  <c r="R106" i="11"/>
  <c r="P106" i="11"/>
  <c r="BI105" i="11"/>
  <c r="BH105" i="11"/>
  <c r="BG105" i="11"/>
  <c r="BF105" i="11"/>
  <c r="T105" i="11"/>
  <c r="R105" i="11"/>
  <c r="P105" i="11"/>
  <c r="BI104" i="11"/>
  <c r="BH104" i="11"/>
  <c r="BG104" i="11"/>
  <c r="BF104" i="11"/>
  <c r="T104" i="11"/>
  <c r="R104" i="11"/>
  <c r="P104" i="11"/>
  <c r="BI103" i="11"/>
  <c r="BH103" i="11"/>
  <c r="BG103" i="11"/>
  <c r="BF103" i="11"/>
  <c r="T103" i="11"/>
  <c r="R103" i="11"/>
  <c r="P103" i="11"/>
  <c r="BI102" i="11"/>
  <c r="BH102" i="11"/>
  <c r="BG102" i="11"/>
  <c r="BF102" i="11"/>
  <c r="T102" i="11"/>
  <c r="R102" i="11"/>
  <c r="P102" i="11"/>
  <c r="BI101" i="11"/>
  <c r="BH101" i="11"/>
  <c r="BG101" i="11"/>
  <c r="BF101" i="11"/>
  <c r="T101" i="11"/>
  <c r="R101" i="11"/>
  <c r="P101" i="11"/>
  <c r="BI100" i="11"/>
  <c r="BH100" i="11"/>
  <c r="BG100" i="11"/>
  <c r="BF100" i="11"/>
  <c r="T100" i="11"/>
  <c r="R100" i="11"/>
  <c r="P100" i="11"/>
  <c r="BI99" i="11"/>
  <c r="BH99" i="11"/>
  <c r="BG99" i="11"/>
  <c r="BF99" i="11"/>
  <c r="T99" i="11"/>
  <c r="R99" i="11"/>
  <c r="P99" i="11"/>
  <c r="BI98" i="11"/>
  <c r="BH98" i="11"/>
  <c r="BG98" i="11"/>
  <c r="BF98" i="11"/>
  <c r="T98" i="11"/>
  <c r="R98" i="11"/>
  <c r="P98" i="11"/>
  <c r="BI97" i="11"/>
  <c r="BH97" i="11"/>
  <c r="BG97" i="11"/>
  <c r="BF97" i="11"/>
  <c r="T97" i="11"/>
  <c r="R97" i="11"/>
  <c r="P97" i="11"/>
  <c r="BI96" i="11"/>
  <c r="BH96" i="11"/>
  <c r="BG96" i="11"/>
  <c r="BF96" i="11"/>
  <c r="T96" i="11"/>
  <c r="R96" i="11"/>
  <c r="P96" i="11"/>
  <c r="BI95" i="11"/>
  <c r="BH95" i="11"/>
  <c r="BG95" i="11"/>
  <c r="BF95" i="11"/>
  <c r="T95" i="11"/>
  <c r="R95" i="11"/>
  <c r="P95" i="11"/>
  <c r="BI94" i="11"/>
  <c r="BH94" i="11"/>
  <c r="BG94" i="11"/>
  <c r="BF94" i="11"/>
  <c r="T94" i="11"/>
  <c r="R94" i="11"/>
  <c r="P94" i="11"/>
  <c r="BI93" i="11"/>
  <c r="BH93" i="11"/>
  <c r="BG93" i="11"/>
  <c r="BF93" i="11"/>
  <c r="T93" i="11"/>
  <c r="R93" i="11"/>
  <c r="P93" i="11"/>
  <c r="BI92" i="11"/>
  <c r="BH92" i="11"/>
  <c r="BG92" i="11"/>
  <c r="BF92" i="11"/>
  <c r="T92" i="11"/>
  <c r="R92" i="11"/>
  <c r="P92" i="11"/>
  <c r="BI91" i="11"/>
  <c r="BH91" i="11"/>
  <c r="BG91" i="11"/>
  <c r="BF91" i="11"/>
  <c r="T91" i="11"/>
  <c r="R91" i="11"/>
  <c r="P91" i="11"/>
  <c r="BI90" i="11"/>
  <c r="BH90" i="11"/>
  <c r="BG90" i="11"/>
  <c r="BF90" i="11"/>
  <c r="T90" i="11"/>
  <c r="R90" i="11"/>
  <c r="P90" i="11"/>
  <c r="BI89" i="11"/>
  <c r="BH89" i="11"/>
  <c r="BG89" i="11"/>
  <c r="BF89" i="11"/>
  <c r="T89" i="11"/>
  <c r="R89" i="11"/>
  <c r="P89" i="11"/>
  <c r="BI88" i="11"/>
  <c r="BH88" i="11"/>
  <c r="BG88" i="11"/>
  <c r="BF88" i="11"/>
  <c r="T88" i="11"/>
  <c r="R88" i="11"/>
  <c r="P88" i="11"/>
  <c r="BI87" i="11"/>
  <c r="BH87" i="11"/>
  <c r="BG87" i="11"/>
  <c r="BF87" i="11"/>
  <c r="T87" i="11"/>
  <c r="R87" i="11"/>
  <c r="P87" i="11"/>
  <c r="BI86" i="11"/>
  <c r="BH86" i="11"/>
  <c r="BG86" i="11"/>
  <c r="BF86" i="11"/>
  <c r="T86" i="11"/>
  <c r="R86" i="11"/>
  <c r="P86" i="11"/>
  <c r="J81" i="11"/>
  <c r="F81" i="11"/>
  <c r="F79" i="11"/>
  <c r="E77" i="11"/>
  <c r="J58" i="11"/>
  <c r="F58" i="11"/>
  <c r="F56" i="11"/>
  <c r="E54" i="11"/>
  <c r="J26" i="11"/>
  <c r="E26" i="11"/>
  <c r="J59" i="11"/>
  <c r="J25" i="11"/>
  <c r="J20" i="11"/>
  <c r="E20" i="11"/>
  <c r="F59" i="11" s="1"/>
  <c r="J19" i="11"/>
  <c r="J14" i="11"/>
  <c r="J79" i="11" s="1"/>
  <c r="E7" i="11"/>
  <c r="E73" i="11" s="1"/>
  <c r="J39" i="10"/>
  <c r="J38" i="10"/>
  <c r="AY64" i="1" s="1"/>
  <c r="J37" i="10"/>
  <c r="AX64" i="1" s="1"/>
  <c r="BI101" i="10"/>
  <c r="BH101" i="10"/>
  <c r="BG101" i="10"/>
  <c r="BF101" i="10"/>
  <c r="T101" i="10"/>
  <c r="R101" i="10"/>
  <c r="P101" i="10"/>
  <c r="BI100" i="10"/>
  <c r="BH100" i="10"/>
  <c r="BG100" i="10"/>
  <c r="BF100" i="10"/>
  <c r="T100" i="10"/>
  <c r="R100" i="10"/>
  <c r="P100" i="10"/>
  <c r="BI99" i="10"/>
  <c r="BH99" i="10"/>
  <c r="BG99" i="10"/>
  <c r="BF99" i="10"/>
  <c r="T99" i="10"/>
  <c r="R99" i="10"/>
  <c r="P99" i="10"/>
  <c r="BI98" i="10"/>
  <c r="BH98" i="10"/>
  <c r="BG98" i="10"/>
  <c r="BF98" i="10"/>
  <c r="T98" i="10"/>
  <c r="R98" i="10"/>
  <c r="P98" i="10"/>
  <c r="BI97" i="10"/>
  <c r="BH97" i="10"/>
  <c r="BG97" i="10"/>
  <c r="BF97" i="10"/>
  <c r="T97" i="10"/>
  <c r="R97" i="10"/>
  <c r="P97" i="10"/>
  <c r="BI96" i="10"/>
  <c r="BH96" i="10"/>
  <c r="BG96" i="10"/>
  <c r="BF96" i="10"/>
  <c r="T96" i="10"/>
  <c r="R96" i="10"/>
  <c r="P96" i="10"/>
  <c r="BI95" i="10"/>
  <c r="BH95" i="10"/>
  <c r="BG95" i="10"/>
  <c r="BF95" i="10"/>
  <c r="T95" i="10"/>
  <c r="R95" i="10"/>
  <c r="P95" i="10"/>
  <c r="BI94" i="10"/>
  <c r="BH94" i="10"/>
  <c r="BG94" i="10"/>
  <c r="BF94" i="10"/>
  <c r="T94" i="10"/>
  <c r="R94" i="10"/>
  <c r="P94" i="10"/>
  <c r="BI93" i="10"/>
  <c r="BH93" i="10"/>
  <c r="BG93" i="10"/>
  <c r="BF93" i="10"/>
  <c r="T93" i="10"/>
  <c r="R93" i="10"/>
  <c r="P93" i="10"/>
  <c r="BI92" i="10"/>
  <c r="BH92" i="10"/>
  <c r="BG92" i="10"/>
  <c r="BF92" i="10"/>
  <c r="T92" i="10"/>
  <c r="R92" i="10"/>
  <c r="P92" i="10"/>
  <c r="BI91" i="10"/>
  <c r="BH91" i="10"/>
  <c r="BG91" i="10"/>
  <c r="BF91" i="10"/>
  <c r="T91" i="10"/>
  <c r="R91" i="10"/>
  <c r="P91" i="10"/>
  <c r="BI90" i="10"/>
  <c r="BH90" i="10"/>
  <c r="BG90" i="10"/>
  <c r="BF90" i="10"/>
  <c r="T90" i="10"/>
  <c r="R90" i="10"/>
  <c r="P90" i="10"/>
  <c r="BI89" i="10"/>
  <c r="BH89" i="10"/>
  <c r="BG89" i="10"/>
  <c r="BF89" i="10"/>
  <c r="T89" i="10"/>
  <c r="R89" i="10"/>
  <c r="P89" i="10"/>
  <c r="BI88" i="10"/>
  <c r="BH88" i="10"/>
  <c r="BG88" i="10"/>
  <c r="BF88" i="10"/>
  <c r="T88" i="10"/>
  <c r="R88" i="10"/>
  <c r="P88" i="10"/>
  <c r="BI87" i="10"/>
  <c r="BH87" i="10"/>
  <c r="BG87" i="10"/>
  <c r="BF87" i="10"/>
  <c r="T87" i="10"/>
  <c r="R87" i="10"/>
  <c r="P87" i="10"/>
  <c r="BI86" i="10"/>
  <c r="BH86" i="10"/>
  <c r="BG86" i="10"/>
  <c r="BF86" i="10"/>
  <c r="T86" i="10"/>
  <c r="R86" i="10"/>
  <c r="P86" i="10"/>
  <c r="J81" i="10"/>
  <c r="F81" i="10"/>
  <c r="F79" i="10"/>
  <c r="E77" i="10"/>
  <c r="J58" i="10"/>
  <c r="F58" i="10"/>
  <c r="F56" i="10"/>
  <c r="E54" i="10"/>
  <c r="J26" i="10"/>
  <c r="E26" i="10"/>
  <c r="J82" i="10" s="1"/>
  <c r="J25" i="10"/>
  <c r="J20" i="10"/>
  <c r="E20" i="10"/>
  <c r="F59" i="10" s="1"/>
  <c r="J19" i="10"/>
  <c r="J14" i="10"/>
  <c r="J56" i="10" s="1"/>
  <c r="E7" i="10"/>
  <c r="E50" i="10" s="1"/>
  <c r="J37" i="9"/>
  <c r="J36" i="9"/>
  <c r="AY62" i="1" s="1"/>
  <c r="J35" i="9"/>
  <c r="AX62" i="1" s="1"/>
  <c r="BI80" i="9"/>
  <c r="BH80" i="9"/>
  <c r="BG80" i="9"/>
  <c r="BF80" i="9"/>
  <c r="T80" i="9"/>
  <c r="T79" i="9"/>
  <c r="R80" i="9"/>
  <c r="R79" i="9"/>
  <c r="P80" i="9"/>
  <c r="P79" i="9" s="1"/>
  <c r="AU62" i="1" s="1"/>
  <c r="J75" i="9"/>
  <c r="F75" i="9"/>
  <c r="F73" i="9"/>
  <c r="E71" i="9"/>
  <c r="J54" i="9"/>
  <c r="F54" i="9"/>
  <c r="F52" i="9"/>
  <c r="E50" i="9"/>
  <c r="J24" i="9"/>
  <c r="E24" i="9"/>
  <c r="J76" i="9"/>
  <c r="J23" i="9"/>
  <c r="J18" i="9"/>
  <c r="E18" i="9"/>
  <c r="F55" i="9" s="1"/>
  <c r="J17" i="9"/>
  <c r="J12" i="9"/>
  <c r="J52" i="9" s="1"/>
  <c r="E7" i="9"/>
  <c r="E69" i="9" s="1"/>
  <c r="J37" i="8"/>
  <c r="J36" i="8"/>
  <c r="AY61" i="1" s="1"/>
  <c r="J35" i="8"/>
  <c r="AX61" i="1" s="1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0" i="8"/>
  <c r="BH120" i="8"/>
  <c r="BG120" i="8"/>
  <c r="BF120" i="8"/>
  <c r="T120" i="8"/>
  <c r="R120" i="8"/>
  <c r="P120" i="8"/>
  <c r="BI119" i="8"/>
  <c r="BH119" i="8"/>
  <c r="BG119" i="8"/>
  <c r="BF119" i="8"/>
  <c r="T119" i="8"/>
  <c r="R119" i="8"/>
  <c r="P119" i="8"/>
  <c r="BI118" i="8"/>
  <c r="BH118" i="8"/>
  <c r="BG118" i="8"/>
  <c r="BF118" i="8"/>
  <c r="T118" i="8"/>
  <c r="R118" i="8"/>
  <c r="P118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8" i="8"/>
  <c r="BH108" i="8"/>
  <c r="BG108" i="8"/>
  <c r="BF108" i="8"/>
  <c r="T108" i="8"/>
  <c r="R108" i="8"/>
  <c r="P108" i="8"/>
  <c r="BI105" i="8"/>
  <c r="BH105" i="8"/>
  <c r="BG105" i="8"/>
  <c r="BF105" i="8"/>
  <c r="T105" i="8"/>
  <c r="T104" i="8" s="1"/>
  <c r="R105" i="8"/>
  <c r="R104" i="8" s="1"/>
  <c r="P105" i="8"/>
  <c r="P104" i="8" s="1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7" i="8"/>
  <c r="BH97" i="8"/>
  <c r="BG97" i="8"/>
  <c r="BF97" i="8"/>
  <c r="T97" i="8"/>
  <c r="R97" i="8"/>
  <c r="P97" i="8"/>
  <c r="BI95" i="8"/>
  <c r="BH95" i="8"/>
  <c r="BG95" i="8"/>
  <c r="BF95" i="8"/>
  <c r="T95" i="8"/>
  <c r="R95" i="8"/>
  <c r="P95" i="8"/>
  <c r="BI93" i="8"/>
  <c r="BH93" i="8"/>
  <c r="BG93" i="8"/>
  <c r="BF93" i="8"/>
  <c r="T93" i="8"/>
  <c r="R93" i="8"/>
  <c r="P93" i="8"/>
  <c r="BI91" i="8"/>
  <c r="BH91" i="8"/>
  <c r="BG91" i="8"/>
  <c r="BF91" i="8"/>
  <c r="T91" i="8"/>
  <c r="R91" i="8"/>
  <c r="P91" i="8"/>
  <c r="BI89" i="8"/>
  <c r="BH89" i="8"/>
  <c r="BG89" i="8"/>
  <c r="BF89" i="8"/>
  <c r="T89" i="8"/>
  <c r="R89" i="8"/>
  <c r="P89" i="8"/>
  <c r="J82" i="8"/>
  <c r="F82" i="8"/>
  <c r="F80" i="8"/>
  <c r="E78" i="8"/>
  <c r="J54" i="8"/>
  <c r="F54" i="8"/>
  <c r="F52" i="8"/>
  <c r="E50" i="8"/>
  <c r="J24" i="8"/>
  <c r="E24" i="8"/>
  <c r="J83" i="8" s="1"/>
  <c r="J23" i="8"/>
  <c r="J18" i="8"/>
  <c r="E18" i="8"/>
  <c r="F55" i="8" s="1"/>
  <c r="J17" i="8"/>
  <c r="J12" i="8"/>
  <c r="J52" i="8" s="1"/>
  <c r="E7" i="8"/>
  <c r="E76" i="8" s="1"/>
  <c r="J37" i="7"/>
  <c r="J36" i="7"/>
  <c r="AY60" i="1" s="1"/>
  <c r="J35" i="7"/>
  <c r="AX60" i="1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5" i="7"/>
  <c r="BH115" i="7"/>
  <c r="BG115" i="7"/>
  <c r="BF115" i="7"/>
  <c r="T115" i="7"/>
  <c r="R115" i="7"/>
  <c r="P115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8" i="7"/>
  <c r="BH108" i="7"/>
  <c r="BG108" i="7"/>
  <c r="BF108" i="7"/>
  <c r="T108" i="7"/>
  <c r="R108" i="7"/>
  <c r="P108" i="7"/>
  <c r="BI105" i="7"/>
  <c r="BH105" i="7"/>
  <c r="BG105" i="7"/>
  <c r="BF105" i="7"/>
  <c r="T105" i="7"/>
  <c r="T104" i="7" s="1"/>
  <c r="R105" i="7"/>
  <c r="R104" i="7" s="1"/>
  <c r="P105" i="7"/>
  <c r="P104" i="7" s="1"/>
  <c r="BI102" i="7"/>
  <c r="BH102" i="7"/>
  <c r="BG102" i="7"/>
  <c r="BF102" i="7"/>
  <c r="T102" i="7"/>
  <c r="R102" i="7"/>
  <c r="P102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BI98" i="7"/>
  <c r="BH98" i="7"/>
  <c r="BG98" i="7"/>
  <c r="BF98" i="7"/>
  <c r="T98" i="7"/>
  <c r="R98" i="7"/>
  <c r="P98" i="7"/>
  <c r="BI97" i="7"/>
  <c r="BH97" i="7"/>
  <c r="BG97" i="7"/>
  <c r="BF97" i="7"/>
  <c r="T97" i="7"/>
  <c r="R97" i="7"/>
  <c r="P97" i="7"/>
  <c r="BI95" i="7"/>
  <c r="BH95" i="7"/>
  <c r="BG95" i="7"/>
  <c r="BF95" i="7"/>
  <c r="T95" i="7"/>
  <c r="R95" i="7"/>
  <c r="P95" i="7"/>
  <c r="BI93" i="7"/>
  <c r="BH93" i="7"/>
  <c r="BG93" i="7"/>
  <c r="BF93" i="7"/>
  <c r="T93" i="7"/>
  <c r="R93" i="7"/>
  <c r="P93" i="7"/>
  <c r="BI91" i="7"/>
  <c r="BH91" i="7"/>
  <c r="BG91" i="7"/>
  <c r="BF91" i="7"/>
  <c r="T91" i="7"/>
  <c r="R91" i="7"/>
  <c r="P91" i="7"/>
  <c r="BI89" i="7"/>
  <c r="BH89" i="7"/>
  <c r="BG89" i="7"/>
  <c r="BF89" i="7"/>
  <c r="T89" i="7"/>
  <c r="R89" i="7"/>
  <c r="P89" i="7"/>
  <c r="J82" i="7"/>
  <c r="F82" i="7"/>
  <c r="F80" i="7"/>
  <c r="E78" i="7"/>
  <c r="J54" i="7"/>
  <c r="F54" i="7"/>
  <c r="F52" i="7"/>
  <c r="E50" i="7"/>
  <c r="J24" i="7"/>
  <c r="E24" i="7"/>
  <c r="J83" i="7" s="1"/>
  <c r="J23" i="7"/>
  <c r="J18" i="7"/>
  <c r="E18" i="7"/>
  <c r="F83" i="7" s="1"/>
  <c r="J17" i="7"/>
  <c r="J12" i="7"/>
  <c r="J52" i="7" s="1"/>
  <c r="E7" i="7"/>
  <c r="E48" i="7" s="1"/>
  <c r="J37" i="6"/>
  <c r="J36" i="6"/>
  <c r="AY59" i="1" s="1"/>
  <c r="J35" i="6"/>
  <c r="AX59" i="1" s="1"/>
  <c r="BI273" i="6"/>
  <c r="BH273" i="6"/>
  <c r="BG273" i="6"/>
  <c r="BF273" i="6"/>
  <c r="T273" i="6"/>
  <c r="R273" i="6"/>
  <c r="P273" i="6"/>
  <c r="BI271" i="6"/>
  <c r="BH271" i="6"/>
  <c r="BG271" i="6"/>
  <c r="BF271" i="6"/>
  <c r="T271" i="6"/>
  <c r="R271" i="6"/>
  <c r="P271" i="6"/>
  <c r="BI270" i="6"/>
  <c r="BH270" i="6"/>
  <c r="BG270" i="6"/>
  <c r="BF270" i="6"/>
  <c r="T270" i="6"/>
  <c r="R270" i="6"/>
  <c r="P270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5" i="6"/>
  <c r="BH265" i="6"/>
  <c r="BG265" i="6"/>
  <c r="BF265" i="6"/>
  <c r="T265" i="6"/>
  <c r="R265" i="6"/>
  <c r="P265" i="6"/>
  <c r="BI263" i="6"/>
  <c r="BH263" i="6"/>
  <c r="BG263" i="6"/>
  <c r="BF263" i="6"/>
  <c r="T263" i="6"/>
  <c r="R263" i="6"/>
  <c r="P263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2" i="6"/>
  <c r="BH242" i="6"/>
  <c r="BG242" i="6"/>
  <c r="BF242" i="6"/>
  <c r="T242" i="6"/>
  <c r="R242" i="6"/>
  <c r="P242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89" i="6"/>
  <c r="BH189" i="6"/>
  <c r="BG189" i="6"/>
  <c r="BF189" i="6"/>
  <c r="T189" i="6"/>
  <c r="R189" i="6"/>
  <c r="P189" i="6"/>
  <c r="BI187" i="6"/>
  <c r="BH187" i="6"/>
  <c r="BG187" i="6"/>
  <c r="BF187" i="6"/>
  <c r="T187" i="6"/>
  <c r="R187" i="6"/>
  <c r="P187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2" i="6"/>
  <c r="BH132" i="6"/>
  <c r="BG132" i="6"/>
  <c r="BF132" i="6"/>
  <c r="T132" i="6"/>
  <c r="T131" i="6" s="1"/>
  <c r="R132" i="6"/>
  <c r="R131" i="6" s="1"/>
  <c r="P132" i="6"/>
  <c r="P131" i="6" s="1"/>
  <c r="BI129" i="6"/>
  <c r="BH129" i="6"/>
  <c r="BG129" i="6"/>
  <c r="BF129" i="6"/>
  <c r="T129" i="6"/>
  <c r="R129" i="6"/>
  <c r="P129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4" i="6"/>
  <c r="BH104" i="6"/>
  <c r="BG104" i="6"/>
  <c r="BF104" i="6"/>
  <c r="T104" i="6"/>
  <c r="R104" i="6"/>
  <c r="P104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7" i="6"/>
  <c r="BH97" i="6"/>
  <c r="BG97" i="6"/>
  <c r="BF97" i="6"/>
  <c r="T97" i="6"/>
  <c r="R97" i="6"/>
  <c r="P97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BF93" i="6"/>
  <c r="T93" i="6"/>
  <c r="R93" i="6"/>
  <c r="P93" i="6"/>
  <c r="J86" i="6"/>
  <c r="F86" i="6"/>
  <c r="F84" i="6"/>
  <c r="E82" i="6"/>
  <c r="J54" i="6"/>
  <c r="F54" i="6"/>
  <c r="F52" i="6"/>
  <c r="E50" i="6"/>
  <c r="J24" i="6"/>
  <c r="E24" i="6"/>
  <c r="J87" i="6" s="1"/>
  <c r="J23" i="6"/>
  <c r="J18" i="6"/>
  <c r="E18" i="6"/>
  <c r="F87" i="6" s="1"/>
  <c r="J17" i="6"/>
  <c r="J12" i="6"/>
  <c r="J52" i="6"/>
  <c r="E7" i="6"/>
  <c r="E80" i="6" s="1"/>
  <c r="J37" i="5"/>
  <c r="J36" i="5"/>
  <c r="AY58" i="1" s="1"/>
  <c r="J35" i="5"/>
  <c r="AX58" i="1"/>
  <c r="BI304" i="5"/>
  <c r="BH304" i="5"/>
  <c r="BG304" i="5"/>
  <c r="BF304" i="5"/>
  <c r="T304" i="5"/>
  <c r="R304" i="5"/>
  <c r="P304" i="5"/>
  <c r="BI303" i="5"/>
  <c r="BH303" i="5"/>
  <c r="BG303" i="5"/>
  <c r="BF303" i="5"/>
  <c r="T303" i="5"/>
  <c r="R303" i="5"/>
  <c r="P303" i="5"/>
  <c r="BI302" i="5"/>
  <c r="BH302" i="5"/>
  <c r="BG302" i="5"/>
  <c r="BF302" i="5"/>
  <c r="T302" i="5"/>
  <c r="R302" i="5"/>
  <c r="P302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96" i="5"/>
  <c r="BH296" i="5"/>
  <c r="BG296" i="5"/>
  <c r="BF296" i="5"/>
  <c r="T296" i="5"/>
  <c r="R296" i="5"/>
  <c r="P296" i="5"/>
  <c r="BI294" i="5"/>
  <c r="BH294" i="5"/>
  <c r="BG294" i="5"/>
  <c r="BF294" i="5"/>
  <c r="T294" i="5"/>
  <c r="R294" i="5"/>
  <c r="P294" i="5"/>
  <c r="BI292" i="5"/>
  <c r="BH292" i="5"/>
  <c r="BG292" i="5"/>
  <c r="BF292" i="5"/>
  <c r="T292" i="5"/>
  <c r="R292" i="5"/>
  <c r="P292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7" i="5"/>
  <c r="BH287" i="5"/>
  <c r="BG287" i="5"/>
  <c r="BF287" i="5"/>
  <c r="T287" i="5"/>
  <c r="R287" i="5"/>
  <c r="P287" i="5"/>
  <c r="BI285" i="5"/>
  <c r="BH285" i="5"/>
  <c r="BG285" i="5"/>
  <c r="BF285" i="5"/>
  <c r="T285" i="5"/>
  <c r="R285" i="5"/>
  <c r="P285" i="5"/>
  <c r="BI283" i="5"/>
  <c r="BH283" i="5"/>
  <c r="BG283" i="5"/>
  <c r="BF283" i="5"/>
  <c r="T283" i="5"/>
  <c r="R283" i="5"/>
  <c r="P283" i="5"/>
  <c r="BI281" i="5"/>
  <c r="BH281" i="5"/>
  <c r="BG281" i="5"/>
  <c r="BF281" i="5"/>
  <c r="T281" i="5"/>
  <c r="R281" i="5"/>
  <c r="P281" i="5"/>
  <c r="BI279" i="5"/>
  <c r="BH279" i="5"/>
  <c r="BG279" i="5"/>
  <c r="BF279" i="5"/>
  <c r="T279" i="5"/>
  <c r="R279" i="5"/>
  <c r="P279" i="5"/>
  <c r="BI277" i="5"/>
  <c r="BH277" i="5"/>
  <c r="BG277" i="5"/>
  <c r="BF277" i="5"/>
  <c r="T277" i="5"/>
  <c r="R277" i="5"/>
  <c r="P277" i="5"/>
  <c r="BI275" i="5"/>
  <c r="BH275" i="5"/>
  <c r="BG275" i="5"/>
  <c r="BF275" i="5"/>
  <c r="T275" i="5"/>
  <c r="R275" i="5"/>
  <c r="P275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8" i="5"/>
  <c r="BH268" i="5"/>
  <c r="BG268" i="5"/>
  <c r="BF268" i="5"/>
  <c r="T268" i="5"/>
  <c r="R268" i="5"/>
  <c r="P268" i="5"/>
  <c r="BI266" i="5"/>
  <c r="BH266" i="5"/>
  <c r="BG266" i="5"/>
  <c r="BF266" i="5"/>
  <c r="T266" i="5"/>
  <c r="R266" i="5"/>
  <c r="P266" i="5"/>
  <c r="BI264" i="5"/>
  <c r="BH264" i="5"/>
  <c r="BG264" i="5"/>
  <c r="BF264" i="5"/>
  <c r="T264" i="5"/>
  <c r="R264" i="5"/>
  <c r="P264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6" i="5"/>
  <c r="BH246" i="5"/>
  <c r="BG246" i="5"/>
  <c r="BF246" i="5"/>
  <c r="T246" i="5"/>
  <c r="R246" i="5"/>
  <c r="P246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8" i="5"/>
  <c r="BH238" i="5"/>
  <c r="BG238" i="5"/>
  <c r="BF238" i="5"/>
  <c r="T238" i="5"/>
  <c r="R238" i="5"/>
  <c r="P238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1" i="5"/>
  <c r="BH181" i="5"/>
  <c r="BG181" i="5"/>
  <c r="BF181" i="5"/>
  <c r="T181" i="5"/>
  <c r="R181" i="5"/>
  <c r="P181" i="5"/>
  <c r="BI179" i="5"/>
  <c r="BH179" i="5"/>
  <c r="BG179" i="5"/>
  <c r="BF179" i="5"/>
  <c r="T179" i="5"/>
  <c r="R179" i="5"/>
  <c r="P179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2" i="5"/>
  <c r="BH152" i="5"/>
  <c r="BG152" i="5"/>
  <c r="BF152" i="5"/>
  <c r="T152" i="5"/>
  <c r="T151" i="5" s="1"/>
  <c r="R152" i="5"/>
  <c r="R151" i="5" s="1"/>
  <c r="P152" i="5"/>
  <c r="P151" i="5" s="1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7" i="5"/>
  <c r="BH107" i="5"/>
  <c r="BG107" i="5"/>
  <c r="BF107" i="5"/>
  <c r="T107" i="5"/>
  <c r="R107" i="5"/>
  <c r="P107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1" i="5"/>
  <c r="BH101" i="5"/>
  <c r="BG101" i="5"/>
  <c r="BF101" i="5"/>
  <c r="T101" i="5"/>
  <c r="R101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91" i="5"/>
  <c r="BH91" i="5"/>
  <c r="BG91" i="5"/>
  <c r="BF91" i="5"/>
  <c r="T91" i="5"/>
  <c r="R91" i="5"/>
  <c r="P91" i="5"/>
  <c r="J84" i="5"/>
  <c r="F84" i="5"/>
  <c r="F82" i="5"/>
  <c r="E80" i="5"/>
  <c r="J54" i="5"/>
  <c r="F54" i="5"/>
  <c r="F52" i="5"/>
  <c r="E50" i="5"/>
  <c r="J24" i="5"/>
  <c r="E24" i="5"/>
  <c r="J85" i="5" s="1"/>
  <c r="J23" i="5"/>
  <c r="J18" i="5"/>
  <c r="E18" i="5"/>
  <c r="F55" i="5" s="1"/>
  <c r="J17" i="5"/>
  <c r="J12" i="5"/>
  <c r="J52" i="5" s="1"/>
  <c r="E7" i="5"/>
  <c r="E48" i="5" s="1"/>
  <c r="J37" i="4"/>
  <c r="J36" i="4"/>
  <c r="AY57" i="1" s="1"/>
  <c r="J35" i="4"/>
  <c r="AX57" i="1" s="1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T112" i="4" s="1"/>
  <c r="R113" i="4"/>
  <c r="R112" i="4" s="1"/>
  <c r="P113" i="4"/>
  <c r="P112" i="4" s="1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6" i="4"/>
  <c r="BH106" i="4"/>
  <c r="BG106" i="4"/>
  <c r="BF106" i="4"/>
  <c r="T106" i="4"/>
  <c r="R106" i="4"/>
  <c r="P106" i="4"/>
  <c r="BI105" i="4"/>
  <c r="BH105" i="4"/>
  <c r="BG105" i="4"/>
  <c r="BF105" i="4"/>
  <c r="T105" i="4"/>
  <c r="R105" i="4"/>
  <c r="P105" i="4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BI94" i="4"/>
  <c r="BH94" i="4"/>
  <c r="BG94" i="4"/>
  <c r="BF94" i="4"/>
  <c r="T94" i="4"/>
  <c r="R94" i="4"/>
  <c r="P94" i="4"/>
  <c r="BI93" i="4"/>
  <c r="BH93" i="4"/>
  <c r="BG93" i="4"/>
  <c r="BF93" i="4"/>
  <c r="T93" i="4"/>
  <c r="R93" i="4"/>
  <c r="P93" i="4"/>
  <c r="BI92" i="4"/>
  <c r="BH92" i="4"/>
  <c r="BG92" i="4"/>
  <c r="BF92" i="4"/>
  <c r="T92" i="4"/>
  <c r="R92" i="4"/>
  <c r="P92" i="4"/>
  <c r="BI91" i="4"/>
  <c r="BH91" i="4"/>
  <c r="BG91" i="4"/>
  <c r="BF91" i="4"/>
  <c r="T91" i="4"/>
  <c r="R91" i="4"/>
  <c r="P91" i="4"/>
  <c r="J84" i="4"/>
  <c r="F84" i="4"/>
  <c r="F82" i="4"/>
  <c r="E80" i="4"/>
  <c r="J54" i="4"/>
  <c r="F54" i="4"/>
  <c r="F52" i="4"/>
  <c r="E50" i="4"/>
  <c r="J24" i="4"/>
  <c r="E24" i="4"/>
  <c r="J85" i="4" s="1"/>
  <c r="J23" i="4"/>
  <c r="J18" i="4"/>
  <c r="E18" i="4"/>
  <c r="F85" i="4" s="1"/>
  <c r="J17" i="4"/>
  <c r="J12" i="4"/>
  <c r="J82" i="4" s="1"/>
  <c r="E7" i="4"/>
  <c r="E48" i="4" s="1"/>
  <c r="J37" i="3"/>
  <c r="J36" i="3"/>
  <c r="AY56" i="1" s="1"/>
  <c r="J35" i="3"/>
  <c r="AX56" i="1" s="1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T169" i="3" s="1"/>
  <c r="R170" i="3"/>
  <c r="R169" i="3"/>
  <c r="P170" i="3"/>
  <c r="P169" i="3" s="1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T147" i="3" s="1"/>
  <c r="R148" i="3"/>
  <c r="R147" i="3" s="1"/>
  <c r="P148" i="3"/>
  <c r="P147" i="3" s="1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5" i="3"/>
  <c r="BH115" i="3"/>
  <c r="BG115" i="3"/>
  <c r="BF115" i="3"/>
  <c r="T115" i="3"/>
  <c r="R115" i="3"/>
  <c r="P115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5" i="3"/>
  <c r="BH105" i="3"/>
  <c r="BG105" i="3"/>
  <c r="BF105" i="3"/>
  <c r="T105" i="3"/>
  <c r="R105" i="3"/>
  <c r="P105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BI96" i="3"/>
  <c r="BH96" i="3"/>
  <c r="BG96" i="3"/>
  <c r="BF96" i="3"/>
  <c r="T96" i="3"/>
  <c r="R96" i="3"/>
  <c r="P96" i="3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BI91" i="3"/>
  <c r="BH91" i="3"/>
  <c r="BG91" i="3"/>
  <c r="BF91" i="3"/>
  <c r="T91" i="3"/>
  <c r="R91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R89" i="3"/>
  <c r="P89" i="3"/>
  <c r="J83" i="3"/>
  <c r="F83" i="3"/>
  <c r="F81" i="3"/>
  <c r="E79" i="3"/>
  <c r="J54" i="3"/>
  <c r="F54" i="3"/>
  <c r="F52" i="3"/>
  <c r="E50" i="3"/>
  <c r="J24" i="3"/>
  <c r="E24" i="3"/>
  <c r="J55" i="3" s="1"/>
  <c r="J23" i="3"/>
  <c r="J18" i="3"/>
  <c r="E18" i="3"/>
  <c r="F84" i="3" s="1"/>
  <c r="J17" i="3"/>
  <c r="J12" i="3"/>
  <c r="J52" i="3" s="1"/>
  <c r="E7" i="3"/>
  <c r="E48" i="3"/>
  <c r="J37" i="2"/>
  <c r="J36" i="2"/>
  <c r="AY55" i="1"/>
  <c r="J35" i="2"/>
  <c r="AX55" i="1" s="1"/>
  <c r="BI203" i="2"/>
  <c r="BH203" i="2"/>
  <c r="BG203" i="2"/>
  <c r="BF203" i="2"/>
  <c r="T203" i="2"/>
  <c r="T202" i="2" s="1"/>
  <c r="R203" i="2"/>
  <c r="R202" i="2" s="1"/>
  <c r="P203" i="2"/>
  <c r="P202" i="2"/>
  <c r="BI201" i="2"/>
  <c r="BH201" i="2"/>
  <c r="BG201" i="2"/>
  <c r="BF201" i="2"/>
  <c r="T201" i="2"/>
  <c r="T200" i="2" s="1"/>
  <c r="R201" i="2"/>
  <c r="R200" i="2"/>
  <c r="P201" i="2"/>
  <c r="P200" i="2" s="1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T188" i="2"/>
  <c r="R189" i="2"/>
  <c r="R188" i="2" s="1"/>
  <c r="P189" i="2"/>
  <c r="P188" i="2" s="1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T155" i="2" s="1"/>
  <c r="R156" i="2"/>
  <c r="R155" i="2"/>
  <c r="P156" i="2"/>
  <c r="P155" i="2" s="1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T150" i="2" s="1"/>
  <c r="R151" i="2"/>
  <c r="R150" i="2" s="1"/>
  <c r="P151" i="2"/>
  <c r="P150" i="2" s="1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T143" i="2" s="1"/>
  <c r="R144" i="2"/>
  <c r="R143" i="2"/>
  <c r="P144" i="2"/>
  <c r="P143" i="2" s="1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7" i="2"/>
  <c r="BH117" i="2"/>
  <c r="BG117" i="2"/>
  <c r="BF117" i="2"/>
  <c r="T117" i="2"/>
  <c r="R117" i="2"/>
  <c r="P117" i="2"/>
  <c r="BI116" i="2"/>
  <c r="BH116" i="2"/>
  <c r="BG116" i="2"/>
  <c r="BF116" i="2"/>
  <c r="T116" i="2"/>
  <c r="R116" i="2"/>
  <c r="P116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6" i="2"/>
  <c r="BH106" i="2"/>
  <c r="BG106" i="2"/>
  <c r="BF106" i="2"/>
  <c r="T106" i="2"/>
  <c r="R106" i="2"/>
  <c r="P106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1" i="2"/>
  <c r="BH101" i="2"/>
  <c r="BG101" i="2"/>
  <c r="BF101" i="2"/>
  <c r="T101" i="2"/>
  <c r="R101" i="2"/>
  <c r="P101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8" i="2"/>
  <c r="BH98" i="2"/>
  <c r="BG98" i="2"/>
  <c r="BF98" i="2"/>
  <c r="T98" i="2"/>
  <c r="R98" i="2"/>
  <c r="P98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BI94" i="2"/>
  <c r="BH94" i="2"/>
  <c r="BG94" i="2"/>
  <c r="BF94" i="2"/>
  <c r="T94" i="2"/>
  <c r="R94" i="2"/>
  <c r="P94" i="2"/>
  <c r="J88" i="2"/>
  <c r="F88" i="2"/>
  <c r="F86" i="2"/>
  <c r="E84" i="2"/>
  <c r="J54" i="2"/>
  <c r="F54" i="2"/>
  <c r="F52" i="2"/>
  <c r="E50" i="2"/>
  <c r="J24" i="2"/>
  <c r="E24" i="2"/>
  <c r="J55" i="2"/>
  <c r="J23" i="2"/>
  <c r="J18" i="2"/>
  <c r="E18" i="2"/>
  <c r="F89" i="2"/>
  <c r="J17" i="2"/>
  <c r="J12" i="2"/>
  <c r="J86" i="2" s="1"/>
  <c r="E7" i="2"/>
  <c r="E82" i="2" s="1"/>
  <c r="L50" i="1"/>
  <c r="AM50" i="1"/>
  <c r="AM49" i="1"/>
  <c r="L49" i="1"/>
  <c r="AM47" i="1"/>
  <c r="L47" i="1"/>
  <c r="L45" i="1"/>
  <c r="L44" i="1"/>
  <c r="J170" i="2"/>
  <c r="J127" i="2"/>
  <c r="BK154" i="2"/>
  <c r="BK132" i="3"/>
  <c r="J138" i="3"/>
  <c r="BK174" i="4"/>
  <c r="BK144" i="4"/>
  <c r="J110" i="5"/>
  <c r="J144" i="5"/>
  <c r="J124" i="5"/>
  <c r="BK260" i="5"/>
  <c r="BK160" i="6"/>
  <c r="J248" i="6"/>
  <c r="BK222" i="6"/>
  <c r="BK95" i="7"/>
  <c r="BK124" i="8"/>
  <c r="J104" i="11"/>
  <c r="BK92" i="12"/>
  <c r="BK95" i="14"/>
  <c r="BK86" i="16"/>
  <c r="J103" i="19"/>
  <c r="J98" i="22"/>
  <c r="J106" i="23"/>
  <c r="BK123" i="25"/>
  <c r="J177" i="25"/>
  <c r="J135" i="27"/>
  <c r="J136" i="28"/>
  <c r="J85" i="29"/>
  <c r="BK317" i="32"/>
  <c r="BK151" i="32"/>
  <c r="BK303" i="32"/>
  <c r="BK153" i="32"/>
  <c r="J407" i="32"/>
  <c r="J147" i="33"/>
  <c r="BK156" i="33"/>
  <c r="BK136" i="34"/>
  <c r="BK186" i="34"/>
  <c r="BK116" i="36"/>
  <c r="J151" i="37"/>
  <c r="J126" i="37"/>
  <c r="BK95" i="38"/>
  <c r="BK151" i="38"/>
  <c r="BK114" i="38"/>
  <c r="J144" i="39"/>
  <c r="BK115" i="39"/>
  <c r="J135" i="39"/>
  <c r="BK159" i="40"/>
  <c r="J98" i="40"/>
  <c r="J119" i="41"/>
  <c r="BK164" i="41"/>
  <c r="J105" i="42"/>
  <c r="J96" i="45"/>
  <c r="BK106" i="46"/>
  <c r="J190" i="47"/>
  <c r="BK139" i="47"/>
  <c r="J90" i="48"/>
  <c r="BK199" i="2"/>
  <c r="J182" i="2"/>
  <c r="BK104" i="2"/>
  <c r="J165" i="2"/>
  <c r="BK99" i="3"/>
  <c r="BK124" i="3"/>
  <c r="J123" i="4"/>
  <c r="J160" i="4"/>
  <c r="BK215" i="5"/>
  <c r="BK277" i="5"/>
  <c r="BK185" i="5"/>
  <c r="BK127" i="6"/>
  <c r="BK151" i="6"/>
  <c r="J150" i="6"/>
  <c r="J97" i="7"/>
  <c r="BK89" i="8"/>
  <c r="BK96" i="12"/>
  <c r="BK91" i="14"/>
  <c r="BK87" i="16"/>
  <c r="BK89" i="19"/>
  <c r="BK132" i="21"/>
  <c r="J85" i="22"/>
  <c r="BK177" i="25"/>
  <c r="J111" i="26"/>
  <c r="BK195" i="27"/>
  <c r="J111" i="28"/>
  <c r="J99" i="28"/>
  <c r="BK433" i="32"/>
  <c r="J289" i="32"/>
  <c r="J170" i="32"/>
  <c r="J142" i="32"/>
  <c r="J180" i="32"/>
  <c r="BK143" i="33"/>
  <c r="J149" i="33"/>
  <c r="J96" i="34"/>
  <c r="J88" i="36"/>
  <c r="J148" i="37"/>
  <c r="BK120" i="37"/>
  <c r="J113" i="38"/>
  <c r="J98" i="39"/>
  <c r="BK169" i="39"/>
  <c r="J133" i="39"/>
  <c r="J203" i="40"/>
  <c r="J129" i="41"/>
  <c r="J189" i="41"/>
  <c r="J98" i="42"/>
  <c r="BK104" i="43"/>
  <c r="J138" i="46"/>
  <c r="J96" i="46"/>
  <c r="BK190" i="47"/>
  <c r="BK157" i="47"/>
  <c r="J113" i="48"/>
  <c r="J201" i="2"/>
  <c r="BK125" i="2"/>
  <c r="BK193" i="2"/>
  <c r="BK135" i="2"/>
  <c r="BK174" i="3"/>
  <c r="BK175" i="3"/>
  <c r="J123" i="3"/>
  <c r="J131" i="4"/>
  <c r="J134" i="4"/>
  <c r="J101" i="4"/>
  <c r="J232" i="5"/>
  <c r="J191" i="5"/>
  <c r="BK91" i="5"/>
  <c r="J126" i="5"/>
  <c r="J163" i="6"/>
  <c r="BK175" i="6"/>
  <c r="BK195" i="6"/>
  <c r="BK263" i="6"/>
  <c r="J95" i="7"/>
  <c r="BK119" i="8"/>
  <c r="J100" i="11"/>
  <c r="J86" i="12"/>
  <c r="BK105" i="14"/>
  <c r="J95" i="15"/>
  <c r="BK99" i="19"/>
  <c r="J96" i="22"/>
  <c r="BK136" i="25"/>
  <c r="BK109" i="25"/>
  <c r="J109" i="27"/>
  <c r="BK99" i="28"/>
  <c r="BK85" i="29"/>
  <c r="BK266" i="32"/>
  <c r="J356" i="32"/>
  <c r="J307" i="32"/>
  <c r="BK415" i="32"/>
  <c r="BK344" i="32"/>
  <c r="BK319" i="32"/>
  <c r="BK176" i="32"/>
  <c r="J137" i="33"/>
  <c r="BK162" i="34"/>
  <c r="J188" i="34"/>
  <c r="BK103" i="34"/>
  <c r="J155" i="38"/>
  <c r="J124" i="38"/>
  <c r="J116" i="38"/>
  <c r="BK109" i="39"/>
  <c r="BK220" i="39"/>
  <c r="J193" i="39"/>
  <c r="J111" i="40"/>
  <c r="J185" i="40"/>
  <c r="J127" i="41"/>
  <c r="J91" i="42"/>
  <c r="BK134" i="42"/>
  <c r="BK92" i="45"/>
  <c r="BK100" i="46"/>
  <c r="J107" i="47"/>
  <c r="J149" i="47"/>
  <c r="J183" i="47"/>
  <c r="J120" i="48"/>
  <c r="J131" i="2"/>
  <c r="BK172" i="2"/>
  <c r="J164" i="2"/>
  <c r="BK149" i="2"/>
  <c r="BK179" i="3"/>
  <c r="J101" i="3"/>
  <c r="J145" i="3"/>
  <c r="BK150" i="3"/>
  <c r="J152" i="4"/>
  <c r="BK108" i="4"/>
  <c r="J92" i="4"/>
  <c r="J159" i="5"/>
  <c r="BK213" i="5"/>
  <c r="BK179" i="5"/>
  <c r="J179" i="5"/>
  <c r="J217" i="5"/>
  <c r="J216" i="6"/>
  <c r="BK99" i="6"/>
  <c r="BK250" i="6"/>
  <c r="BK91" i="8"/>
  <c r="J95" i="11"/>
  <c r="BK101" i="12"/>
  <c r="J108" i="14"/>
  <c r="BK93" i="15"/>
  <c r="BK116" i="19"/>
  <c r="J110" i="21"/>
  <c r="J87" i="22"/>
  <c r="BK110" i="23"/>
  <c r="J158" i="25"/>
  <c r="J99" i="25"/>
  <c r="BK154" i="27"/>
  <c r="J147" i="27"/>
  <c r="BK124" i="28"/>
  <c r="BK255" i="32"/>
  <c r="J226" i="32"/>
  <c r="J145" i="32"/>
  <c r="BK440" i="32"/>
  <c r="BK149" i="33"/>
  <c r="BK173" i="33"/>
  <c r="J168" i="34"/>
  <c r="BK91" i="34"/>
  <c r="J127" i="34"/>
  <c r="BK114" i="36"/>
  <c r="J121" i="37"/>
  <c r="BK158" i="37"/>
  <c r="BK119" i="38"/>
  <c r="J249" i="39"/>
  <c r="BK254" i="39"/>
  <c r="J147" i="39"/>
  <c r="J119" i="40"/>
  <c r="BK207" i="40"/>
  <c r="J193" i="41"/>
  <c r="BK159" i="41"/>
  <c r="BK130" i="42"/>
  <c r="BK127" i="43"/>
  <c r="BK108" i="46"/>
  <c r="BK223" i="47"/>
  <c r="J211" i="47"/>
  <c r="BK105" i="48"/>
  <c r="BK162" i="2"/>
  <c r="J163" i="2"/>
  <c r="J144" i="2"/>
  <c r="BK145" i="3"/>
  <c r="J99" i="3"/>
  <c r="J175" i="3"/>
  <c r="J96" i="3"/>
  <c r="J121" i="4"/>
  <c r="BK175" i="4"/>
  <c r="J214" i="5"/>
  <c r="BK203" i="5"/>
  <c r="BK193" i="5"/>
  <c r="J290" i="5"/>
  <c r="J129" i="6"/>
  <c r="BK112" i="6"/>
  <c r="J165" i="6"/>
  <c r="BK273" i="6"/>
  <c r="J99" i="7"/>
  <c r="J95" i="8"/>
  <c r="BK89" i="10"/>
  <c r="BK88" i="11"/>
  <c r="BK88" i="13"/>
  <c r="J100" i="14"/>
  <c r="BK119" i="19"/>
  <c r="BK87" i="22"/>
  <c r="J116" i="25"/>
  <c r="BK143" i="27"/>
  <c r="J393" i="32"/>
  <c r="BK313" i="32"/>
  <c r="J281" i="32"/>
  <c r="J107" i="33"/>
  <c r="J100" i="33"/>
  <c r="BK118" i="34"/>
  <c r="J91" i="34"/>
  <c r="J114" i="36"/>
  <c r="J111" i="37"/>
  <c r="BK141" i="37"/>
  <c r="J148" i="38"/>
  <c r="BK109" i="38"/>
  <c r="BK200" i="39"/>
  <c r="J180" i="39"/>
  <c r="BK123" i="39"/>
  <c r="J212" i="40"/>
  <c r="J103" i="40"/>
  <c r="J171" i="41"/>
  <c r="BK153" i="42"/>
  <c r="BK131" i="43"/>
  <c r="BK86" i="45"/>
  <c r="BK209" i="47"/>
  <c r="J141" i="47"/>
  <c r="J186" i="47"/>
  <c r="BK124" i="48"/>
  <c r="J100" i="2"/>
  <c r="BK99" i="2"/>
  <c r="BK131" i="2"/>
  <c r="J178" i="3"/>
  <c r="J150" i="3"/>
  <c r="BK160" i="3"/>
  <c r="J124" i="4"/>
  <c r="BK143" i="4"/>
  <c r="J153" i="4"/>
  <c r="BK127" i="5"/>
  <c r="BK303" i="5"/>
  <c r="BK143" i="5"/>
  <c r="BK209" i="5"/>
  <c r="BK232" i="6"/>
  <c r="J121" i="6"/>
  <c r="J112" i="6"/>
  <c r="BK117" i="6"/>
  <c r="J121" i="7"/>
  <c r="BK115" i="8"/>
  <c r="BK91" i="11"/>
  <c r="BK98" i="12"/>
  <c r="BK87" i="14"/>
  <c r="J90" i="16"/>
  <c r="BK112" i="21"/>
  <c r="BK97" i="21"/>
  <c r="BK108" i="23"/>
  <c r="J136" i="25"/>
  <c r="J116" i="26"/>
  <c r="J145" i="27"/>
  <c r="BK119" i="27"/>
  <c r="J92" i="29"/>
  <c r="BK190" i="32"/>
  <c r="BK390" i="32"/>
  <c r="J287" i="32"/>
  <c r="J199" i="32"/>
  <c r="J131" i="32"/>
  <c r="BK306" i="32"/>
  <c r="J172" i="33"/>
  <c r="J154" i="34"/>
  <c r="BK191" i="34"/>
  <c r="BK144" i="34"/>
  <c r="BK166" i="37"/>
  <c r="J160" i="37"/>
  <c r="BK115" i="37"/>
  <c r="J96" i="38"/>
  <c r="BK139" i="38"/>
  <c r="BK120" i="39"/>
  <c r="J204" i="39"/>
  <c r="BK141" i="39"/>
  <c r="BK210" i="40"/>
  <c r="J182" i="41"/>
  <c r="BK149" i="41"/>
  <c r="BK193" i="41"/>
  <c r="J93" i="43"/>
  <c r="J83" i="45"/>
  <c r="BK104" i="46"/>
  <c r="J111" i="47"/>
  <c r="J200" i="47"/>
  <c r="BK186" i="2"/>
  <c r="J156" i="2"/>
  <c r="BK119" i="2"/>
  <c r="BK140" i="3"/>
  <c r="J102" i="3"/>
  <c r="BK164" i="3"/>
  <c r="BK121" i="3"/>
  <c r="J100" i="4"/>
  <c r="BK92" i="4"/>
  <c r="BK119" i="4"/>
  <c r="J198" i="5"/>
  <c r="BK195" i="5"/>
  <c r="J275" i="5"/>
  <c r="J246" i="6"/>
  <c r="J94" i="6"/>
  <c r="J123" i="6"/>
  <c r="J100" i="7"/>
  <c r="BK128" i="8"/>
  <c r="J97" i="11"/>
  <c r="J90" i="12"/>
  <c r="J91" i="14"/>
  <c r="J107" i="14"/>
  <c r="J136" i="21"/>
  <c r="BK110" i="22"/>
  <c r="BK153" i="25"/>
  <c r="BK95" i="25"/>
  <c r="BK106" i="26"/>
  <c r="J113" i="27"/>
  <c r="J148" i="28"/>
  <c r="J96" i="30"/>
  <c r="J424" i="32"/>
  <c r="BK427" i="32"/>
  <c r="BK166" i="32"/>
  <c r="BK187" i="32"/>
  <c r="J190" i="32"/>
  <c r="J147" i="32"/>
  <c r="BK164" i="33"/>
  <c r="BK192" i="34"/>
  <c r="BK147" i="34"/>
  <c r="BK120" i="36"/>
  <c r="J135" i="37"/>
  <c r="J134" i="37"/>
  <c r="J122" i="38"/>
  <c r="J115" i="38"/>
  <c r="J159" i="39"/>
  <c r="BK187" i="39"/>
  <c r="BK161" i="40"/>
  <c r="BK141" i="40"/>
  <c r="J177" i="41"/>
  <c r="J109" i="41"/>
  <c r="J121" i="42"/>
  <c r="J83" i="44"/>
  <c r="J168" i="46"/>
  <c r="BK168" i="46"/>
  <c r="BK131" i="47"/>
  <c r="BK220" i="47"/>
  <c r="J132" i="48"/>
  <c r="J136" i="2"/>
  <c r="BK166" i="2"/>
  <c r="BK130" i="2"/>
  <c r="J141" i="3"/>
  <c r="J103" i="3"/>
  <c r="BK127" i="4"/>
  <c r="BK118" i="4"/>
  <c r="J268" i="5"/>
  <c r="J272" i="5"/>
  <c r="BK159" i="5"/>
  <c r="BK203" i="6"/>
  <c r="BK187" i="6"/>
  <c r="BK121" i="7"/>
  <c r="J118" i="8"/>
  <c r="J100" i="10"/>
  <c r="BK104" i="12"/>
  <c r="J105" i="14"/>
  <c r="BK95" i="15"/>
  <c r="J105" i="19"/>
  <c r="J127" i="21"/>
  <c r="BK112" i="22"/>
  <c r="BK172" i="25"/>
  <c r="J93" i="25"/>
  <c r="BK101" i="26"/>
  <c r="J182" i="27"/>
  <c r="J140" i="28"/>
  <c r="BK89" i="30"/>
  <c r="J135" i="32"/>
  <c r="J431" i="32"/>
  <c r="BK373" i="32"/>
  <c r="J383" i="32"/>
  <c r="BK374" i="32"/>
  <c r="BK279" i="32"/>
  <c r="BK96" i="33"/>
  <c r="BK143" i="34"/>
  <c r="J116" i="36"/>
  <c r="J138" i="37"/>
  <c r="J128" i="37"/>
  <c r="BK112" i="38"/>
  <c r="BK105" i="38"/>
  <c r="J134" i="38"/>
  <c r="BK182" i="39"/>
  <c r="BK194" i="39"/>
  <c r="J159" i="40"/>
  <c r="BK185" i="40"/>
  <c r="J152" i="40"/>
  <c r="BK111" i="41"/>
  <c r="J131" i="41"/>
  <c r="J124" i="42"/>
  <c r="J105" i="43"/>
  <c r="J160" i="46"/>
  <c r="BK155" i="47"/>
  <c r="BK115" i="47"/>
  <c r="J124" i="48"/>
  <c r="J140" i="2"/>
  <c r="BK167" i="2"/>
  <c r="BK197" i="2"/>
  <c r="BK90" i="3"/>
  <c r="J157" i="3"/>
  <c r="BK121" i="4"/>
  <c r="BK142" i="4"/>
  <c r="J218" i="5"/>
  <c r="BK226" i="5"/>
  <c r="BK129" i="5"/>
  <c r="BK248" i="5"/>
  <c r="BK271" i="6"/>
  <c r="J234" i="6"/>
  <c r="J185" i="6"/>
  <c r="J114" i="7"/>
  <c r="J120" i="8"/>
  <c r="J94" i="11"/>
  <c r="J111" i="14"/>
  <c r="BK88" i="14"/>
  <c r="F35" i="18"/>
  <c r="BB72" i="1" s="1"/>
  <c r="F35" i="24"/>
  <c r="BB78" i="1" s="1"/>
  <c r="J172" i="27"/>
  <c r="J170" i="27"/>
  <c r="J129" i="28"/>
  <c r="J229" i="32"/>
  <c r="BK195" i="32"/>
  <c r="BK129" i="32"/>
  <c r="BK278" i="32"/>
  <c r="J292" i="32"/>
  <c r="J102" i="33"/>
  <c r="J111" i="33"/>
  <c r="J114" i="34"/>
  <c r="J106" i="34"/>
  <c r="BK98" i="36"/>
  <c r="BK104" i="37"/>
  <c r="BK89" i="37"/>
  <c r="BK150" i="38"/>
  <c r="J143" i="38"/>
  <c r="BK196" i="39"/>
  <c r="J240" i="39"/>
  <c r="J149" i="39"/>
  <c r="J168" i="40"/>
  <c r="BK127" i="40"/>
  <c r="J164" i="41"/>
  <c r="BK117" i="41"/>
  <c r="J127" i="42"/>
  <c r="J90" i="44"/>
  <c r="BK195" i="46"/>
  <c r="BK157" i="46"/>
  <c r="BK153" i="47"/>
  <c r="BK154" i="48"/>
  <c r="J98" i="48"/>
  <c r="BK110" i="2"/>
  <c r="J133" i="2"/>
  <c r="BK159" i="2"/>
  <c r="BK112" i="3"/>
  <c r="BK119" i="3"/>
  <c r="BK106" i="3"/>
  <c r="BK130" i="4"/>
  <c r="BK169" i="4"/>
  <c r="J154" i="4"/>
  <c r="BK133" i="4"/>
  <c r="J163" i="4"/>
  <c r="BK105" i="5"/>
  <c r="J266" i="5"/>
  <c r="BK246" i="5"/>
  <c r="J254" i="6"/>
  <c r="BK179" i="6"/>
  <c r="BK172" i="6"/>
  <c r="J105" i="7"/>
  <c r="J101" i="10"/>
  <c r="BK106" i="11"/>
  <c r="J100" i="12"/>
  <c r="BK99" i="14"/>
  <c r="J98" i="15"/>
  <c r="J91" i="19"/>
  <c r="J110" i="23"/>
  <c r="J103" i="25"/>
  <c r="J95" i="25"/>
  <c r="J163" i="27"/>
  <c r="J144" i="28"/>
  <c r="BK92" i="29"/>
  <c r="J353" i="32"/>
  <c r="BK365" i="32"/>
  <c r="J270" i="32"/>
  <c r="BK201" i="32"/>
  <c r="J328" i="32"/>
  <c r="BK235" i="32"/>
  <c r="BK436" i="32"/>
  <c r="BK172" i="33"/>
  <c r="J99" i="33"/>
  <c r="BK122" i="34"/>
  <c r="BK141" i="34"/>
  <c r="J98" i="36"/>
  <c r="BK151" i="37"/>
  <c r="J137" i="37"/>
  <c r="BK145" i="38"/>
  <c r="BK120" i="38"/>
  <c r="J104" i="38"/>
  <c r="BK142" i="39"/>
  <c r="BK252" i="39"/>
  <c r="J259" i="39"/>
  <c r="J254" i="39"/>
  <c r="J207" i="40"/>
  <c r="BK221" i="40"/>
  <c r="J165" i="41"/>
  <c r="BK127" i="41"/>
  <c r="BK99" i="42"/>
  <c r="J119" i="43"/>
  <c r="BK100" i="45"/>
  <c r="BK190" i="46"/>
  <c r="BK216" i="47"/>
  <c r="J105" i="47"/>
  <c r="BK101" i="47"/>
  <c r="J143" i="47"/>
  <c r="BK173" i="47"/>
  <c r="J148" i="48"/>
  <c r="J178" i="2"/>
  <c r="BK132" i="2"/>
  <c r="BK177" i="2"/>
  <c r="J186" i="2"/>
  <c r="J119" i="3"/>
  <c r="J125" i="3"/>
  <c r="J120" i="3"/>
  <c r="BK105" i="3"/>
  <c r="J148" i="4"/>
  <c r="BK155" i="4"/>
  <c r="J137" i="5"/>
  <c r="BK135" i="5"/>
  <c r="BK224" i="5"/>
  <c r="BK254" i="5"/>
  <c r="J105" i="5"/>
  <c r="BK201" i="6"/>
  <c r="J242" i="6"/>
  <c r="J174" i="6"/>
  <c r="J157" i="6"/>
  <c r="BK89" i="7"/>
  <c r="F36" i="9"/>
  <c r="BC62" i="1" s="1"/>
  <c r="BK98" i="14"/>
  <c r="J87" i="16"/>
  <c r="BK93" i="19"/>
  <c r="BK121" i="21"/>
  <c r="BK124" i="23"/>
  <c r="J168" i="25"/>
  <c r="BK149" i="25"/>
  <c r="J150" i="27"/>
  <c r="BK107" i="27"/>
  <c r="BK97" i="28"/>
  <c r="J91" i="29"/>
  <c r="BK157" i="32"/>
  <c r="J341" i="32"/>
  <c r="J375" i="32"/>
  <c r="J436" i="32"/>
  <c r="BK446" i="32"/>
  <c r="BK356" i="32"/>
  <c r="J253" i="32"/>
  <c r="J315" i="32"/>
  <c r="J131" i="33"/>
  <c r="J123" i="33"/>
  <c r="BK109" i="34"/>
  <c r="BK138" i="34"/>
  <c r="BK111" i="34"/>
  <c r="BK86" i="36"/>
  <c r="J116" i="37"/>
  <c r="BK105" i="37"/>
  <c r="J139" i="38"/>
  <c r="BK126" i="38"/>
  <c r="J89" i="38"/>
  <c r="J111" i="38"/>
  <c r="J220" i="39"/>
  <c r="J125" i="39"/>
  <c r="J250" i="39"/>
  <c r="J177" i="40"/>
  <c r="J109" i="40"/>
  <c r="BK179" i="41"/>
  <c r="BK182" i="41"/>
  <c r="BK138" i="42"/>
  <c r="BK117" i="42"/>
  <c r="J92" i="44"/>
  <c r="J157" i="46"/>
  <c r="BK160" i="46"/>
  <c r="BK109" i="47"/>
  <c r="BK91" i="47"/>
  <c r="J175" i="47"/>
  <c r="BK183" i="2"/>
  <c r="BK98" i="2"/>
  <c r="J137" i="2"/>
  <c r="J123" i="2"/>
  <c r="BK151" i="3"/>
  <c r="BK159" i="3"/>
  <c r="BK92" i="3"/>
  <c r="BK164" i="4"/>
  <c r="BK122" i="4"/>
  <c r="BK161" i="4"/>
  <c r="J206" i="5"/>
  <c r="J165" i="5"/>
  <c r="BK222" i="5"/>
  <c r="BK116" i="5"/>
  <c r="J135" i="5"/>
  <c r="J108" i="6"/>
  <c r="J226" i="6"/>
  <c r="J127" i="6"/>
  <c r="BK116" i="6"/>
  <c r="BK99" i="7"/>
  <c r="J126" i="8"/>
  <c r="J112" i="8"/>
  <c r="J99" i="10"/>
  <c r="J91" i="11"/>
  <c r="J107" i="11"/>
  <c r="J91" i="12"/>
  <c r="BK103" i="14"/>
  <c r="J91" i="15"/>
  <c r="F34" i="18"/>
  <c r="BA72" i="1" s="1"/>
  <c r="BK117" i="23"/>
  <c r="BK168" i="25"/>
  <c r="BK125" i="25"/>
  <c r="BK99" i="26"/>
  <c r="J191" i="27"/>
  <c r="BK150" i="27"/>
  <c r="J95" i="30"/>
  <c r="BK197" i="32"/>
  <c r="BK409" i="32"/>
  <c r="J246" i="32"/>
  <c r="BK359" i="32"/>
  <c r="J121" i="32"/>
  <c r="BK161" i="32"/>
  <c r="BK362" i="32"/>
  <c r="J266" i="32"/>
  <c r="BK100" i="33"/>
  <c r="J143" i="33"/>
  <c r="J160" i="34"/>
  <c r="BK183" i="34"/>
  <c r="BK161" i="37"/>
  <c r="J124" i="37"/>
  <c r="BK144" i="37"/>
  <c r="BK91" i="38"/>
  <c r="J108" i="38"/>
  <c r="BK105" i="39"/>
  <c r="J151" i="39"/>
  <c r="BK117" i="39"/>
  <c r="J219" i="40"/>
  <c r="BK98" i="40"/>
  <c r="BK177" i="40"/>
  <c r="J143" i="41"/>
  <c r="BK116" i="41"/>
  <c r="J148" i="42"/>
  <c r="BK86" i="44"/>
  <c r="BK98" i="46"/>
  <c r="J179" i="47"/>
  <c r="BK218" i="47"/>
  <c r="BK187" i="47"/>
  <c r="J109" i="48"/>
  <c r="BK182" i="2"/>
  <c r="J138" i="2"/>
  <c r="J158" i="2"/>
  <c r="J124" i="2"/>
  <c r="J114" i="2"/>
  <c r="BK161" i="2"/>
  <c r="BK137" i="3"/>
  <c r="BK126" i="3"/>
  <c r="BK129" i="3"/>
  <c r="BK159" i="4"/>
  <c r="BK132" i="4"/>
  <c r="BK168" i="4"/>
  <c r="J167" i="5"/>
  <c r="BK94" i="5"/>
  <c r="BK211" i="5"/>
  <c r="J211" i="5"/>
  <c r="J252" i="5"/>
  <c r="BK270" i="6"/>
  <c r="J270" i="6"/>
  <c r="BK234" i="6"/>
  <c r="J101" i="6"/>
  <c r="J100" i="8"/>
  <c r="BK105" i="8"/>
  <c r="J103" i="11"/>
  <c r="BK89" i="12"/>
  <c r="BK112" i="14"/>
  <c r="J96" i="15"/>
  <c r="J89" i="19"/>
  <c r="BK99" i="21"/>
  <c r="BK103" i="21"/>
  <c r="J119" i="23"/>
  <c r="BK146" i="25"/>
  <c r="BK103" i="27"/>
  <c r="J127" i="27"/>
  <c r="BK115" i="27"/>
  <c r="BK105" i="30"/>
  <c r="BK285" i="32"/>
  <c r="BK264" i="32"/>
  <c r="J279" i="32"/>
  <c r="BK320" i="32"/>
  <c r="J401" i="32"/>
  <c r="J363" i="32"/>
  <c r="BK347" i="32"/>
  <c r="BK324" i="32"/>
  <c r="BK168" i="33"/>
  <c r="BK162" i="33"/>
  <c r="BK112" i="34"/>
  <c r="BK187" i="34"/>
  <c r="BK121" i="34"/>
  <c r="J166" i="37"/>
  <c r="J142" i="37"/>
  <c r="J115" i="37"/>
  <c r="BK92" i="38"/>
  <c r="BK110" i="38"/>
  <c r="J102" i="38"/>
  <c r="J256" i="39"/>
  <c r="J214" i="39"/>
  <c r="J149" i="40"/>
  <c r="J143" i="40"/>
  <c r="BK158" i="41"/>
  <c r="BK141" i="41"/>
  <c r="BK127" i="42"/>
  <c r="BK102" i="43"/>
  <c r="J162" i="46"/>
  <c r="J110" i="46"/>
  <c r="J218" i="47"/>
  <c r="BK107" i="47"/>
  <c r="J130" i="48"/>
  <c r="J174" i="2"/>
  <c r="BK107" i="2"/>
  <c r="J191" i="2"/>
  <c r="J104" i="3"/>
  <c r="J110" i="3"/>
  <c r="J126" i="3"/>
  <c r="BK172" i="4"/>
  <c r="J119" i="4"/>
  <c r="J228" i="5"/>
  <c r="BK141" i="5"/>
  <c r="BK218" i="5"/>
  <c r="J145" i="5"/>
  <c r="J244" i="5"/>
  <c r="BK224" i="6"/>
  <c r="J232" i="6"/>
  <c r="BK199" i="6"/>
  <c r="BK115" i="7"/>
  <c r="BK120" i="8"/>
  <c r="BK87" i="10"/>
  <c r="J92" i="11"/>
  <c r="J88" i="13"/>
  <c r="BK110" i="14"/>
  <c r="J89" i="17"/>
  <c r="J91" i="21"/>
  <c r="J99" i="21"/>
  <c r="J104" i="23"/>
  <c r="J111" i="25"/>
  <c r="J114" i="25"/>
  <c r="BK158" i="27"/>
  <c r="BK166" i="27"/>
  <c r="J101" i="28"/>
  <c r="BK398" i="32"/>
  <c r="BK363" i="32"/>
  <c r="BK335" i="32"/>
  <c r="J216" i="32"/>
  <c r="J157" i="32"/>
  <c r="J391" i="32"/>
  <c r="BK376" i="32"/>
  <c r="BK94" i="33"/>
  <c r="BK178" i="33"/>
  <c r="J119" i="34"/>
  <c r="J183" i="34"/>
  <c r="BK88" i="36"/>
  <c r="J144" i="37"/>
  <c r="J101" i="37"/>
  <c r="J132" i="37"/>
  <c r="J99" i="38"/>
  <c r="BK113" i="38"/>
  <c r="BK226" i="39"/>
  <c r="BK250" i="39"/>
  <c r="J210" i="40"/>
  <c r="BK107" i="40"/>
  <c r="BK152" i="40"/>
  <c r="BK162" i="41"/>
  <c r="J93" i="42"/>
  <c r="BK133" i="43"/>
  <c r="BK128" i="46"/>
  <c r="BK143" i="47"/>
  <c r="J101" i="47"/>
  <c r="J194" i="47"/>
  <c r="BK133" i="48"/>
  <c r="J103" i="48"/>
  <c r="J103" i="2"/>
  <c r="BK114" i="2"/>
  <c r="J161" i="2"/>
  <c r="J156" i="3"/>
  <c r="J131" i="3"/>
  <c r="BK135" i="4"/>
  <c r="BK93" i="4"/>
  <c r="J289" i="5"/>
  <c r="BK296" i="5"/>
  <c r="BK171" i="5"/>
  <c r="BK184" i="5"/>
  <c r="J184" i="6"/>
  <c r="J218" i="6"/>
  <c r="BK94" i="6"/>
  <c r="J273" i="6"/>
  <c r="BK112" i="7"/>
  <c r="BK93" i="10"/>
  <c r="BK102" i="12"/>
  <c r="BK96" i="15"/>
  <c r="J90" i="17"/>
  <c r="J119" i="21"/>
  <c r="BK91" i="22"/>
  <c r="J184" i="25"/>
  <c r="BK139" i="25"/>
  <c r="J117" i="27"/>
  <c r="J133" i="27"/>
  <c r="J90" i="29"/>
  <c r="BK375" i="32"/>
  <c r="BK113" i="32"/>
  <c r="J213" i="32"/>
  <c r="J411" i="32"/>
  <c r="BK260" i="32"/>
  <c r="J285" i="32"/>
  <c r="J267" i="32"/>
  <c r="J295" i="32"/>
  <c r="BK183" i="33"/>
  <c r="BK107" i="33"/>
  <c r="J100" i="34"/>
  <c r="J192" i="34"/>
  <c r="BK92" i="36"/>
  <c r="J163" i="37"/>
  <c r="BK87" i="37"/>
  <c r="J106" i="37"/>
  <c r="BK153" i="38"/>
  <c r="J88" i="38"/>
  <c r="J94" i="38"/>
  <c r="BK198" i="39"/>
  <c r="J218" i="39"/>
  <c r="J163" i="39"/>
  <c r="BK213" i="40"/>
  <c r="BK115" i="40"/>
  <c r="BK177" i="41"/>
  <c r="BK96" i="41"/>
  <c r="BK132" i="42"/>
  <c r="J102" i="43"/>
  <c r="BK90" i="45"/>
  <c r="J173" i="46"/>
  <c r="J173" i="47"/>
  <c r="J220" i="47"/>
  <c r="BK132" i="48"/>
  <c r="J115" i="2"/>
  <c r="BK116" i="2"/>
  <c r="J169" i="2"/>
  <c r="J160" i="3"/>
  <c r="J92" i="3"/>
  <c r="BK139" i="4"/>
  <c r="J230" i="5"/>
  <c r="J193" i="5"/>
  <c r="J112" i="5"/>
  <c r="BK300" i="5"/>
  <c r="J148" i="6"/>
  <c r="BK228" i="6"/>
  <c r="BK148" i="6"/>
  <c r="J128" i="7"/>
  <c r="J125" i="8"/>
  <c r="J91" i="10"/>
  <c r="J93" i="12"/>
  <c r="J109" i="14"/>
  <c r="J92" i="15"/>
  <c r="BK87" i="21"/>
  <c r="BK100" i="22"/>
  <c r="BK129" i="27"/>
  <c r="BK175" i="27"/>
  <c r="BK134" i="28"/>
  <c r="BK93" i="30"/>
  <c r="J403" i="32"/>
  <c r="J195" i="32"/>
  <c r="BK142" i="32"/>
  <c r="J219" i="32"/>
  <c r="BK133" i="32"/>
  <c r="BK183" i="32"/>
  <c r="J109" i="33"/>
  <c r="BK194" i="34"/>
  <c r="J94" i="34"/>
  <c r="J122" i="34"/>
  <c r="BK107" i="36"/>
  <c r="J114" i="37"/>
  <c r="BK98" i="37"/>
  <c r="BK137" i="38"/>
  <c r="BK123" i="38"/>
  <c r="J119" i="38"/>
  <c r="BK208" i="39"/>
  <c r="J127" i="39"/>
  <c r="BK248" i="39"/>
  <c r="J133" i="40"/>
  <c r="BK165" i="40"/>
  <c r="J148" i="41"/>
  <c r="J149" i="41"/>
  <c r="BK91" i="42"/>
  <c r="J101" i="42"/>
  <c r="J86" i="45"/>
  <c r="J141" i="46"/>
  <c r="J143" i="46"/>
  <c r="BK85" i="47"/>
  <c r="BK129" i="47"/>
  <c r="BK94" i="48"/>
  <c r="J154" i="2"/>
  <c r="J179" i="2"/>
  <c r="J180" i="2"/>
  <c r="BK94" i="3"/>
  <c r="J124" i="3"/>
  <c r="J172" i="3"/>
  <c r="J157" i="4"/>
  <c r="J96" i="4"/>
  <c r="BK250" i="5"/>
  <c r="J171" i="5"/>
  <c r="J215" i="5"/>
  <c r="BK268" i="5"/>
  <c r="BK252" i="6"/>
  <c r="J210" i="6"/>
  <c r="BK132" i="6"/>
  <c r="J252" i="6"/>
  <c r="BK91" i="7"/>
  <c r="BK100" i="8"/>
  <c r="J87" i="11"/>
  <c r="BK93" i="12"/>
  <c r="BK107" i="14"/>
  <c r="BK89" i="16"/>
  <c r="BK124" i="21"/>
  <c r="J87" i="21"/>
  <c r="BK102" i="23"/>
  <c r="BK145" i="25"/>
  <c r="BK143" i="25"/>
  <c r="J177" i="27"/>
  <c r="BK109" i="27"/>
  <c r="J138" i="28"/>
  <c r="J332" i="32"/>
  <c r="J387" i="32"/>
  <c r="BK231" i="32"/>
  <c r="J374" i="32"/>
  <c r="BK353" i="32"/>
  <c r="BK378" i="32"/>
  <c r="J298" i="32"/>
  <c r="J111" i="32"/>
  <c r="J115" i="33"/>
  <c r="J177" i="34"/>
  <c r="BK130" i="34"/>
  <c r="BK133" i="37"/>
  <c r="BK111" i="37"/>
  <c r="BK126" i="37"/>
  <c r="J130" i="38"/>
  <c r="BK149" i="39"/>
  <c r="J155" i="39"/>
  <c r="J236" i="39"/>
  <c r="J221" i="40"/>
  <c r="BK109" i="40"/>
  <c r="BK147" i="40"/>
  <c r="BK148" i="41"/>
  <c r="BK144" i="42"/>
  <c r="J96" i="43"/>
  <c r="BK122" i="46"/>
  <c r="BK161" i="47"/>
  <c r="J91" i="47"/>
  <c r="BK169" i="47"/>
  <c r="BK141" i="48"/>
  <c r="BK163" i="2"/>
  <c r="J187" i="2"/>
  <c r="J152" i="3"/>
  <c r="BK148" i="3"/>
  <c r="BK141" i="3"/>
  <c r="BK91" i="3"/>
  <c r="BK137" i="4"/>
  <c r="BK151" i="4"/>
  <c r="J126" i="4"/>
  <c r="J132" i="4"/>
  <c r="J149" i="5"/>
  <c r="BK214" i="5"/>
  <c r="J224" i="5"/>
  <c r="BK103" i="5"/>
  <c r="BK124" i="6"/>
  <c r="BK109" i="6"/>
  <c r="J203" i="6"/>
  <c r="BK100" i="7"/>
  <c r="J102" i="7"/>
  <c r="BK99" i="10"/>
  <c r="BK90" i="11"/>
  <c r="J96" i="12"/>
  <c r="J98" i="14"/>
  <c r="J113" i="19"/>
  <c r="BK89" i="21"/>
  <c r="BK85" i="22"/>
  <c r="BK91" i="25"/>
  <c r="BK93" i="26"/>
  <c r="J169" i="27"/>
  <c r="BK105" i="28"/>
  <c r="J104" i="30"/>
  <c r="J435" i="32"/>
  <c r="J443" i="32"/>
  <c r="BK438" i="32"/>
  <c r="BK168" i="32"/>
  <c r="J419" i="32"/>
  <c r="BK357" i="32"/>
  <c r="J96" i="33"/>
  <c r="J162" i="33"/>
  <c r="BK175" i="34"/>
  <c r="J88" i="35"/>
  <c r="BK96" i="36"/>
  <c r="BK128" i="37"/>
  <c r="J161" i="37"/>
  <c r="J107" i="38"/>
  <c r="BK138" i="38"/>
  <c r="J138" i="38"/>
  <c r="J107" i="39"/>
  <c r="BK151" i="39"/>
  <c r="BK144" i="39"/>
  <c r="BK201" i="40"/>
  <c r="BK175" i="40"/>
  <c r="J102" i="41"/>
  <c r="J179" i="41"/>
  <c r="J122" i="42"/>
  <c r="BK129" i="43"/>
  <c r="J90" i="45"/>
  <c r="BK116" i="46"/>
  <c r="J168" i="3"/>
  <c r="J173" i="4"/>
  <c r="J137" i="4"/>
  <c r="BK162" i="5"/>
  <c r="J220" i="5"/>
  <c r="BK292" i="5"/>
  <c r="J99" i="5"/>
  <c r="J242" i="5"/>
  <c r="J139" i="6"/>
  <c r="BK104" i="6"/>
  <c r="BK115" i="6"/>
  <c r="BK166" i="6"/>
  <c r="J125" i="7"/>
  <c r="J124" i="8"/>
  <c r="J97" i="10"/>
  <c r="BK96" i="11"/>
  <c r="BK101" i="14"/>
  <c r="J99" i="14"/>
  <c r="J87" i="17"/>
  <c r="J34" i="20"/>
  <c r="AW74" i="1" s="1"/>
  <c r="BK85" i="23"/>
  <c r="J148" i="25"/>
  <c r="BK113" i="25"/>
  <c r="J107" i="27"/>
  <c r="J131" i="28"/>
  <c r="J87" i="30"/>
  <c r="J426" i="32"/>
  <c r="J125" i="32"/>
  <c r="BK229" i="32"/>
  <c r="BK273" i="32"/>
  <c r="J205" i="32"/>
  <c r="BK407" i="32"/>
  <c r="J409" i="32"/>
  <c r="J138" i="32"/>
  <c r="BK104" i="33"/>
  <c r="J135" i="33"/>
  <c r="J102" i="34"/>
  <c r="BK166" i="34"/>
  <c r="J110" i="36"/>
  <c r="BK124" i="37"/>
  <c r="J104" i="37"/>
  <c r="J88" i="37"/>
  <c r="J147" i="37"/>
  <c r="J123" i="37"/>
  <c r="J149" i="38"/>
  <c r="J147" i="38"/>
  <c r="J144" i="38"/>
  <c r="J191" i="39"/>
  <c r="J139" i="39"/>
  <c r="J142" i="39"/>
  <c r="BK121" i="40"/>
  <c r="BK163" i="41"/>
  <c r="BK154" i="41"/>
  <c r="J99" i="42"/>
  <c r="BK105" i="43"/>
  <c r="BK173" i="46"/>
  <c r="J164" i="46"/>
  <c r="BK186" i="47"/>
  <c r="J109" i="47"/>
  <c r="BK205" i="47"/>
  <c r="J133" i="48"/>
  <c r="J172" i="2"/>
  <c r="J193" i="2"/>
  <c r="J130" i="2"/>
  <c r="BK170" i="2"/>
  <c r="J163" i="3"/>
  <c r="J94" i="3"/>
  <c r="BK165" i="3"/>
  <c r="J112" i="3"/>
  <c r="J150" i="4"/>
  <c r="J109" i="4"/>
  <c r="J146" i="4"/>
  <c r="BK186" i="5"/>
  <c r="BK264" i="5"/>
  <c r="J270" i="5"/>
  <c r="BK97" i="5"/>
  <c r="BK92" i="5"/>
  <c r="J212" i="6"/>
  <c r="J91" i="13"/>
  <c r="BK90" i="14"/>
  <c r="J94" i="16"/>
  <c r="J84" i="24"/>
  <c r="J139" i="25"/>
  <c r="BK109" i="26"/>
  <c r="BK135" i="27"/>
  <c r="BK173" i="27"/>
  <c r="J95" i="28"/>
  <c r="J101" i="30"/>
  <c r="BK368" i="32"/>
  <c r="J133" i="32"/>
  <c r="BK127" i="32"/>
  <c r="J357" i="32"/>
  <c r="J207" i="32"/>
  <c r="BK309" i="32"/>
  <c r="BK117" i="32"/>
  <c r="J133" i="33"/>
  <c r="J127" i="33"/>
  <c r="J166" i="34"/>
  <c r="J156" i="34"/>
  <c r="J96" i="36"/>
  <c r="J97" i="37"/>
  <c r="J158" i="37"/>
  <c r="BK108" i="37"/>
  <c r="J127" i="38"/>
  <c r="BK88" i="38"/>
  <c r="BK204" i="39"/>
  <c r="BK180" i="39"/>
  <c r="J129" i="39"/>
  <c r="BK147" i="39"/>
  <c r="J123" i="40"/>
  <c r="BK163" i="40"/>
  <c r="BK152" i="41"/>
  <c r="J96" i="41"/>
  <c r="J125" i="42"/>
  <c r="BK98" i="43"/>
  <c r="BK90" i="48"/>
  <c r="J99" i="2"/>
  <c r="J106" i="2"/>
  <c r="BK137" i="2"/>
  <c r="J89" i="3"/>
  <c r="BK178" i="3"/>
  <c r="BK123" i="3"/>
  <c r="J144" i="3"/>
  <c r="BK160" i="4"/>
  <c r="BK113" i="4"/>
  <c r="J118" i="4"/>
  <c r="BK202" i="5"/>
  <c r="BK152" i="5"/>
  <c r="J298" i="5"/>
  <c r="BK283" i="5"/>
  <c r="J169" i="6"/>
  <c r="J261" i="6"/>
  <c r="BK184" i="6"/>
  <c r="BK102" i="7"/>
  <c r="J114" i="8"/>
  <c r="BK95" i="10"/>
  <c r="J97" i="12"/>
  <c r="J97" i="14"/>
  <c r="BK92" i="15"/>
  <c r="J252" i="32"/>
  <c r="BK136" i="32"/>
  <c r="J275" i="32"/>
  <c r="BK138" i="32"/>
  <c r="BK111" i="33"/>
  <c r="J183" i="33"/>
  <c r="J141" i="34"/>
  <c r="J134" i="34"/>
  <c r="BK114" i="34"/>
  <c r="BK110" i="36"/>
  <c r="J152" i="37"/>
  <c r="BK95" i="37"/>
  <c r="BK142" i="38"/>
  <c r="BK147" i="38"/>
  <c r="BK171" i="39"/>
  <c r="J100" i="39"/>
  <c r="J171" i="39"/>
  <c r="J172" i="40"/>
  <c r="BK183" i="40"/>
  <c r="BK143" i="41"/>
  <c r="BK101" i="42"/>
  <c r="J109" i="42"/>
  <c r="J116" i="46"/>
  <c r="BK164" i="47"/>
  <c r="BK119" i="47"/>
  <c r="J135" i="48"/>
  <c r="BK122" i="2"/>
  <c r="BK171" i="2"/>
  <c r="J148" i="3"/>
  <c r="J180" i="3"/>
  <c r="J174" i="3"/>
  <c r="J133" i="4"/>
  <c r="BK145" i="4"/>
  <c r="BK170" i="5"/>
  <c r="J222" i="5"/>
  <c r="J116" i="5"/>
  <c r="J107" i="5"/>
  <c r="BK267" i="6"/>
  <c r="J199" i="6"/>
  <c r="BK101" i="6"/>
  <c r="J258" i="6"/>
  <c r="J123" i="8"/>
  <c r="J92" i="10"/>
  <c r="BK97" i="11"/>
  <c r="J87" i="13"/>
  <c r="BK92" i="14"/>
  <c r="J117" i="19"/>
  <c r="BK136" i="21"/>
  <c r="BK106" i="22"/>
  <c r="J162" i="25"/>
  <c r="J145" i="25"/>
  <c r="BK188" i="27"/>
  <c r="BK160" i="27"/>
  <c r="J84" i="31"/>
  <c r="J404" i="32"/>
  <c r="BK300" i="32"/>
  <c r="BK370" i="32"/>
  <c r="BK270" i="32"/>
  <c r="J178" i="32"/>
  <c r="BK115" i="32"/>
  <c r="J153" i="33"/>
  <c r="J180" i="34"/>
  <c r="J149" i="34"/>
  <c r="J118" i="34"/>
  <c r="BK105" i="36"/>
  <c r="J153" i="37"/>
  <c r="BK157" i="38"/>
  <c r="BK117" i="38"/>
  <c r="J187" i="39"/>
  <c r="BK135" i="39"/>
  <c r="J191" i="40"/>
  <c r="BK129" i="40"/>
  <c r="BK139" i="40"/>
  <c r="BK124" i="41"/>
  <c r="BK105" i="42"/>
  <c r="J133" i="43"/>
  <c r="BK196" i="46"/>
  <c r="BK126" i="46"/>
  <c r="J192" i="47"/>
  <c r="BK192" i="47"/>
  <c r="J141" i="48"/>
  <c r="BK174" i="2"/>
  <c r="BK180" i="2"/>
  <c r="BK121" i="2"/>
  <c r="J181" i="2"/>
  <c r="J137" i="3"/>
  <c r="BK95" i="3"/>
  <c r="J155" i="4"/>
  <c r="J120" i="4"/>
  <c r="BK168" i="5"/>
  <c r="J91" i="5"/>
  <c r="J92" i="5"/>
  <c r="J294" i="5"/>
  <c r="BK145" i="5"/>
  <c r="J265" i="6"/>
  <c r="J201" i="6"/>
  <c r="J115" i="7"/>
  <c r="J102" i="8"/>
  <c r="BK95" i="11"/>
  <c r="BK94" i="12"/>
  <c r="BK104" i="14"/>
  <c r="J89" i="15"/>
  <c r="J119" i="19"/>
  <c r="J124" i="22"/>
  <c r="BK119" i="23"/>
  <c r="J97" i="25"/>
  <c r="J105" i="25"/>
  <c r="J193" i="27"/>
  <c r="BK121" i="27"/>
  <c r="BK129" i="28"/>
  <c r="BK186" i="32"/>
  <c r="BK366" i="32"/>
  <c r="J258" i="32"/>
  <c r="BK123" i="32"/>
  <c r="J119" i="32"/>
  <c r="BK252" i="32"/>
  <c r="J113" i="33"/>
  <c r="J179" i="34"/>
  <c r="BK106" i="34"/>
  <c r="J109" i="37"/>
  <c r="BK121" i="37"/>
  <c r="BK140" i="37"/>
  <c r="J123" i="38"/>
  <c r="BK124" i="38"/>
  <c r="BK130" i="38"/>
  <c r="BK249" i="39"/>
  <c r="BK94" i="39"/>
  <c r="BK127" i="39"/>
  <c r="J151" i="40"/>
  <c r="J135" i="40"/>
  <c r="BK155" i="41"/>
  <c r="BK165" i="41"/>
  <c r="BK114" i="42"/>
  <c r="J112" i="43"/>
  <c r="BK102" i="46"/>
  <c r="J102" i="46"/>
  <c r="BK214" i="47"/>
  <c r="J225" i="47"/>
  <c r="J144" i="48"/>
  <c r="J167" i="2"/>
  <c r="BK127" i="2"/>
  <c r="J171" i="2"/>
  <c r="BK167" i="3"/>
  <c r="J106" i="3"/>
  <c r="BK134" i="4"/>
  <c r="J110" i="4"/>
  <c r="J205" i="5"/>
  <c r="BK110" i="5"/>
  <c r="BK217" i="5"/>
  <c r="BK240" i="6"/>
  <c r="J267" i="6"/>
  <c r="BK169" i="6"/>
  <c r="J181" i="6"/>
  <c r="J102" i="6"/>
  <c r="BK98" i="7"/>
  <c r="BK126" i="8"/>
  <c r="BK92" i="11"/>
  <c r="J93" i="13"/>
  <c r="BK86" i="14"/>
  <c r="J93" i="16"/>
  <c r="J97" i="19"/>
  <c r="J119" i="22"/>
  <c r="J100" i="23"/>
  <c r="BK166" i="25"/>
  <c r="BK134" i="25"/>
  <c r="J109" i="26"/>
  <c r="J91" i="27"/>
  <c r="J175" i="27"/>
  <c r="BK93" i="29"/>
  <c r="BK209" i="32"/>
  <c r="BK372" i="32"/>
  <c r="J300" i="32"/>
  <c r="J183" i="32"/>
  <c r="J302" i="32"/>
  <c r="J247" i="32"/>
  <c r="BK185" i="33"/>
  <c r="J92" i="33"/>
  <c r="BK108" i="34"/>
  <c r="J162" i="34"/>
  <c r="J94" i="36"/>
  <c r="BK93" i="37"/>
  <c r="J112" i="37"/>
  <c r="J158" i="38"/>
  <c r="BK242" i="39"/>
  <c r="J157" i="39"/>
  <c r="BK184" i="39"/>
  <c r="BK135" i="40"/>
  <c r="J113" i="40"/>
  <c r="BK168" i="41"/>
  <c r="BK114" i="41"/>
  <c r="J114" i="42"/>
  <c r="BK97" i="42"/>
  <c r="BK92" i="44"/>
  <c r="J122" i="46"/>
  <c r="BK133" i="46"/>
  <c r="J89" i="47"/>
  <c r="BK134" i="47"/>
  <c r="BK107" i="48"/>
  <c r="BK111" i="2"/>
  <c r="BK148" i="2"/>
  <c r="BK147" i="2"/>
  <c r="J121" i="3"/>
  <c r="J109" i="3"/>
  <c r="J153" i="3"/>
  <c r="J142" i="4"/>
  <c r="J111" i="4"/>
  <c r="J303" i="5"/>
  <c r="J132" i="5"/>
  <c r="BK175" i="5"/>
  <c r="BK109" i="5"/>
  <c r="J136" i="6"/>
  <c r="J189" i="6"/>
  <c r="BK102" i="6"/>
  <c r="BK114" i="7"/>
  <c r="BK93" i="8"/>
  <c r="BK97" i="10"/>
  <c r="BK87" i="11"/>
  <c r="J92" i="13"/>
  <c r="BK99" i="15"/>
  <c r="J86" i="17"/>
  <c r="BK82" i="20"/>
  <c r="BK129" i="21"/>
  <c r="J112" i="23"/>
  <c r="BK111" i="25"/>
  <c r="BK141" i="25"/>
  <c r="J125" i="27"/>
  <c r="J131" i="27"/>
  <c r="J89" i="30"/>
  <c r="J340" i="32"/>
  <c r="BK399" i="32"/>
  <c r="J249" i="32"/>
  <c r="J294" i="32"/>
  <c r="BK333" i="32"/>
  <c r="BK258" i="32"/>
  <c r="J164" i="33"/>
  <c r="J158" i="34"/>
  <c r="BK170" i="34"/>
  <c r="BK103" i="36"/>
  <c r="BK152" i="37"/>
  <c r="J140" i="37"/>
  <c r="BK108" i="38"/>
  <c r="J91" i="38"/>
  <c r="J131" i="39"/>
  <c r="J202" i="39"/>
  <c r="J194" i="39"/>
  <c r="J145" i="40"/>
  <c r="J201" i="40"/>
  <c r="BK140" i="41"/>
  <c r="J134" i="42"/>
  <c r="J104" i="43"/>
  <c r="J88" i="45"/>
  <c r="J136" i="46"/>
  <c r="J121" i="47"/>
  <c r="J115" i="47"/>
  <c r="BK146" i="48"/>
  <c r="J151" i="2"/>
  <c r="BK201" i="2"/>
  <c r="BK117" i="2"/>
  <c r="BK176" i="3"/>
  <c r="BK98" i="3"/>
  <c r="J154" i="3"/>
  <c r="BK111" i="4"/>
  <c r="BK162" i="4"/>
  <c r="BK136" i="4"/>
  <c r="BK107" i="4"/>
  <c r="BK139" i="5"/>
  <c r="J184" i="5"/>
  <c r="J203" i="5"/>
  <c r="BK124" i="5"/>
  <c r="BK163" i="6"/>
  <c r="BK119" i="6"/>
  <c r="J191" i="6"/>
  <c r="J113" i="8"/>
  <c r="BK96" i="10"/>
  <c r="J98" i="11"/>
  <c r="BK93" i="13"/>
  <c r="BK100" i="15"/>
  <c r="BK97" i="19"/>
  <c r="J97" i="21"/>
  <c r="J91" i="23"/>
  <c r="BK114" i="25"/>
  <c r="J127" i="25"/>
  <c r="BK87" i="26"/>
  <c r="BK140" i="27"/>
  <c r="BK148" i="28"/>
  <c r="BK87" i="30"/>
  <c r="BK330" i="32"/>
  <c r="J321" i="32"/>
  <c r="BK257" i="32"/>
  <c r="J376" i="32"/>
  <c r="J350" i="32"/>
  <c r="J123" i="32"/>
  <c r="BK147" i="33"/>
  <c r="BK129" i="33"/>
  <c r="BK102" i="34"/>
  <c r="BK152" i="34"/>
  <c r="J112" i="36"/>
  <c r="BK118" i="37"/>
  <c r="BK138" i="37"/>
  <c r="J133" i="37"/>
  <c r="J109" i="38"/>
  <c r="BK149" i="38"/>
  <c r="BK129" i="38"/>
  <c r="BK172" i="39"/>
  <c r="J94" i="39"/>
  <c r="BK153" i="39"/>
  <c r="BK117" i="40"/>
  <c r="J131" i="40"/>
  <c r="J175" i="40"/>
  <c r="BK113" i="41"/>
  <c r="BK146" i="41"/>
  <c r="BK111" i="42"/>
  <c r="J134" i="43"/>
  <c r="BK90" i="46"/>
  <c r="J112" i="46"/>
  <c r="BK178" i="47"/>
  <c r="J87" i="47"/>
  <c r="BK146" i="3"/>
  <c r="BK161" i="3"/>
  <c r="BK148" i="4"/>
  <c r="J140" i="4"/>
  <c r="J97" i="5"/>
  <c r="J173" i="5"/>
  <c r="BK187" i="5"/>
  <c r="BK177" i="5"/>
  <c r="BK218" i="6"/>
  <c r="J141" i="6"/>
  <c r="J115" i="6"/>
  <c r="BK121" i="6"/>
  <c r="J93" i="7"/>
  <c r="BK101" i="8"/>
  <c r="BK102" i="11"/>
  <c r="BK103" i="12"/>
  <c r="BK90" i="13"/>
  <c r="BK96" i="14"/>
  <c r="J89" i="16"/>
  <c r="J107" i="21"/>
  <c r="J89" i="22"/>
  <c r="J117" i="23"/>
  <c r="BK158" i="25"/>
  <c r="BK127" i="25"/>
  <c r="BK162" i="25"/>
  <c r="BK168" i="27"/>
  <c r="BK163" i="27"/>
  <c r="J105" i="28"/>
  <c r="J99" i="30"/>
  <c r="J203" i="32"/>
  <c r="BK205" i="32"/>
  <c r="J263" i="32"/>
  <c r="BK383" i="32"/>
  <c r="J331" i="32"/>
  <c r="BK159" i="32"/>
  <c r="J225" i="32"/>
  <c r="BK203" i="32"/>
  <c r="BK166" i="33"/>
  <c r="J150" i="34"/>
  <c r="J97" i="34"/>
  <c r="J93" i="34"/>
  <c r="BK102" i="36"/>
  <c r="BK91" i="37"/>
  <c r="BK147" i="37"/>
  <c r="BK88" i="37"/>
  <c r="J156" i="37"/>
  <c r="BK116" i="38"/>
  <c r="BK111" i="38"/>
  <c r="J103" i="38"/>
  <c r="BK212" i="39"/>
  <c r="BK155" i="39"/>
  <c r="BK165" i="39"/>
  <c r="BK172" i="40"/>
  <c r="J157" i="40"/>
  <c r="BK104" i="41"/>
  <c r="J140" i="41"/>
  <c r="BK109" i="42"/>
  <c r="BK112" i="43"/>
  <c r="J98" i="45"/>
  <c r="J118" i="46"/>
  <c r="BK170" i="46"/>
  <c r="BK203" i="47"/>
  <c r="BK176" i="47"/>
  <c r="BK87" i="47"/>
  <c r="BK120" i="48"/>
  <c r="J116" i="2"/>
  <c r="BK108" i="2"/>
  <c r="J199" i="2"/>
  <c r="BK168" i="2"/>
  <c r="J117" i="3"/>
  <c r="J134" i="3"/>
  <c r="J143" i="3"/>
  <c r="J115" i="3"/>
  <c r="J97" i="4"/>
  <c r="J99" i="4"/>
  <c r="J108" i="4"/>
  <c r="BK256" i="5"/>
  <c r="J213" i="5"/>
  <c r="J281" i="5"/>
  <c r="BK191" i="5"/>
  <c r="J279" i="5"/>
  <c r="J104" i="6"/>
  <c r="J222" i="6"/>
  <c r="J109" i="6"/>
  <c r="BK210" i="6"/>
  <c r="BK125" i="6"/>
  <c r="BK122" i="7"/>
  <c r="J105" i="8"/>
  <c r="J94" i="10"/>
  <c r="J102" i="11"/>
  <c r="BK95" i="12"/>
  <c r="BK86" i="13"/>
  <c r="J112" i="14"/>
  <c r="J86" i="16"/>
  <c r="BK138" i="21"/>
  <c r="BK87" i="23"/>
  <c r="J143" i="25"/>
  <c r="BK181" i="25"/>
  <c r="BK113" i="26"/>
  <c r="BK97" i="27"/>
  <c r="J103" i="27"/>
  <c r="J108" i="28"/>
  <c r="F34" i="31"/>
  <c r="BA85" i="1" s="1"/>
  <c r="J303" i="32"/>
  <c r="BK261" i="32"/>
  <c r="BK391" i="32"/>
  <c r="BK275" i="32"/>
  <c r="J184" i="32"/>
  <c r="BK236" i="32"/>
  <c r="BK141" i="33"/>
  <c r="BK97" i="34"/>
  <c r="J189" i="34"/>
  <c r="BK84" i="35"/>
  <c r="BK109" i="37"/>
  <c r="BK103" i="37"/>
  <c r="J128" i="38"/>
  <c r="BK87" i="38"/>
  <c r="J136" i="38"/>
  <c r="J222" i="39"/>
  <c r="BK221" i="39"/>
  <c r="J182" i="39"/>
  <c r="BK181" i="40"/>
  <c r="J105" i="40"/>
  <c r="BK173" i="41"/>
  <c r="BK171" i="41"/>
  <c r="BK100" i="41"/>
  <c r="J95" i="42"/>
  <c r="J91" i="43"/>
  <c r="BK184" i="46"/>
  <c r="BK166" i="46"/>
  <c r="BK120" i="46"/>
  <c r="J177" i="47"/>
  <c r="J131" i="47"/>
  <c r="J147" i="47"/>
  <c r="BK150" i="48"/>
  <c r="J146" i="2"/>
  <c r="J118" i="2"/>
  <c r="J109" i="2"/>
  <c r="BK191" i="2"/>
  <c r="J168" i="2"/>
  <c r="BK103" i="3"/>
  <c r="J107" i="3"/>
  <c r="J146" i="3"/>
  <c r="BK123" i="4"/>
  <c r="BK103" i="4"/>
  <c r="BK96" i="4"/>
  <c r="J236" i="5"/>
  <c r="J122" i="5"/>
  <c r="BK156" i="5"/>
  <c r="BK118" i="5"/>
  <c r="BK209" i="6"/>
  <c r="J145" i="6"/>
  <c r="BK161" i="6"/>
  <c r="J122" i="7"/>
  <c r="BK125" i="8"/>
  <c r="BK100" i="10"/>
  <c r="BK90" i="12"/>
  <c r="J90" i="14"/>
  <c r="BK98" i="15"/>
  <c r="J80" i="18"/>
  <c r="J99" i="19"/>
  <c r="BK117" i="21"/>
  <c r="BK98" i="22"/>
  <c r="J87" i="23"/>
  <c r="BK140" i="25"/>
  <c r="J125" i="25"/>
  <c r="J143" i="27"/>
  <c r="J105" i="27"/>
  <c r="BK95" i="27"/>
  <c r="BK145" i="28"/>
  <c r="J97" i="30"/>
  <c r="BK329" i="32"/>
  <c r="J335" i="32"/>
  <c r="J257" i="32"/>
  <c r="BK307" i="32"/>
  <c r="BK267" i="32"/>
  <c r="BK189" i="32"/>
  <c r="J244" i="32"/>
  <c r="J156" i="33"/>
  <c r="J87" i="34"/>
  <c r="BK177" i="34"/>
  <c r="J92" i="35"/>
  <c r="BK153" i="37"/>
  <c r="BK119" i="37"/>
  <c r="J150" i="37"/>
  <c r="BK103" i="38"/>
  <c r="BK152" i="38"/>
  <c r="J123" i="39"/>
  <c r="J210" i="39"/>
  <c r="BK219" i="40"/>
  <c r="J115" i="40"/>
  <c r="BK145" i="40"/>
  <c r="J100" i="41"/>
  <c r="BK122" i="41"/>
  <c r="BK122" i="42"/>
  <c r="BK96" i="45"/>
  <c r="J185" i="46"/>
  <c r="BK181" i="46"/>
  <c r="BK180" i="47"/>
  <c r="BK194" i="47"/>
  <c r="J152" i="48"/>
  <c r="BK198" i="2"/>
  <c r="BK165" i="2"/>
  <c r="J162" i="2"/>
  <c r="BK156" i="3"/>
  <c r="BK115" i="3"/>
  <c r="BK157" i="3"/>
  <c r="BK110" i="4"/>
  <c r="J91" i="4"/>
  <c r="BK228" i="5"/>
  <c r="J190" i="5"/>
  <c r="J136" i="5"/>
  <c r="J156" i="5"/>
  <c r="BK147" i="6"/>
  <c r="BK114" i="6"/>
  <c r="J161" i="6"/>
  <c r="J171" i="6"/>
  <c r="BK116" i="7"/>
  <c r="BK92" i="10"/>
  <c r="J99" i="12"/>
  <c r="J92" i="14"/>
  <c r="BK91" i="15"/>
  <c r="BK87" i="19"/>
  <c r="J134" i="21"/>
  <c r="BK96" i="22"/>
  <c r="BK111" i="27"/>
  <c r="BK152" i="27"/>
  <c r="BK108" i="28"/>
  <c r="BK87" i="29"/>
  <c r="BK294" i="32"/>
  <c r="BK437" i="32"/>
  <c r="BK385" i="32"/>
  <c r="J413" i="32"/>
  <c r="J365" i="32"/>
  <c r="J329" i="32"/>
  <c r="BK155" i="33"/>
  <c r="J139" i="33"/>
  <c r="J121" i="34"/>
  <c r="BK89" i="34"/>
  <c r="BK122" i="37"/>
  <c r="BK146" i="37"/>
  <c r="BK165" i="37"/>
  <c r="BK134" i="38"/>
  <c r="J110" i="38"/>
  <c r="BK256" i="39"/>
  <c r="J189" i="39"/>
  <c r="J229" i="39"/>
  <c r="BK211" i="40"/>
  <c r="BK189" i="40"/>
  <c r="J117" i="41"/>
  <c r="BK124" i="42"/>
  <c r="BK121" i="43"/>
  <c r="J114" i="46"/>
  <c r="BK110" i="46"/>
  <c r="J133" i="47"/>
  <c r="J127" i="47"/>
  <c r="J139" i="47"/>
  <c r="BK100" i="48"/>
  <c r="J149" i="2"/>
  <c r="BK189" i="2"/>
  <c r="J126" i="2"/>
  <c r="BK109" i="3"/>
  <c r="BK93" i="3"/>
  <c r="BK144" i="3"/>
  <c r="J162" i="4"/>
  <c r="J151" i="4"/>
  <c r="BK240" i="5"/>
  <c r="BK161" i="5"/>
  <c r="J200" i="5"/>
  <c r="BK112" i="5"/>
  <c r="BK236" i="6"/>
  <c r="BK97" i="6"/>
  <c r="J198" i="6"/>
  <c r="J187" i="6"/>
  <c r="BK97" i="7"/>
  <c r="J101" i="8"/>
  <c r="BK94" i="11"/>
  <c r="J101" i="12"/>
  <c r="J86" i="13"/>
  <c r="J101" i="14"/>
  <c r="BK91" i="16"/>
  <c r="BK119" i="21"/>
  <c r="BK104" i="23"/>
  <c r="BK129" i="25"/>
  <c r="J181" i="25"/>
  <c r="J166" i="27"/>
  <c r="J97" i="27"/>
  <c r="BK127" i="27"/>
  <c r="BK96" i="30"/>
  <c r="BK225" i="32"/>
  <c r="J320" i="32"/>
  <c r="BK331" i="32"/>
  <c r="BK131" i="32"/>
  <c r="J367" i="32"/>
  <c r="J385" i="32"/>
  <c r="BK381" i="32"/>
  <c r="BK135" i="33"/>
  <c r="BK140" i="34"/>
  <c r="BK179" i="34"/>
  <c r="J138" i="34"/>
  <c r="J100" i="36"/>
  <c r="BK129" i="37"/>
  <c r="J87" i="37"/>
  <c r="BK125" i="38"/>
  <c r="BK129" i="39"/>
  <c r="BK96" i="39"/>
  <c r="BK217" i="40"/>
  <c r="BK119" i="40"/>
  <c r="J117" i="40"/>
  <c r="J191" i="41"/>
  <c r="J162" i="41"/>
  <c r="J103" i="42"/>
  <c r="BK124" i="43"/>
  <c r="BK162" i="46"/>
  <c r="BK198" i="46"/>
  <c r="BK200" i="47"/>
  <c r="J174" i="47"/>
  <c r="BK121" i="47"/>
  <c r="BK111" i="48"/>
  <c r="J203" i="2"/>
  <c r="J147" i="2"/>
  <c r="J129" i="2"/>
  <c r="BK100" i="3"/>
  <c r="BK118" i="3"/>
  <c r="J103" i="4"/>
  <c r="J105" i="4"/>
  <c r="J162" i="5"/>
  <c r="BK229" i="5"/>
  <c r="BK173" i="5"/>
  <c r="BK193" i="6"/>
  <c r="J110" i="6"/>
  <c r="J151" i="6"/>
  <c r="BK174" i="6"/>
  <c r="J110" i="8"/>
  <c r="BK101" i="10"/>
  <c r="BK98" i="11"/>
  <c r="J110" i="14"/>
  <c r="J93" i="15"/>
  <c r="BK95" i="19"/>
  <c r="BK101" i="21"/>
  <c r="J115" i="23"/>
  <c r="J146" i="25"/>
  <c r="J137" i="25"/>
  <c r="J101" i="26"/>
  <c r="BK182" i="27"/>
  <c r="BK113" i="27"/>
  <c r="BK93" i="28"/>
  <c r="J238" i="32"/>
  <c r="J243" i="32"/>
  <c r="J260" i="32"/>
  <c r="J423" i="32"/>
  <c r="J324" i="32"/>
  <c r="BK369" i="32"/>
  <c r="J121" i="33"/>
  <c r="J117" i="33"/>
  <c r="J191" i="34"/>
  <c r="BK173" i="34"/>
  <c r="J140" i="34"/>
  <c r="BK100" i="36"/>
  <c r="J125" i="37"/>
  <c r="J93" i="37"/>
  <c r="J105" i="38"/>
  <c r="J142" i="38"/>
  <c r="J153" i="39"/>
  <c r="J251" i="39"/>
  <c r="BK157" i="39"/>
  <c r="BK96" i="40"/>
  <c r="J187" i="40"/>
  <c r="BK151" i="41"/>
  <c r="J135" i="42"/>
  <c r="BK109" i="43"/>
  <c r="J100" i="46"/>
  <c r="J187" i="46"/>
  <c r="BK94" i="46"/>
  <c r="J151" i="47"/>
  <c r="J178" i="47"/>
  <c r="BK130" i="48"/>
  <c r="BK105" i="2"/>
  <c r="BK195" i="2"/>
  <c r="BK112" i="2"/>
  <c r="BK153" i="3"/>
  <c r="BK133" i="3"/>
  <c r="BK176" i="4"/>
  <c r="J170" i="4"/>
  <c r="BK140" i="4"/>
  <c r="J177" i="5"/>
  <c r="BK258" i="5"/>
  <c r="J168" i="5"/>
  <c r="BK157" i="6"/>
  <c r="BK171" i="6"/>
  <c r="BK167" i="6"/>
  <c r="BK181" i="6"/>
  <c r="BK118" i="8"/>
  <c r="BK88" i="10"/>
  <c r="J106" i="11"/>
  <c r="J94" i="13"/>
  <c r="BK114" i="14"/>
  <c r="BK90" i="17"/>
  <c r="BK93" i="21"/>
  <c r="BK122" i="22"/>
  <c r="J98" i="23"/>
  <c r="J170" i="25"/>
  <c r="BK99" i="25"/>
  <c r="BK99" i="27"/>
  <c r="BK165" i="27"/>
  <c r="BK120" i="28"/>
  <c r="BK95" i="30"/>
  <c r="BK287" i="32"/>
  <c r="BK241" i="32"/>
  <c r="J433" i="32"/>
  <c r="J127" i="32"/>
  <c r="BK424" i="32"/>
  <c r="BK147" i="32"/>
  <c r="J373" i="32"/>
  <c r="BK151" i="33"/>
  <c r="J129" i="33"/>
  <c r="BK168" i="34"/>
  <c r="BK96" i="34"/>
  <c r="J86" i="35"/>
  <c r="BK156" i="37"/>
  <c r="J139" i="37"/>
  <c r="BK143" i="38"/>
  <c r="J132" i="38"/>
  <c r="J200" i="39"/>
  <c r="BK131" i="39"/>
  <c r="J137" i="39"/>
  <c r="BK203" i="40"/>
  <c r="J183" i="40"/>
  <c r="J187" i="41"/>
  <c r="J158" i="41"/>
  <c r="BK140" i="42"/>
  <c r="J110" i="43"/>
  <c r="BK143" i="46"/>
  <c r="BK155" i="46"/>
  <c r="BK93" i="47"/>
  <c r="J205" i="47"/>
  <c r="BK182" i="47"/>
  <c r="BK148" i="48"/>
  <c r="J176" i="2"/>
  <c r="AS63" i="1"/>
  <c r="J127" i="3"/>
  <c r="BK156" i="4"/>
  <c r="BK120" i="4"/>
  <c r="BK129" i="4"/>
  <c r="BK200" i="5"/>
  <c r="BK205" i="5"/>
  <c r="BK134" i="5"/>
  <c r="J186" i="5"/>
  <c r="BK238" i="6"/>
  <c r="BK180" i="6"/>
  <c r="J132" i="6"/>
  <c r="BK226" i="6"/>
  <c r="BK105" i="7"/>
  <c r="J91" i="8"/>
  <c r="J99" i="11"/>
  <c r="J102" i="12"/>
  <c r="J88" i="15"/>
  <c r="BK80" i="18"/>
  <c r="BK95" i="21"/>
  <c r="J102" i="22"/>
  <c r="BK156" i="25"/>
  <c r="J150" i="25"/>
  <c r="BK150" i="25"/>
  <c r="J119" i="27"/>
  <c r="BK170" i="27"/>
  <c r="J126" i="28"/>
  <c r="BK99" i="30"/>
  <c r="BK219" i="32"/>
  <c r="BK289" i="32"/>
  <c r="J235" i="32"/>
  <c r="BK145" i="32"/>
  <c r="J231" i="32"/>
  <c r="J187" i="32"/>
  <c r="BK109" i="33"/>
  <c r="J160" i="33"/>
  <c r="J105" i="34"/>
  <c r="J108" i="34"/>
  <c r="BK116" i="37"/>
  <c r="BK94" i="37"/>
  <c r="BK97" i="37"/>
  <c r="BK89" i="38"/>
  <c r="BK115" i="38"/>
  <c r="J112" i="38"/>
  <c r="J145" i="39"/>
  <c r="J198" i="39"/>
  <c r="J181" i="40"/>
  <c r="J161" i="40"/>
  <c r="J100" i="40"/>
  <c r="J156" i="41"/>
  <c r="J112" i="42"/>
  <c r="J140" i="42"/>
  <c r="J86" i="44"/>
  <c r="J133" i="46"/>
  <c r="J85" i="46"/>
  <c r="BK175" i="47"/>
  <c r="J197" i="47"/>
  <c r="J168" i="47"/>
  <c r="J97" i="47"/>
  <c r="J94" i="48"/>
  <c r="BK118" i="48"/>
  <c r="BK164" i="2"/>
  <c r="BK106" i="2"/>
  <c r="BK126" i="2"/>
  <c r="J120" i="2"/>
  <c r="BK163" i="3"/>
  <c r="BK168" i="3"/>
  <c r="J97" i="3"/>
  <c r="BK173" i="3"/>
  <c r="J143" i="4"/>
  <c r="J172" i="4"/>
  <c r="BK173" i="4"/>
  <c r="BK94" i="4"/>
  <c r="J208" i="5"/>
  <c r="J209" i="5"/>
  <c r="BK234" i="5"/>
  <c r="BK254" i="6"/>
  <c r="BK261" i="6"/>
  <c r="J256" i="6"/>
  <c r="J91" i="7"/>
  <c r="BK97" i="8"/>
  <c r="BK94" i="10"/>
  <c r="BK100" i="11"/>
  <c r="BK88" i="12"/>
  <c r="BK97" i="14"/>
  <c r="J99" i="15"/>
  <c r="F36" i="18"/>
  <c r="BC72" i="1" s="1"/>
  <c r="J100" i="22"/>
  <c r="BK98" i="23"/>
  <c r="J174" i="25"/>
  <c r="BK104" i="26"/>
  <c r="BK137" i="27"/>
  <c r="BK118" i="28"/>
  <c r="J109" i="5"/>
  <c r="J95" i="5"/>
  <c r="BK120" i="5"/>
  <c r="J197" i="6"/>
  <c r="J103" i="12"/>
  <c r="BK94" i="14"/>
  <c r="BK107" i="19"/>
  <c r="BK105" i="21"/>
  <c r="BK102" i="22"/>
  <c r="BK112" i="23"/>
  <c r="J101" i="25"/>
  <c r="J155" i="25"/>
  <c r="BK105" i="27"/>
  <c r="BK101" i="27"/>
  <c r="J132" i="28"/>
  <c r="BK311" i="32"/>
  <c r="J327" i="32"/>
  <c r="BK328" i="32"/>
  <c r="J241" i="32"/>
  <c r="J398" i="32"/>
  <c r="BK113" i="33"/>
  <c r="BK160" i="33"/>
  <c r="J152" i="34"/>
  <c r="J128" i="34"/>
  <c r="BK133" i="34"/>
  <c r="J105" i="36"/>
  <c r="J129" i="37"/>
  <c r="BK132" i="37"/>
  <c r="BK114" i="37"/>
  <c r="J157" i="38"/>
  <c r="J125" i="38"/>
  <c r="BK107" i="38"/>
  <c r="BK174" i="39"/>
  <c r="BK214" i="39"/>
  <c r="BK218" i="39"/>
  <c r="J165" i="40"/>
  <c r="BK188" i="40"/>
  <c r="J124" i="41"/>
  <c r="BK129" i="41"/>
  <c r="J115" i="42"/>
  <c r="BK93" i="42"/>
  <c r="BK134" i="43"/>
  <c r="BK110" i="43"/>
  <c r="BK112" i="46"/>
  <c r="BK88" i="46"/>
  <c r="J90" i="46"/>
  <c r="J135" i="47"/>
  <c r="J187" i="47"/>
  <c r="BK197" i="47"/>
  <c r="BK95" i="2"/>
  <c r="BK162" i="3"/>
  <c r="BK111" i="3"/>
  <c r="J144" i="4"/>
  <c r="J175" i="4"/>
  <c r="BK100" i="4"/>
  <c r="J264" i="5"/>
  <c r="J226" i="5"/>
  <c r="BK188" i="5"/>
  <c r="BK230" i="5"/>
  <c r="BK208" i="5"/>
  <c r="J95" i="6"/>
  <c r="BK185" i="6"/>
  <c r="J207" i="6"/>
  <c r="BK153" i="6"/>
  <c r="BK128" i="7"/>
  <c r="J108" i="8"/>
  <c r="BK90" i="10"/>
  <c r="J96" i="11"/>
  <c r="BK100" i="14"/>
  <c r="J91" i="16"/>
  <c r="BK103" i="19"/>
  <c r="J124" i="21"/>
  <c r="BK100" i="23"/>
  <c r="BK105" i="25"/>
  <c r="J172" i="25"/>
  <c r="J99" i="26"/>
  <c r="J138" i="27"/>
  <c r="BK133" i="27"/>
  <c r="BK140" i="28"/>
  <c r="J93" i="28"/>
  <c r="J377" i="32"/>
  <c r="J161" i="32"/>
  <c r="BK199" i="32"/>
  <c r="BK404" i="32"/>
  <c r="BK145" i="33"/>
  <c r="J147" i="34"/>
  <c r="J135" i="34"/>
  <c r="BK90" i="36"/>
  <c r="J94" i="37"/>
  <c r="J95" i="37"/>
  <c r="BK118" i="38"/>
  <c r="J120" i="38"/>
  <c r="BK98" i="38"/>
  <c r="J206" i="39"/>
  <c r="J96" i="39"/>
  <c r="J125" i="40"/>
  <c r="BK187" i="40"/>
  <c r="J116" i="41"/>
  <c r="J104" i="41"/>
  <c r="BK103" i="42"/>
  <c r="BK88" i="44"/>
  <c r="BK130" i="46"/>
  <c r="BK164" i="46"/>
  <c r="BK103" i="47"/>
  <c r="BK141" i="47"/>
  <c r="J145" i="47"/>
  <c r="J100" i="48"/>
  <c r="J101" i="2"/>
  <c r="BK134" i="2"/>
  <c r="J104" i="2"/>
  <c r="J93" i="3"/>
  <c r="BK117" i="3"/>
  <c r="J168" i="4"/>
  <c r="J136" i="4"/>
  <c r="BK157" i="4"/>
  <c r="BK196" i="5"/>
  <c r="BK285" i="5"/>
  <c r="BK194" i="5"/>
  <c r="J292" i="5"/>
  <c r="BK265" i="6"/>
  <c r="J240" i="6"/>
  <c r="BK127" i="7"/>
  <c r="BK112" i="8"/>
  <c r="J98" i="10"/>
  <c r="J86" i="11"/>
  <c r="BK106" i="14"/>
  <c r="J94" i="15"/>
  <c r="J95" i="19"/>
  <c r="BK91" i="21"/>
  <c r="BK104" i="22"/>
  <c r="BK96" i="23"/>
  <c r="J118" i="25"/>
  <c r="J149" i="25"/>
  <c r="BK145" i="27"/>
  <c r="BK116" i="28"/>
  <c r="BK90" i="29"/>
  <c r="J337" i="32"/>
  <c r="BK326" i="32"/>
  <c r="BK442" i="32"/>
  <c r="BK292" i="32"/>
  <c r="J359" i="32"/>
  <c r="J261" i="32"/>
  <c r="J119" i="33"/>
  <c r="BK131" i="33"/>
  <c r="J187" i="34"/>
  <c r="BK93" i="34"/>
  <c r="BK157" i="37"/>
  <c r="BK150" i="37"/>
  <c r="J108" i="37"/>
  <c r="J146" i="37"/>
  <c r="J154" i="38"/>
  <c r="J126" i="38"/>
  <c r="J242" i="39"/>
  <c r="J161" i="39"/>
  <c r="BK133" i="40"/>
  <c r="BK143" i="40"/>
  <c r="J151" i="41"/>
  <c r="J175" i="41"/>
  <c r="J146" i="42"/>
  <c r="BK83" i="44"/>
  <c r="J150" i="46"/>
  <c r="J152" i="46"/>
  <c r="J216" i="47"/>
  <c r="BK179" i="47"/>
  <c r="BK126" i="48"/>
  <c r="BK115" i="2"/>
  <c r="J111" i="2"/>
  <c r="BK151" i="2"/>
  <c r="BK102" i="2"/>
  <c r="BK180" i="3"/>
  <c r="BK139" i="3"/>
  <c r="BK120" i="3"/>
  <c r="BK126" i="4"/>
  <c r="BK154" i="4"/>
  <c r="J238" i="5"/>
  <c r="J246" i="5"/>
  <c r="J285" i="5"/>
  <c r="BK150" i="6"/>
  <c r="BK141" i="6"/>
  <c r="J238" i="6"/>
  <c r="J126" i="7"/>
  <c r="BK127" i="8"/>
  <c r="J90" i="10"/>
  <c r="BK101" i="11"/>
  <c r="J98" i="12"/>
  <c r="J113" i="14"/>
  <c r="BK88" i="16"/>
  <c r="BK184" i="25"/>
  <c r="J129" i="25"/>
  <c r="J89" i="26"/>
  <c r="J111" i="27"/>
  <c r="J150" i="28"/>
  <c r="BK91" i="30"/>
  <c r="J319" i="32"/>
  <c r="J348" i="32"/>
  <c r="BK253" i="32"/>
  <c r="J399" i="32"/>
  <c r="BK337" i="32"/>
  <c r="J330" i="32"/>
  <c r="BK223" i="32"/>
  <c r="J98" i="33"/>
  <c r="BK94" i="34"/>
  <c r="BK180" i="34"/>
  <c r="J90" i="35"/>
  <c r="BK139" i="37"/>
  <c r="J89" i="37"/>
  <c r="BK158" i="38"/>
  <c r="BK154" i="38"/>
  <c r="BK202" i="39"/>
  <c r="J208" i="39"/>
  <c r="BK234" i="39"/>
  <c r="J137" i="40"/>
  <c r="J211" i="40"/>
  <c r="J135" i="41"/>
  <c r="BK138" i="41"/>
  <c r="J150" i="42"/>
  <c r="J117" i="43"/>
  <c r="J170" i="46"/>
  <c r="BK95" i="47"/>
  <c r="BK158" i="47"/>
  <c r="BK174" i="47"/>
  <c r="J154" i="48"/>
  <c r="J194" i="2"/>
  <c r="J141" i="2"/>
  <c r="BK94" i="2"/>
  <c r="BK143" i="3"/>
  <c r="J165" i="4"/>
  <c r="J107" i="4"/>
  <c r="J194" i="5"/>
  <c r="BK147" i="5"/>
  <c r="BK242" i="5"/>
  <c r="BK238" i="5"/>
  <c r="J240" i="5"/>
  <c r="BK129" i="6"/>
  <c r="J153" i="6"/>
  <c r="J220" i="6"/>
  <c r="BK120" i="7"/>
  <c r="BK110" i="8"/>
  <c r="BK80" i="9"/>
  <c r="BK86" i="11"/>
  <c r="J93" i="14"/>
  <c r="J104" i="14"/>
  <c r="BK87" i="17"/>
  <c r="J101" i="21"/>
  <c r="J122" i="23"/>
  <c r="J121" i="25"/>
  <c r="J109" i="25"/>
  <c r="J97" i="26"/>
  <c r="BK117" i="27"/>
  <c r="BK142" i="28"/>
  <c r="F36" i="31"/>
  <c r="BC85" i="1" s="1"/>
  <c r="J250" i="32"/>
  <c r="J378" i="32"/>
  <c r="BK435" i="32"/>
  <c r="J317" i="32"/>
  <c r="J173" i="33"/>
  <c r="BK158" i="33"/>
  <c r="J111" i="34"/>
  <c r="BK150" i="34"/>
  <c r="BK90" i="35"/>
  <c r="J159" i="37"/>
  <c r="BK163" i="37"/>
  <c r="J100" i="37"/>
  <c r="J150" i="38"/>
  <c r="J120" i="39"/>
  <c r="J221" i="39"/>
  <c r="J103" i="39"/>
  <c r="J94" i="40"/>
  <c r="J121" i="40"/>
  <c r="J107" i="41"/>
  <c r="BK98" i="42"/>
  <c r="BK119" i="43"/>
  <c r="J176" i="46"/>
  <c r="BK176" i="46"/>
  <c r="BK123" i="47"/>
  <c r="J172" i="47"/>
  <c r="BK177" i="47"/>
  <c r="BK128" i="48"/>
  <c r="BK128" i="2"/>
  <c r="BK142" i="2"/>
  <c r="J125" i="2"/>
  <c r="J161" i="3"/>
  <c r="J165" i="3"/>
  <c r="J128" i="3"/>
  <c r="J164" i="4"/>
  <c r="J174" i="4"/>
  <c r="J134" i="5"/>
  <c r="J254" i="5"/>
  <c r="BK132" i="5"/>
  <c r="BK189" i="6"/>
  <c r="J99" i="6"/>
  <c r="BK216" i="6"/>
  <c r="BK207" i="6"/>
  <c r="J127" i="8"/>
  <c r="J93" i="10"/>
  <c r="BK103" i="11"/>
  <c r="BK109" i="14"/>
  <c r="BK94" i="15"/>
  <c r="BK111" i="19"/>
  <c r="BK115" i="21"/>
  <c r="J112" i="22"/>
  <c r="J108" i="23"/>
  <c r="J123" i="25"/>
  <c r="J95" i="26"/>
  <c r="BK138" i="27"/>
  <c r="BK113" i="28"/>
  <c r="J87" i="29"/>
  <c r="J306" i="32"/>
  <c r="J354" i="32"/>
  <c r="BK298" i="32"/>
  <c r="BK341" i="32"/>
  <c r="J223" i="32"/>
  <c r="BK140" i="32"/>
  <c r="J151" i="33"/>
  <c r="J141" i="33"/>
  <c r="BK164" i="34"/>
  <c r="J170" i="34"/>
  <c r="J103" i="36"/>
  <c r="J120" i="37"/>
  <c r="J90" i="37"/>
  <c r="BK96" i="37"/>
  <c r="BK94" i="38"/>
  <c r="J137" i="38"/>
  <c r="J226" i="39"/>
  <c r="BK113" i="39"/>
  <c r="J177" i="39"/>
  <c r="J189" i="40"/>
  <c r="J96" i="40"/>
  <c r="BK107" i="41"/>
  <c r="BK170" i="41"/>
  <c r="J124" i="43"/>
  <c r="J94" i="46"/>
  <c r="BK192" i="46"/>
  <c r="BK151" i="47"/>
  <c r="BK208" i="47"/>
  <c r="BK116" i="48"/>
  <c r="BK176" i="2"/>
  <c r="BK124" i="2"/>
  <c r="J128" i="2"/>
  <c r="J159" i="3"/>
  <c r="BK96" i="3"/>
  <c r="BK97" i="3"/>
  <c r="J156" i="4"/>
  <c r="BK153" i="4"/>
  <c r="J130" i="4"/>
  <c r="J138" i="4"/>
  <c r="BK252" i="5"/>
  <c r="J256" i="5"/>
  <c r="BK302" i="5"/>
  <c r="J209" i="6"/>
  <c r="J119" i="6"/>
  <c r="BK256" i="6"/>
  <c r="BK144" i="6"/>
  <c r="BK93" i="7"/>
  <c r="BK108" i="8"/>
  <c r="J93" i="11"/>
  <c r="J89" i="12"/>
  <c r="J114" i="14"/>
  <c r="BK94" i="16"/>
  <c r="BK124" i="19"/>
  <c r="BK89" i="22"/>
  <c r="BK91" i="23"/>
  <c r="BK107" i="25"/>
  <c r="J113" i="26"/>
  <c r="J195" i="27"/>
  <c r="BK177" i="27"/>
  <c r="BK111" i="28"/>
  <c r="BK97" i="30"/>
  <c r="BK172" i="32"/>
  <c r="J236" i="32"/>
  <c r="BK184" i="32"/>
  <c r="J447" i="32"/>
  <c r="J309" i="32"/>
  <c r="J388" i="32"/>
  <c r="J145" i="33"/>
  <c r="BK189" i="34"/>
  <c r="BK125" i="34"/>
  <c r="J173" i="34"/>
  <c r="J84" i="35"/>
  <c r="BK134" i="37"/>
  <c r="BK145" i="37"/>
  <c r="J118" i="37"/>
  <c r="J87" i="38"/>
  <c r="BK148" i="38"/>
  <c r="BK144" i="38"/>
  <c r="BK133" i="39"/>
  <c r="J213" i="40"/>
  <c r="BK111" i="40"/>
  <c r="J141" i="40"/>
  <c r="J141" i="41"/>
  <c r="BK194" i="41"/>
  <c r="BK112" i="42"/>
  <c r="BK96" i="43"/>
  <c r="BK201" i="46"/>
  <c r="J184" i="46"/>
  <c r="BK136" i="46"/>
  <c r="BK99" i="47"/>
  <c r="J169" i="47"/>
  <c r="BK211" i="47"/>
  <c r="BK122" i="48"/>
  <c r="J184" i="2"/>
  <c r="BK123" i="2"/>
  <c r="J189" i="2"/>
  <c r="BK118" i="2"/>
  <c r="BK139" i="2"/>
  <c r="BK125" i="3"/>
  <c r="J116" i="3"/>
  <c r="J122" i="3"/>
  <c r="J106" i="4"/>
  <c r="BK102" i="4"/>
  <c r="J159" i="4"/>
  <c r="J185" i="5"/>
  <c r="J296" i="5"/>
  <c r="J229" i="5"/>
  <c r="BK287" i="5"/>
  <c r="BK304" i="5"/>
  <c r="BK165" i="6"/>
  <c r="BK139" i="6"/>
  <c r="J244" i="6"/>
  <c r="BK214" i="6"/>
  <c r="BK125" i="7"/>
  <c r="BK95" i="8"/>
  <c r="BK104" i="11"/>
  <c r="J92" i="12"/>
  <c r="BK111" i="14"/>
  <c r="BK87" i="15"/>
  <c r="J93" i="19"/>
  <c r="J103" i="21"/>
  <c r="J91" i="22"/>
  <c r="J96" i="23"/>
  <c r="BK116" i="25"/>
  <c r="BK160" i="25"/>
  <c r="J87" i="26"/>
  <c r="J184" i="27"/>
  <c r="BK91" i="27"/>
  <c r="BK94" i="29"/>
  <c r="J326" i="32"/>
  <c r="BK295" i="32"/>
  <c r="BK332" i="32"/>
  <c r="J390" i="32"/>
  <c r="BK276" i="32"/>
  <c r="J334" i="32"/>
  <c r="BK367" i="32"/>
  <c r="BK153" i="33"/>
  <c r="BK139" i="33"/>
  <c r="BK156" i="34"/>
  <c r="BK88" i="35"/>
  <c r="BK111" i="39"/>
  <c r="BK163" i="39"/>
  <c r="J111" i="39"/>
  <c r="BK113" i="40"/>
  <c r="BK105" i="40"/>
  <c r="J98" i="41"/>
  <c r="J153" i="42"/>
  <c r="BK115" i="42"/>
  <c r="J131" i="43"/>
  <c r="BK179" i="46"/>
  <c r="BK187" i="46"/>
  <c r="J155" i="47"/>
  <c r="BK133" i="47"/>
  <c r="J92" i="48"/>
  <c r="J98" i="2"/>
  <c r="BK122" i="3"/>
  <c r="BK87" i="13"/>
  <c r="BK92" i="16"/>
  <c r="J111" i="19"/>
  <c r="J112" i="21"/>
  <c r="BK124" i="22"/>
  <c r="BK106" i="23"/>
  <c r="J152" i="25"/>
  <c r="J91" i="25"/>
  <c r="J106" i="26"/>
  <c r="J95" i="27"/>
  <c r="BK131" i="28"/>
  <c r="BK104" i="30"/>
  <c r="BK213" i="32"/>
  <c r="J446" i="32"/>
  <c r="J201" i="32"/>
  <c r="J168" i="32"/>
  <c r="J164" i="32"/>
  <c r="BK247" i="32"/>
  <c r="J178" i="33"/>
  <c r="J194" i="34"/>
  <c r="BK128" i="34"/>
  <c r="BK118" i="36"/>
  <c r="J119" i="37"/>
  <c r="BK162" i="37"/>
  <c r="BK117" i="37"/>
  <c r="BK155" i="38"/>
  <c r="BK231" i="39"/>
  <c r="BK159" i="39"/>
  <c r="BK137" i="39"/>
  <c r="J196" i="40"/>
  <c r="BK100" i="40"/>
  <c r="BK185" i="41"/>
  <c r="BK144" i="41"/>
  <c r="BK121" i="42"/>
  <c r="BK91" i="43"/>
  <c r="J126" i="46"/>
  <c r="BK148" i="46"/>
  <c r="BK127" i="47"/>
  <c r="J209" i="47"/>
  <c r="BK152" i="48"/>
  <c r="BK138" i="2"/>
  <c r="BK133" i="2"/>
  <c r="BK160" i="2"/>
  <c r="J176" i="3"/>
  <c r="J136" i="3"/>
  <c r="BK147" i="4"/>
  <c r="J176" i="4"/>
  <c r="BK125" i="4"/>
  <c r="BK206" i="5"/>
  <c r="BK149" i="5"/>
  <c r="J250" i="5"/>
  <c r="BK107" i="5"/>
  <c r="BK177" i="6"/>
  <c r="J177" i="6"/>
  <c r="BK155" i="6"/>
  <c r="J116" i="7"/>
  <c r="BK102" i="8"/>
  <c r="J89" i="8"/>
  <c r="BK93" i="11"/>
  <c r="BK86" i="12"/>
  <c r="BK89" i="13"/>
  <c r="BK86" i="15"/>
  <c r="BK101" i="25"/>
  <c r="J153" i="25"/>
  <c r="BK111" i="26"/>
  <c r="BK184" i="27"/>
  <c r="J120" i="28"/>
  <c r="J93" i="30"/>
  <c r="J155" i="32"/>
  <c r="J264" i="32"/>
  <c r="BK334" i="32"/>
  <c r="BK321" i="32"/>
  <c r="J209" i="32"/>
  <c r="J153" i="32"/>
  <c r="BK119" i="33"/>
  <c r="BK105" i="34"/>
  <c r="BK154" i="34"/>
  <c r="BK86" i="35"/>
  <c r="BK112" i="37"/>
  <c r="J136" i="37"/>
  <c r="BK90" i="38"/>
  <c r="BK106" i="38"/>
  <c r="J92" i="38"/>
  <c r="J172" i="39"/>
  <c r="BK216" i="39"/>
  <c r="BK131" i="40"/>
  <c r="BK170" i="40"/>
  <c r="J185" i="41"/>
  <c r="J127" i="43"/>
  <c r="BK152" i="46"/>
  <c r="BK138" i="46"/>
  <c r="BK183" i="47"/>
  <c r="J214" i="47"/>
  <c r="J107" i="48"/>
  <c r="J96" i="2"/>
  <c r="BK203" i="2"/>
  <c r="J198" i="2"/>
  <c r="BK158" i="3"/>
  <c r="J167" i="3"/>
  <c r="J111" i="3"/>
  <c r="BK170" i="3"/>
  <c r="J141" i="4"/>
  <c r="BK95" i="4"/>
  <c r="BK220" i="5"/>
  <c r="J248" i="5"/>
  <c r="BK266" i="5"/>
  <c r="J152" i="5"/>
  <c r="J106" i="6"/>
  <c r="BK136" i="6"/>
  <c r="BK205" i="6"/>
  <c r="J138" i="6"/>
  <c r="J93" i="8"/>
  <c r="BK105" i="11"/>
  <c r="J95" i="12"/>
  <c r="J86" i="14"/>
  <c r="J90" i="15"/>
  <c r="J101" i="19"/>
  <c r="J104" i="22"/>
  <c r="BK94" i="23"/>
  <c r="J160" i="25"/>
  <c r="J91" i="26"/>
  <c r="BK172" i="27"/>
  <c r="BK138" i="28"/>
  <c r="J94" i="29"/>
  <c r="BK272" i="32"/>
  <c r="J129" i="32"/>
  <c r="BK340" i="32"/>
  <c r="J347" i="32"/>
  <c r="J151" i="32"/>
  <c r="J421" i="32"/>
  <c r="J175" i="33"/>
  <c r="BK98" i="33"/>
  <c r="BK124" i="34"/>
  <c r="J112" i="34"/>
  <c r="BK94" i="36"/>
  <c r="J105" i="37"/>
  <c r="J98" i="37"/>
  <c r="J101" i="38"/>
  <c r="J152" i="38"/>
  <c r="BK128" i="38"/>
  <c r="BK100" i="39"/>
  <c r="J141" i="39"/>
  <c r="J216" i="39"/>
  <c r="J193" i="40"/>
  <c r="J155" i="40"/>
  <c r="BK102" i="41"/>
  <c r="BK150" i="42"/>
  <c r="BK146" i="42"/>
  <c r="J88" i="44"/>
  <c r="BK92" i="46"/>
  <c r="J106" i="46"/>
  <c r="BK172" i="47"/>
  <c r="J125" i="47"/>
  <c r="J122" i="48"/>
  <c r="BK96" i="2"/>
  <c r="J95" i="2"/>
  <c r="BK101" i="2"/>
  <c r="J121" i="2"/>
  <c r="J173" i="3"/>
  <c r="BK138" i="3"/>
  <c r="J161" i="4"/>
  <c r="BK166" i="4"/>
  <c r="BK104" i="5"/>
  <c r="J141" i="5"/>
  <c r="BK181" i="5"/>
  <c r="J269" i="6"/>
  <c r="J175" i="6"/>
  <c r="J93" i="6"/>
  <c r="BK108" i="6"/>
  <c r="J89" i="7"/>
  <c r="J95" i="10"/>
  <c r="BK95" i="13"/>
  <c r="J86" i="15"/>
  <c r="J116" i="19"/>
  <c r="F37" i="20"/>
  <c r="BD74" i="1" s="1"/>
  <c r="BK131" i="27"/>
  <c r="J115" i="27"/>
  <c r="BK132" i="28"/>
  <c r="BK281" i="32"/>
  <c r="BK174" i="32"/>
  <c r="J434" i="32"/>
  <c r="J254" i="32"/>
  <c r="J338" i="32"/>
  <c r="BK180" i="33"/>
  <c r="BK133" i="33"/>
  <c r="J164" i="34"/>
  <c r="BK100" i="34"/>
  <c r="BK92" i="37"/>
  <c r="J157" i="37"/>
  <c r="BK142" i="37"/>
  <c r="J141" i="38"/>
  <c r="J90" i="38"/>
  <c r="J196" i="39"/>
  <c r="BK139" i="39"/>
  <c r="J188" i="40"/>
  <c r="BK123" i="40"/>
  <c r="J152" i="41"/>
  <c r="BK189" i="41"/>
  <c r="J117" i="42"/>
  <c r="BK93" i="43"/>
  <c r="J192" i="46"/>
  <c r="J201" i="46"/>
  <c r="J182" i="47"/>
  <c r="BK111" i="47"/>
  <c r="BK225" i="47"/>
  <c r="J126" i="48"/>
  <c r="BK120" i="2"/>
  <c r="J119" i="2"/>
  <c r="BK154" i="3"/>
  <c r="J105" i="3"/>
  <c r="BK131" i="3"/>
  <c r="BK110" i="3"/>
  <c r="BK146" i="4"/>
  <c r="J181" i="5"/>
  <c r="BK298" i="5"/>
  <c r="J129" i="5"/>
  <c r="BK272" i="5"/>
  <c r="J196" i="5"/>
  <c r="J182" i="6"/>
  <c r="J193" i="6"/>
  <c r="J144" i="6"/>
  <c r="J127" i="7"/>
  <c r="F34" i="9"/>
  <c r="BA62" i="1" s="1"/>
  <c r="BK93" i="14"/>
  <c r="BK89" i="15"/>
  <c r="J107" i="19"/>
  <c r="J93" i="21"/>
  <c r="BK119" i="22"/>
  <c r="J107" i="25"/>
  <c r="J134" i="25"/>
  <c r="J140" i="27"/>
  <c r="J186" i="27"/>
  <c r="J134" i="28"/>
  <c r="BK101" i="30"/>
  <c r="BK180" i="32"/>
  <c r="BK447" i="32"/>
  <c r="J362" i="32"/>
  <c r="BK192" i="32"/>
  <c r="BK233" i="32"/>
  <c r="BK207" i="32"/>
  <c r="BK99" i="33"/>
  <c r="J136" i="34"/>
  <c r="BK131" i="34"/>
  <c r="BK112" i="36"/>
  <c r="J165" i="37"/>
  <c r="J113" i="37"/>
  <c r="J93" i="38"/>
  <c r="J129" i="38"/>
  <c r="BK258" i="39"/>
  <c r="BK247" i="39"/>
  <c r="J165" i="39"/>
  <c r="J147" i="40"/>
  <c r="J129" i="40"/>
  <c r="J159" i="41"/>
  <c r="BK156" i="41"/>
  <c r="J115" i="43"/>
  <c r="BK88" i="45"/>
  <c r="J98" i="46"/>
  <c r="J208" i="47"/>
  <c r="J129" i="47"/>
  <c r="BK144" i="48"/>
  <c r="J142" i="2"/>
  <c r="BK97" i="2"/>
  <c r="J102" i="2"/>
  <c r="J173" i="2"/>
  <c r="BK127" i="3"/>
  <c r="J133" i="3"/>
  <c r="BK128" i="3"/>
  <c r="BK116" i="4"/>
  <c r="BK141" i="4"/>
  <c r="BK163" i="4"/>
  <c r="J108" i="5"/>
  <c r="BK137" i="5"/>
  <c r="BK289" i="5"/>
  <c r="J287" i="5"/>
  <c r="J124" i="6"/>
  <c r="BK220" i="6"/>
  <c r="BK258" i="6"/>
  <c r="BK95" i="6"/>
  <c r="J99" i="8"/>
  <c r="J88" i="10"/>
  <c r="J105" i="11"/>
  <c r="J95" i="13"/>
  <c r="J95" i="14"/>
  <c r="BK86" i="17"/>
  <c r="J105" i="21"/>
  <c r="BK117" i="22"/>
  <c r="BK84" i="24"/>
  <c r="J141" i="25"/>
  <c r="J108" i="26"/>
  <c r="J158" i="27"/>
  <c r="BK179" i="27"/>
  <c r="BK103" i="28"/>
  <c r="BK393" i="32"/>
  <c r="J396" i="32"/>
  <c r="BK387" i="32"/>
  <c r="BK345" i="32"/>
  <c r="J438" i="32"/>
  <c r="BK243" i="32"/>
  <c r="BK246" i="32"/>
  <c r="J180" i="33"/>
  <c r="J125" i="34"/>
  <c r="J186" i="34"/>
  <c r="J120" i="36"/>
  <c r="BK159" i="37"/>
  <c r="J96" i="37"/>
  <c r="J92" i="37"/>
  <c r="BK93" i="38"/>
  <c r="BK161" i="39"/>
  <c r="BK222" i="39"/>
  <c r="J184" i="39"/>
  <c r="BK154" i="40"/>
  <c r="J214" i="40"/>
  <c r="BK94" i="40"/>
  <c r="BK181" i="41"/>
  <c r="J122" i="41"/>
  <c r="BK152" i="42"/>
  <c r="BK115" i="43"/>
  <c r="J146" i="46"/>
  <c r="BK114" i="46"/>
  <c r="BK145" i="47"/>
  <c r="J93" i="47"/>
  <c r="J165" i="47"/>
  <c r="BK98" i="48"/>
  <c r="J96" i="48"/>
  <c r="BK144" i="2"/>
  <c r="BK181" i="2"/>
  <c r="BK158" i="2"/>
  <c r="J197" i="2"/>
  <c r="J97" i="2"/>
  <c r="BK101" i="3"/>
  <c r="J95" i="3"/>
  <c r="BK136" i="3"/>
  <c r="J132" i="3"/>
  <c r="J260" i="5"/>
  <c r="BK99" i="5"/>
  <c r="J120" i="5"/>
  <c r="J170" i="5"/>
  <c r="J205" i="6"/>
  <c r="BK212" i="6"/>
  <c r="BK106" i="6"/>
  <c r="J108" i="7"/>
  <c r="J128" i="8"/>
  <c r="J89" i="10"/>
  <c r="J89" i="11"/>
  <c r="BK97" i="12"/>
  <c r="BK89" i="14"/>
  <c r="J97" i="15"/>
  <c r="BK109" i="19"/>
  <c r="J89" i="21"/>
  <c r="J110" i="22"/>
  <c r="J140" i="25"/>
  <c r="BK132" i="25"/>
  <c r="J188" i="27"/>
  <c r="J137" i="27"/>
  <c r="J152" i="27"/>
  <c r="J97" i="28"/>
  <c r="BK249" i="32"/>
  <c r="J381" i="32"/>
  <c r="BK302" i="32"/>
  <c r="BK244" i="32"/>
  <c r="BK388" i="32"/>
  <c r="BK354" i="32"/>
  <c r="BK254" i="32"/>
  <c r="BK121" i="33"/>
  <c r="J131" i="34"/>
  <c r="J175" i="34"/>
  <c r="J182" i="34"/>
  <c r="BK137" i="37"/>
  <c r="J145" i="37"/>
  <c r="BK123" i="37"/>
  <c r="J122" i="37"/>
  <c r="J149" i="37"/>
  <c r="BK96" i="38"/>
  <c r="J145" i="38"/>
  <c r="BK135" i="38"/>
  <c r="BK107" i="39"/>
  <c r="J109" i="39"/>
  <c r="BK215" i="40"/>
  <c r="J154" i="40"/>
  <c r="BK149" i="40"/>
  <c r="J168" i="41"/>
  <c r="BK135" i="42"/>
  <c r="J98" i="43"/>
  <c r="J198" i="46"/>
  <c r="J104" i="46"/>
  <c r="BK118" i="46"/>
  <c r="BK105" i="47"/>
  <c r="J116" i="48"/>
  <c r="BK141" i="2"/>
  <c r="J148" i="2"/>
  <c r="BK156" i="2"/>
  <c r="J134" i="2"/>
  <c r="BK108" i="3"/>
  <c r="J129" i="3"/>
  <c r="BK134" i="3"/>
  <c r="BK149" i="4"/>
  <c r="BK165" i="4"/>
  <c r="BK152" i="4"/>
  <c r="J93" i="4"/>
  <c r="J262" i="5"/>
  <c r="J139" i="5"/>
  <c r="BK275" i="5"/>
  <c r="J164" i="5"/>
  <c r="BK162" i="6"/>
  <c r="J167" i="6"/>
  <c r="BK246" i="6"/>
  <c r="BK242" i="6"/>
  <c r="J195" i="6"/>
  <c r="BK126" i="7"/>
  <c r="J119" i="8"/>
  <c r="F35" i="9"/>
  <c r="BB62" i="1" s="1"/>
  <c r="J87" i="12"/>
  <c r="J88" i="14"/>
  <c r="BK97" i="15"/>
  <c r="J87" i="19"/>
  <c r="J121" i="21"/>
  <c r="J108" i="22"/>
  <c r="J165" i="25"/>
  <c r="BK137" i="25"/>
  <c r="BK108" i="26"/>
  <c r="BK156" i="27"/>
  <c r="BK95" i="28"/>
  <c r="BK91" i="29"/>
  <c r="J440" i="32"/>
  <c r="J233" i="32"/>
  <c r="J174" i="32"/>
  <c r="BK327" i="32"/>
  <c r="BK419" i="32"/>
  <c r="BK434" i="32"/>
  <c r="J115" i="32"/>
  <c r="J159" i="32"/>
  <c r="BK125" i="33"/>
  <c r="J89" i="34"/>
  <c r="J130" i="34"/>
  <c r="J103" i="34"/>
  <c r="J131" i="37"/>
  <c r="BK113" i="37"/>
  <c r="BK135" i="37"/>
  <c r="J106" i="38"/>
  <c r="BK136" i="38"/>
  <c r="J115" i="39"/>
  <c r="J174" i="39"/>
  <c r="J198" i="40"/>
  <c r="BK125" i="40"/>
  <c r="J167" i="41"/>
  <c r="BK187" i="41"/>
  <c r="BK95" i="42"/>
  <c r="BK107" i="43"/>
  <c r="J100" i="45"/>
  <c r="J120" i="46"/>
  <c r="J195" i="46"/>
  <c r="J180" i="47"/>
  <c r="J153" i="47"/>
  <c r="J99" i="47"/>
  <c r="J139" i="48"/>
  <c r="BK135" i="48"/>
  <c r="J113" i="2"/>
  <c r="BK192" i="2"/>
  <c r="BK136" i="2"/>
  <c r="J117" i="2"/>
  <c r="J158" i="3"/>
  <c r="J100" i="3"/>
  <c r="J94" i="4"/>
  <c r="J135" i="4"/>
  <c r="J149" i="4"/>
  <c r="J304" i="5"/>
  <c r="BK95" i="5"/>
  <c r="J277" i="5"/>
  <c r="BK165" i="5"/>
  <c r="BK230" i="6"/>
  <c r="BK191" i="6"/>
  <c r="BK110" i="6"/>
  <c r="BK244" i="6"/>
  <c r="BK110" i="7"/>
  <c r="BK91" i="10"/>
  <c r="BK107" i="11"/>
  <c r="J89" i="13"/>
  <c r="J106" i="14"/>
  <c r="BK101" i="19"/>
  <c r="J82" i="20"/>
  <c r="J95" i="21"/>
  <c r="BK115" i="22"/>
  <c r="J113" i="25"/>
  <c r="BK165" i="25"/>
  <c r="BK97" i="26"/>
  <c r="BK191" i="27"/>
  <c r="BK147" i="27"/>
  <c r="J124" i="28"/>
  <c r="J113" i="28"/>
  <c r="BK84" i="31"/>
  <c r="BK423" i="32"/>
  <c r="BK396" i="32"/>
  <c r="BK263" i="32"/>
  <c r="J113" i="32"/>
  <c r="J442" i="32"/>
  <c r="J176" i="32"/>
  <c r="J149" i="32"/>
  <c r="BK121" i="32"/>
  <c r="J104" i="33"/>
  <c r="J143" i="34"/>
  <c r="BK158" i="34"/>
  <c r="J118" i="36"/>
  <c r="BK149" i="37"/>
  <c r="BK106" i="37"/>
  <c r="J91" i="37"/>
  <c r="J118" i="38"/>
  <c r="J151" i="38"/>
  <c r="BK229" i="39"/>
  <c r="BK193" i="39"/>
  <c r="J170" i="40"/>
  <c r="J127" i="40"/>
  <c r="J138" i="41"/>
  <c r="J114" i="41"/>
  <c r="J132" i="42"/>
  <c r="J129" i="43"/>
  <c r="J181" i="46"/>
  <c r="J88" i="46"/>
  <c r="BK147" i="47"/>
  <c r="J164" i="47"/>
  <c r="BK109" i="48"/>
  <c r="J177" i="2"/>
  <c r="J160" i="2"/>
  <c r="J112" i="2"/>
  <c r="BK103" i="2"/>
  <c r="J108" i="3"/>
  <c r="J139" i="3"/>
  <c r="BK107" i="3"/>
  <c r="BK106" i="4"/>
  <c r="J102" i="4"/>
  <c r="J300" i="5"/>
  <c r="BK108" i="5"/>
  <c r="J202" i="5"/>
  <c r="J158" i="5"/>
  <c r="J250" i="6"/>
  <c r="J180" i="6"/>
  <c r="BK138" i="6"/>
  <c r="J101" i="7"/>
  <c r="BK98" i="8"/>
  <c r="J87" i="10"/>
  <c r="BK87" i="12"/>
  <c r="J94" i="14"/>
  <c r="BK90" i="16"/>
  <c r="J132" i="21"/>
  <c r="BK108" i="22"/>
  <c r="J166" i="25"/>
  <c r="J179" i="25"/>
  <c r="BK186" i="27"/>
  <c r="BK123" i="27"/>
  <c r="J142" i="28"/>
  <c r="J91" i="30"/>
  <c r="J273" i="32"/>
  <c r="J282" i="32"/>
  <c r="BK170" i="32"/>
  <c r="BK111" i="32"/>
  <c r="J427" i="32"/>
  <c r="J278" i="32"/>
  <c r="BK238" i="32"/>
  <c r="J125" i="33"/>
  <c r="J144" i="34"/>
  <c r="BK149" i="34"/>
  <c r="J92" i="36"/>
  <c r="BK101" i="37"/>
  <c r="J110" i="37"/>
  <c r="BK121" i="38"/>
  <c r="J167" i="39"/>
  <c r="BK125" i="39"/>
  <c r="BK145" i="39"/>
  <c r="BK157" i="40"/>
  <c r="BK212" i="40"/>
  <c r="J155" i="41"/>
  <c r="BK131" i="41"/>
  <c r="BK148" i="42"/>
  <c r="BK90" i="44"/>
  <c r="BK124" i="46"/>
  <c r="J166" i="46"/>
  <c r="BK137" i="47"/>
  <c r="BK113" i="47"/>
  <c r="BK103" i="48"/>
  <c r="BK139" i="48"/>
  <c r="J122" i="2"/>
  <c r="J166" i="2"/>
  <c r="BK102" i="3"/>
  <c r="BK113" i="3"/>
  <c r="J118" i="3"/>
  <c r="BK138" i="4"/>
  <c r="J195" i="5"/>
  <c r="BK126" i="5"/>
  <c r="J187" i="5"/>
  <c r="J94" i="5"/>
  <c r="BK182" i="6"/>
  <c r="J166" i="6"/>
  <c r="BK93" i="6"/>
  <c r="J98" i="8"/>
  <c r="J96" i="10"/>
  <c r="J90" i="11"/>
  <c r="J90" i="13"/>
  <c r="J87" i="15"/>
  <c r="BK122" i="19"/>
  <c r="BK110" i="21"/>
  <c r="J102" i="23"/>
  <c r="BK97" i="25"/>
  <c r="BK91" i="26"/>
  <c r="J160" i="27"/>
  <c r="J173" i="27"/>
  <c r="BK101" i="28"/>
  <c r="BK348" i="32"/>
  <c r="BK250" i="32"/>
  <c r="J186" i="32"/>
  <c r="BK426" i="32"/>
  <c r="BK216" i="32"/>
  <c r="BK155" i="32"/>
  <c r="BK127" i="33"/>
  <c r="BK182" i="34"/>
  <c r="J109" i="34"/>
  <c r="BK87" i="34"/>
  <c r="BK130" i="37"/>
  <c r="J155" i="37"/>
  <c r="J127" i="37"/>
  <c r="BK101" i="38"/>
  <c r="BK99" i="38"/>
  <c r="BK167" i="39"/>
  <c r="BK259" i="39"/>
  <c r="J215" i="40"/>
  <c r="BK196" i="40"/>
  <c r="J173" i="41"/>
  <c r="J97" i="42"/>
  <c r="J109" i="43"/>
  <c r="J108" i="46"/>
  <c r="J190" i="46"/>
  <c r="BK135" i="47"/>
  <c r="J161" i="47"/>
  <c r="J150" i="48"/>
  <c r="J135" i="2"/>
  <c r="BK187" i="2"/>
  <c r="J110" i="2"/>
  <c r="BK116" i="3"/>
  <c r="J170" i="3"/>
  <c r="J125" i="4"/>
  <c r="BK170" i="4"/>
  <c r="J283" i="5"/>
  <c r="J103" i="5"/>
  <c r="BK198" i="5"/>
  <c r="BK294" i="5"/>
  <c r="J143" i="5"/>
  <c r="J97" i="6"/>
  <c r="J125" i="6"/>
  <c r="J271" i="6"/>
  <c r="BK113" i="8"/>
  <c r="J86" i="10"/>
  <c r="J108" i="11"/>
  <c r="BK91" i="13"/>
  <c r="J89" i="14"/>
  <c r="J88" i="17"/>
  <c r="BK105" i="19"/>
  <c r="J129" i="21"/>
  <c r="J94" i="23"/>
  <c r="J164" i="25"/>
  <c r="BK170" i="25"/>
  <c r="J168" i="27"/>
  <c r="J121" i="27"/>
  <c r="BK136" i="28"/>
  <c r="BK338" i="32"/>
  <c r="J366" i="32"/>
  <c r="J313" i="32"/>
  <c r="J197" i="32"/>
  <c r="J117" i="32"/>
  <c r="BK228" i="32"/>
  <c r="J136" i="32"/>
  <c r="J168" i="33"/>
  <c r="BK137" i="34"/>
  <c r="J137" i="34"/>
  <c r="BK92" i="35"/>
  <c r="BK127" i="37"/>
  <c r="BK110" i="37"/>
  <c r="BK136" i="37"/>
  <c r="BK140" i="38"/>
  <c r="J121" i="38"/>
  <c r="BK122" i="38"/>
  <c r="BK103" i="39"/>
  <c r="J224" i="39"/>
  <c r="J217" i="40"/>
  <c r="BK193" i="40"/>
  <c r="J170" i="41"/>
  <c r="BK175" i="41"/>
  <c r="J111" i="41"/>
  <c r="J141" i="42"/>
  <c r="BK123" i="43"/>
  <c r="BK146" i="46"/>
  <c r="J124" i="46"/>
  <c r="J176" i="47"/>
  <c r="BK89" i="47"/>
  <c r="J111" i="48"/>
  <c r="BK169" i="2"/>
  <c r="J94" i="2"/>
  <c r="BK153" i="2"/>
  <c r="BK130" i="3"/>
  <c r="J90" i="3"/>
  <c r="BK114" i="3"/>
  <c r="J139" i="4"/>
  <c r="J127" i="4"/>
  <c r="J113" i="4"/>
  <c r="BK136" i="5"/>
  <c r="BK190" i="5"/>
  <c r="BK101" i="5"/>
  <c r="BK114" i="5"/>
  <c r="BK269" i="6"/>
  <c r="BK259" i="6"/>
  <c r="J114" i="6"/>
  <c r="BK101" i="7"/>
  <c r="BK99" i="8"/>
  <c r="BK99" i="11"/>
  <c r="BK100" i="12"/>
  <c r="BK102" i="14"/>
  <c r="BK90" i="15"/>
  <c r="BK113" i="19"/>
  <c r="J138" i="21"/>
  <c r="BK94" i="22"/>
  <c r="BK152" i="25"/>
  <c r="BK121" i="25"/>
  <c r="BK89" i="26"/>
  <c r="BK193" i="27"/>
  <c r="J99" i="27"/>
  <c r="BK181" i="32"/>
  <c r="J417" i="32"/>
  <c r="BK377" i="32"/>
  <c r="J437" i="32"/>
  <c r="BK413" i="32"/>
  <c r="BK117" i="33"/>
  <c r="BK170" i="33"/>
  <c r="BK188" i="34"/>
  <c r="J133" i="34"/>
  <c r="BK107" i="37"/>
  <c r="J117" i="37"/>
  <c r="J135" i="38"/>
  <c r="BK104" i="38"/>
  <c r="J98" i="38"/>
  <c r="J252" i="39"/>
  <c r="BK224" i="39"/>
  <c r="BK214" i="40"/>
  <c r="J163" i="40"/>
  <c r="BK191" i="41"/>
  <c r="J111" i="42"/>
  <c r="BK125" i="42"/>
  <c r="BK94" i="45"/>
  <c r="J179" i="46"/>
  <c r="J123" i="47"/>
  <c r="J103" i="47"/>
  <c r="J105" i="48"/>
  <c r="J108" i="2"/>
  <c r="BK179" i="2"/>
  <c r="BK146" i="2"/>
  <c r="J113" i="3"/>
  <c r="BK104" i="3"/>
  <c r="BK152" i="3"/>
  <c r="BK101" i="4"/>
  <c r="J95" i="4"/>
  <c r="J145" i="4"/>
  <c r="J117" i="4"/>
  <c r="J302" i="5"/>
  <c r="BK262" i="5"/>
  <c r="J161" i="5"/>
  <c r="J188" i="5"/>
  <c r="J230" i="6"/>
  <c r="J228" i="6"/>
  <c r="J142" i="6"/>
  <c r="BK117" i="7"/>
  <c r="J115" i="8"/>
  <c r="BK98" i="10"/>
  <c r="BK99" i="12"/>
  <c r="BK108" i="14"/>
  <c r="J92" i="16"/>
  <c r="BK117" i="19"/>
  <c r="BK107" i="21"/>
  <c r="J85" i="23"/>
  <c r="BK155" i="25"/>
  <c r="BK95" i="26"/>
  <c r="J101" i="27"/>
  <c r="J129" i="27"/>
  <c r="J103" i="28"/>
  <c r="BK315" i="32"/>
  <c r="J189" i="32"/>
  <c r="BK401" i="32"/>
  <c r="J372" i="32"/>
  <c r="BK149" i="32"/>
  <c r="J272" i="32"/>
  <c r="J166" i="33"/>
  <c r="J155" i="33"/>
  <c r="BK127" i="34"/>
  <c r="BK99" i="34"/>
  <c r="J102" i="36"/>
  <c r="BK90" i="37"/>
  <c r="BK155" i="37"/>
  <c r="J114" i="38"/>
  <c r="BK206" i="39"/>
  <c r="J234" i="39"/>
  <c r="BK210" i="39"/>
  <c r="J247" i="39"/>
  <c r="BK236" i="39"/>
  <c r="J105" i="39"/>
  <c r="BK155" i="40"/>
  <c r="J139" i="40"/>
  <c r="J144" i="41"/>
  <c r="J194" i="41"/>
  <c r="J113" i="41"/>
  <c r="J130" i="42"/>
  <c r="J107" i="43"/>
  <c r="BK96" i="46"/>
  <c r="BK150" i="46"/>
  <c r="J134" i="47"/>
  <c r="J119" i="47"/>
  <c r="J137" i="47"/>
  <c r="J95" i="47"/>
  <c r="BK113" i="48"/>
  <c r="J132" i="2"/>
  <c r="J107" i="2"/>
  <c r="BK140" i="2"/>
  <c r="J139" i="2"/>
  <c r="J164" i="3"/>
  <c r="BK135" i="3"/>
  <c r="J140" i="3"/>
  <c r="J116" i="4"/>
  <c r="J129" i="4"/>
  <c r="BK117" i="4"/>
  <c r="BK236" i="5"/>
  <c r="BK144" i="5"/>
  <c r="BK270" i="5"/>
  <c r="BK122" i="5"/>
  <c r="J127" i="5"/>
  <c r="J263" i="6"/>
  <c r="J162" i="6"/>
  <c r="J236" i="6"/>
  <c r="J120" i="7"/>
  <c r="BK123" i="8"/>
  <c r="BK89" i="11"/>
  <c r="J88" i="12"/>
  <c r="BK94" i="13"/>
  <c r="BK113" i="14"/>
  <c r="BK88" i="15"/>
  <c r="J109" i="19"/>
  <c r="J117" i="21"/>
  <c r="J122" i="22"/>
  <c r="J124" i="23"/>
  <c r="BK179" i="25"/>
  <c r="BK93" i="25"/>
  <c r="BK116" i="26"/>
  <c r="J123" i="27"/>
  <c r="BK125" i="27"/>
  <c r="BK150" i="28"/>
  <c r="BK282" i="32"/>
  <c r="J415" i="32"/>
  <c r="BK178" i="32"/>
  <c r="J140" i="32"/>
  <c r="BK135" i="32"/>
  <c r="BK125" i="32"/>
  <c r="BK119" i="32"/>
  <c r="J158" i="33"/>
  <c r="J170" i="33"/>
  <c r="J116" i="34"/>
  <c r="BK119" i="34"/>
  <c r="BK134" i="34"/>
  <c r="J86" i="36"/>
  <c r="J141" i="37"/>
  <c r="BK177" i="39"/>
  <c r="J231" i="39"/>
  <c r="BK251" i="39"/>
  <c r="BK151" i="40"/>
  <c r="BK179" i="40"/>
  <c r="J154" i="41"/>
  <c r="BK98" i="41"/>
  <c r="J119" i="42"/>
  <c r="BK117" i="43"/>
  <c r="J128" i="46"/>
  <c r="J196" i="46"/>
  <c r="BK168" i="47"/>
  <c r="J203" i="47"/>
  <c r="J117" i="47"/>
  <c r="BK92" i="48"/>
  <c r="BK175" i="2"/>
  <c r="J175" i="2"/>
  <c r="BK109" i="2"/>
  <c r="BK100" i="2"/>
  <c r="J105" i="2"/>
  <c r="J179" i="3"/>
  <c r="J114" i="3"/>
  <c r="J130" i="3"/>
  <c r="BK89" i="3"/>
  <c r="BK105" i="4"/>
  <c r="BK131" i="4"/>
  <c r="BK91" i="4"/>
  <c r="J122" i="4"/>
  <c r="J101" i="5"/>
  <c r="J175" i="5"/>
  <c r="BK244" i="5"/>
  <c r="J234" i="5"/>
  <c r="BK248" i="6"/>
  <c r="J117" i="6"/>
  <c r="J160" i="6"/>
  <c r="J179" i="6"/>
  <c r="J155" i="6"/>
  <c r="BK108" i="7"/>
  <c r="J112" i="7"/>
  <c r="J97" i="8"/>
  <c r="BK86" i="10"/>
  <c r="J101" i="11"/>
  <c r="BK91" i="12"/>
  <c r="BK92" i="13"/>
  <c r="J103" i="14"/>
  <c r="BK89" i="17"/>
  <c r="BK127" i="21"/>
  <c r="J94" i="22"/>
  <c r="BK122" i="23"/>
  <c r="BK118" i="25"/>
  <c r="J132" i="25"/>
  <c r="J179" i="27"/>
  <c r="J156" i="27"/>
  <c r="J145" i="28"/>
  <c r="J116" i="28"/>
  <c r="J105" i="30"/>
  <c r="BK411" i="32"/>
  <c r="J255" i="32"/>
  <c r="J344" i="32"/>
  <c r="BK417" i="32"/>
  <c r="J181" i="32"/>
  <c r="J369" i="32"/>
  <c r="J345" i="32"/>
  <c r="J311" i="32"/>
  <c r="BK123" i="33"/>
  <c r="BK92" i="33"/>
  <c r="BK116" i="34"/>
  <c r="BK184" i="34"/>
  <c r="BK160" i="34"/>
  <c r="J107" i="36"/>
  <c r="BK100" i="37"/>
  <c r="J162" i="37"/>
  <c r="BK141" i="38"/>
  <c r="J153" i="38"/>
  <c r="BK132" i="38"/>
  <c r="J113" i="39"/>
  <c r="J248" i="39"/>
  <c r="J117" i="39"/>
  <c r="BK191" i="40"/>
  <c r="BK137" i="40"/>
  <c r="BK109" i="41"/>
  <c r="J146" i="41"/>
  <c r="BK141" i="42"/>
  <c r="J144" i="42"/>
  <c r="J94" i="45"/>
  <c r="BK185" i="46"/>
  <c r="BK141" i="46"/>
  <c r="BK117" i="47"/>
  <c r="J113" i="47"/>
  <c r="BK149" i="47"/>
  <c r="J146" i="48"/>
  <c r="BK96" i="48"/>
  <c r="BK184" i="2"/>
  <c r="BK194" i="2"/>
  <c r="BK173" i="2"/>
  <c r="J192" i="2"/>
  <c r="J162" i="3"/>
  <c r="J155" i="3"/>
  <c r="BK155" i="3"/>
  <c r="BK150" i="4"/>
  <c r="BK109" i="4"/>
  <c r="J147" i="4"/>
  <c r="BK158" i="5"/>
  <c r="BK232" i="5"/>
  <c r="J114" i="5"/>
  <c r="J259" i="6"/>
  <c r="J214" i="6"/>
  <c r="J224" i="6"/>
  <c r="J116" i="6"/>
  <c r="BK197" i="6"/>
  <c r="J98" i="7"/>
  <c r="J80" i="9"/>
  <c r="BK108" i="11"/>
  <c r="J94" i="12"/>
  <c r="J96" i="14"/>
  <c r="J100" i="15"/>
  <c r="BK88" i="17"/>
  <c r="J122" i="19"/>
  <c r="J115" i="21"/>
  <c r="J106" i="22"/>
  <c r="BK89" i="23"/>
  <c r="BK148" i="25"/>
  <c r="BK103" i="25"/>
  <c r="J93" i="26"/>
  <c r="BK93" i="27"/>
  <c r="J154" i="27"/>
  <c r="BK144" i="28"/>
  <c r="J93" i="29"/>
  <c r="J351" i="32"/>
  <c r="J370" i="32"/>
  <c r="BK360" i="32"/>
  <c r="BK226" i="32"/>
  <c r="J368" i="32"/>
  <c r="J333" i="32"/>
  <c r="BK371" i="32"/>
  <c r="BK403" i="32"/>
  <c r="J172" i="32"/>
  <c r="BK115" i="33"/>
  <c r="BK102" i="33"/>
  <c r="J184" i="34"/>
  <c r="J146" i="34"/>
  <c r="BK125" i="37"/>
  <c r="BK131" i="37"/>
  <c r="J130" i="37"/>
  <c r="J131" i="38"/>
  <c r="J258" i="39"/>
  <c r="BK244" i="39"/>
  <c r="J244" i="39"/>
  <c r="BK198" i="40"/>
  <c r="BK167" i="41"/>
  <c r="J181" i="41"/>
  <c r="J152" i="42"/>
  <c r="J123" i="43"/>
  <c r="J92" i="45"/>
  <c r="J148" i="46"/>
  <c r="J85" i="47"/>
  <c r="J158" i="47"/>
  <c r="J128" i="48"/>
  <c r="BK129" i="2"/>
  <c r="J183" i="2"/>
  <c r="BK113" i="2"/>
  <c r="J151" i="3"/>
  <c r="J91" i="3"/>
  <c r="J98" i="3"/>
  <c r="J166" i="4"/>
  <c r="BK99" i="4"/>
  <c r="BK290" i="5"/>
  <c r="BK164" i="5"/>
  <c r="J258" i="5"/>
  <c r="BK279" i="5"/>
  <c r="BK281" i="5"/>
  <c r="BK123" i="6"/>
  <c r="BK142" i="6"/>
  <c r="BK198" i="6"/>
  <c r="J110" i="7"/>
  <c r="BK114" i="8"/>
  <c r="J88" i="11"/>
  <c r="J104" i="12"/>
  <c r="J87" i="14"/>
  <c r="BK93" i="16"/>
  <c r="BK91" i="19"/>
  <c r="J117" i="22"/>
  <c r="BK115" i="23"/>
  <c r="BK164" i="25"/>
  <c r="J104" i="26"/>
  <c r="J93" i="27"/>
  <c r="BK126" i="28"/>
  <c r="J360" i="32"/>
  <c r="J228" i="32"/>
  <c r="J192" i="32"/>
  <c r="BK211" i="32"/>
  <c r="BK164" i="32"/>
  <c r="J166" i="32"/>
  <c r="BK431" i="32"/>
  <c r="J185" i="33"/>
  <c r="J94" i="33"/>
  <c r="J99" i="34"/>
  <c r="J124" i="34"/>
  <c r="J90" i="36"/>
  <c r="J103" i="37"/>
  <c r="J140" i="38"/>
  <c r="J95" i="38"/>
  <c r="BK127" i="38"/>
  <c r="J212" i="39"/>
  <c r="BK98" i="39"/>
  <c r="BK189" i="39"/>
  <c r="J179" i="40"/>
  <c r="BK103" i="40"/>
  <c r="BK119" i="41"/>
  <c r="J163" i="41"/>
  <c r="J138" i="42"/>
  <c r="BK83" i="45"/>
  <c r="J92" i="46"/>
  <c r="BK85" i="46"/>
  <c r="J157" i="47"/>
  <c r="BK165" i="47"/>
  <c r="BK97" i="47"/>
  <c r="J159" i="2"/>
  <c r="BK178" i="2"/>
  <c r="J195" i="2"/>
  <c r="J153" i="2"/>
  <c r="BK172" i="3"/>
  <c r="J135" i="3"/>
  <c r="J169" i="4"/>
  <c r="BK97" i="4"/>
  <c r="BK124" i="4"/>
  <c r="J118" i="5"/>
  <c r="BK167" i="5"/>
  <c r="J147" i="5"/>
  <c r="J104" i="5"/>
  <c r="J172" i="6"/>
  <c r="J147" i="6"/>
  <c r="BK145" i="6"/>
  <c r="J117" i="7"/>
  <c r="F37" i="9"/>
  <c r="BD62" i="1" s="1"/>
  <c r="J102" i="14"/>
  <c r="J88" i="16"/>
  <c r="BK134" i="21"/>
  <c r="J115" i="22"/>
  <c r="J89" i="23"/>
  <c r="J156" i="25"/>
  <c r="BK174" i="25"/>
  <c r="J165" i="27"/>
  <c r="BK169" i="27"/>
  <c r="J118" i="28"/>
  <c r="BK443" i="32"/>
  <c r="J371" i="32"/>
  <c r="J276" i="32"/>
  <c r="J211" i="32"/>
  <c r="BK421" i="32"/>
  <c r="BK351" i="32"/>
  <c r="BK350" i="32"/>
  <c r="BK175" i="33"/>
  <c r="BK137" i="33"/>
  <c r="BK135" i="34"/>
  <c r="BK146" i="34"/>
  <c r="BK160" i="37"/>
  <c r="J107" i="37"/>
  <c r="BK148" i="37"/>
  <c r="BK131" i="38"/>
  <c r="BK102" i="38"/>
  <c r="J117" i="38"/>
  <c r="BK240" i="39"/>
  <c r="BK191" i="39"/>
  <c r="J169" i="39"/>
  <c r="J107" i="40"/>
  <c r="BK168" i="40"/>
  <c r="BK135" i="41"/>
  <c r="BK119" i="42"/>
  <c r="J121" i="43"/>
  <c r="BK98" i="45"/>
  <c r="J155" i="46"/>
  <c r="J130" i="46"/>
  <c r="J223" i="47"/>
  <c r="BK125" i="47"/>
  <c r="J118" i="48"/>
  <c r="P162" i="27" l="1"/>
  <c r="R162" i="27"/>
  <c r="T162" i="27"/>
  <c r="P93" i="2"/>
  <c r="P145" i="2"/>
  <c r="T152" i="2"/>
  <c r="T185" i="2"/>
  <c r="T92" i="2" s="1"/>
  <c r="T190" i="2"/>
  <c r="BK88" i="3"/>
  <c r="J88" i="3" s="1"/>
  <c r="J60" i="3" s="1"/>
  <c r="T149" i="3"/>
  <c r="P177" i="3"/>
  <c r="BK98" i="4"/>
  <c r="J98" i="4" s="1"/>
  <c r="J62" i="4" s="1"/>
  <c r="BK128" i="4"/>
  <c r="J128" i="4" s="1"/>
  <c r="J67" i="4" s="1"/>
  <c r="R90" i="5"/>
  <c r="P138" i="5"/>
  <c r="P131" i="5" s="1"/>
  <c r="P155" i="5"/>
  <c r="P274" i="5"/>
  <c r="R98" i="6"/>
  <c r="P118" i="6"/>
  <c r="P111" i="6"/>
  <c r="P135" i="6"/>
  <c r="P245" i="6"/>
  <c r="R88" i="7"/>
  <c r="R87" i="7" s="1"/>
  <c r="T107" i="7"/>
  <c r="R124" i="7"/>
  <c r="R107" i="8"/>
  <c r="R122" i="8"/>
  <c r="R85" i="11"/>
  <c r="P85" i="12"/>
  <c r="AU66" i="1"/>
  <c r="T85" i="14"/>
  <c r="P85" i="15"/>
  <c r="AU69" i="1" s="1"/>
  <c r="R85" i="16"/>
  <c r="R85" i="17"/>
  <c r="T100" i="19"/>
  <c r="BK121" i="19"/>
  <c r="J121" i="19" s="1"/>
  <c r="J64" i="19" s="1"/>
  <c r="T109" i="21"/>
  <c r="R131" i="21"/>
  <c r="R84" i="22"/>
  <c r="P114" i="22"/>
  <c r="BK93" i="23"/>
  <c r="J93" i="23" s="1"/>
  <c r="J61" i="23" s="1"/>
  <c r="BK121" i="23"/>
  <c r="J121" i="23" s="1"/>
  <c r="J63" i="23" s="1"/>
  <c r="T90" i="25"/>
  <c r="P131" i="25"/>
  <c r="BK176" i="25"/>
  <c r="J176" i="25" s="1"/>
  <c r="J66" i="25" s="1"/>
  <c r="P103" i="26"/>
  <c r="R142" i="27"/>
  <c r="R90" i="27" s="1"/>
  <c r="P190" i="27"/>
  <c r="R92" i="28"/>
  <c r="R110" i="28"/>
  <c r="P128" i="28"/>
  <c r="BK147" i="28"/>
  <c r="J147" i="28" s="1"/>
  <c r="J70" i="28" s="1"/>
  <c r="R89" i="29"/>
  <c r="BK103" i="30"/>
  <c r="J103" i="30" s="1"/>
  <c r="J64" i="30" s="1"/>
  <c r="BK110" i="32"/>
  <c r="P144" i="32"/>
  <c r="R163" i="32"/>
  <c r="P198" i="32"/>
  <c r="P222" i="32"/>
  <c r="P269" i="32"/>
  <c r="P293" i="32"/>
  <c r="R305" i="32"/>
  <c r="R323" i="32"/>
  <c r="R380" i="32"/>
  <c r="T406" i="32"/>
  <c r="BK432" i="32"/>
  <c r="J432" i="32"/>
  <c r="J86" i="32" s="1"/>
  <c r="R439" i="32"/>
  <c r="P91" i="33"/>
  <c r="BK126" i="33"/>
  <c r="J126" i="33" s="1"/>
  <c r="J65" i="33" s="1"/>
  <c r="T157" i="33"/>
  <c r="BK177" i="33"/>
  <c r="J177" i="33" s="1"/>
  <c r="J68" i="33" s="1"/>
  <c r="T182" i="33"/>
  <c r="R90" i="34"/>
  <c r="T172" i="34"/>
  <c r="R85" i="36"/>
  <c r="T117" i="36"/>
  <c r="BK102" i="37"/>
  <c r="J102" i="37" s="1"/>
  <c r="J62" i="37" s="1"/>
  <c r="T143" i="37"/>
  <c r="R164" i="37"/>
  <c r="BK100" i="38"/>
  <c r="J100" i="38" s="1"/>
  <c r="J62" i="38" s="1"/>
  <c r="BK146" i="38"/>
  <c r="J146" i="38" s="1"/>
  <c r="J64" i="38" s="1"/>
  <c r="T186" i="39"/>
  <c r="T228" i="39"/>
  <c r="BK253" i="39"/>
  <c r="J253" i="39" s="1"/>
  <c r="J71" i="39" s="1"/>
  <c r="BK93" i="40"/>
  <c r="R174" i="40"/>
  <c r="BK200" i="40"/>
  <c r="J200" i="40" s="1"/>
  <c r="J67" i="40" s="1"/>
  <c r="P121" i="41"/>
  <c r="P157" i="41"/>
  <c r="P178" i="41"/>
  <c r="BK108" i="42"/>
  <c r="J108" i="42" s="1"/>
  <c r="J64" i="42" s="1"/>
  <c r="P137" i="42"/>
  <c r="T101" i="43"/>
  <c r="T100" i="43"/>
  <c r="P126" i="43"/>
  <c r="P84" i="46"/>
  <c r="P83" i="46" s="1"/>
  <c r="P82" i="46" s="1"/>
  <c r="AU100" i="1" s="1"/>
  <c r="P157" i="2"/>
  <c r="BK190" i="2"/>
  <c r="J190" i="2" s="1"/>
  <c r="J69" i="2" s="1"/>
  <c r="R88" i="3"/>
  <c r="P142" i="3"/>
  <c r="P166" i="3"/>
  <c r="T171" i="3"/>
  <c r="R98" i="4"/>
  <c r="R128" i="4"/>
  <c r="BK138" i="5"/>
  <c r="J138" i="5" s="1"/>
  <c r="J63" i="5" s="1"/>
  <c r="T155" i="5"/>
  <c r="BK274" i="5"/>
  <c r="J274" i="5" s="1"/>
  <c r="J68" i="5" s="1"/>
  <c r="P98" i="6"/>
  <c r="R118" i="6"/>
  <c r="R111" i="6" s="1"/>
  <c r="T135" i="6"/>
  <c r="R245" i="6"/>
  <c r="T88" i="7"/>
  <c r="T87" i="7" s="1"/>
  <c r="R107" i="7"/>
  <c r="T124" i="7"/>
  <c r="P117" i="8"/>
  <c r="BK85" i="10"/>
  <c r="J85" i="10"/>
  <c r="J32" i="10" s="1"/>
  <c r="R85" i="12"/>
  <c r="BK85" i="14"/>
  <c r="J85" i="14" s="1"/>
  <c r="P85" i="16"/>
  <c r="AU70" i="1"/>
  <c r="P100" i="19"/>
  <c r="T115" i="19"/>
  <c r="P86" i="21"/>
  <c r="P114" i="21"/>
  <c r="BK126" i="21"/>
  <c r="J126" i="21" s="1"/>
  <c r="J64" i="21" s="1"/>
  <c r="P93" i="22"/>
  <c r="P121" i="22"/>
  <c r="R84" i="23"/>
  <c r="T114" i="23"/>
  <c r="P90" i="25"/>
  <c r="T120" i="25"/>
  <c r="R167" i="25"/>
  <c r="T103" i="26"/>
  <c r="BK149" i="27"/>
  <c r="J149" i="27" s="1"/>
  <c r="J64" i="27" s="1"/>
  <c r="R181" i="27"/>
  <c r="T115" i="28"/>
  <c r="P123" i="28"/>
  <c r="P122" i="28" s="1"/>
  <c r="P141" i="28"/>
  <c r="BK89" i="29"/>
  <c r="J89" i="29" s="1"/>
  <c r="J62" i="29" s="1"/>
  <c r="BK98" i="30"/>
  <c r="J98" i="30" s="1"/>
  <c r="J62" i="30" s="1"/>
  <c r="R110" i="32"/>
  <c r="BK167" i="32"/>
  <c r="J167" i="32"/>
  <c r="J64" i="32" s="1"/>
  <c r="P194" i="32"/>
  <c r="T240" i="32"/>
  <c r="R284" i="32"/>
  <c r="P305" i="32"/>
  <c r="T323" i="32"/>
  <c r="T380" i="32"/>
  <c r="P406" i="32"/>
  <c r="R432" i="32"/>
  <c r="R445" i="32"/>
  <c r="R101" i="33"/>
  <c r="P157" i="33"/>
  <c r="P171" i="33"/>
  <c r="R182" i="33"/>
  <c r="P90" i="34"/>
  <c r="BK172" i="34"/>
  <c r="J172" i="34"/>
  <c r="J63" i="34" s="1"/>
  <c r="R172" i="34"/>
  <c r="P83" i="35"/>
  <c r="P82" i="35" s="1"/>
  <c r="P81" i="35" s="1"/>
  <c r="AU89" i="1" s="1"/>
  <c r="BK109" i="36"/>
  <c r="J109" i="36" s="1"/>
  <c r="J62" i="36" s="1"/>
  <c r="P117" i="36"/>
  <c r="R86" i="37"/>
  <c r="P99" i="37"/>
  <c r="BK143" i="37"/>
  <c r="J143" i="37" s="1"/>
  <c r="J63" i="37" s="1"/>
  <c r="T154" i="37"/>
  <c r="P100" i="38"/>
  <c r="T146" i="38"/>
  <c r="BK93" i="39"/>
  <c r="J93" i="39" s="1"/>
  <c r="J61" i="39" s="1"/>
  <c r="P179" i="39"/>
  <c r="BK223" i="39"/>
  <c r="J223" i="39"/>
  <c r="J65" i="39" s="1"/>
  <c r="P233" i="39"/>
  <c r="T239" i="39"/>
  <c r="T238" i="39" s="1"/>
  <c r="P93" i="40"/>
  <c r="P174" i="40"/>
  <c r="BK195" i="40"/>
  <c r="J195" i="40" s="1"/>
  <c r="J66" i="40" s="1"/>
  <c r="T200" i="40"/>
  <c r="T216" i="40"/>
  <c r="T209" i="40" s="1"/>
  <c r="T95" i="41"/>
  <c r="R121" i="41"/>
  <c r="BK137" i="41"/>
  <c r="BK136" i="41" s="1"/>
  <c r="J136" i="41" s="1"/>
  <c r="J67" i="41" s="1"/>
  <c r="BK157" i="41"/>
  <c r="J157" i="41" s="1"/>
  <c r="J69" i="41" s="1"/>
  <c r="T161" i="41"/>
  <c r="R178" i="41"/>
  <c r="BK100" i="42"/>
  <c r="J100" i="42" s="1"/>
  <c r="J62" i="42" s="1"/>
  <c r="T100" i="42"/>
  <c r="R129" i="42"/>
  <c r="T143" i="42"/>
  <c r="R90" i="43"/>
  <c r="P95" i="43"/>
  <c r="BK114" i="43"/>
  <c r="J114" i="43" s="1"/>
  <c r="J66" i="43" s="1"/>
  <c r="R120" i="43"/>
  <c r="R85" i="44"/>
  <c r="R81" i="44" s="1"/>
  <c r="BK85" i="45"/>
  <c r="J85" i="45" s="1"/>
  <c r="J61" i="45" s="1"/>
  <c r="R84" i="46"/>
  <c r="R83" i="46" s="1"/>
  <c r="R82" i="46" s="1"/>
  <c r="T84" i="47"/>
  <c r="T83" i="47" s="1"/>
  <c r="T82" i="47" s="1"/>
  <c r="BK93" i="2"/>
  <c r="J93" i="2" s="1"/>
  <c r="J60" i="2" s="1"/>
  <c r="R157" i="2"/>
  <c r="P190" i="2"/>
  <c r="P90" i="4"/>
  <c r="T104" i="4"/>
  <c r="T115" i="4"/>
  <c r="R167" i="4"/>
  <c r="P183" i="5"/>
  <c r="P154" i="5" s="1"/>
  <c r="BK98" i="6"/>
  <c r="J98" i="6" s="1"/>
  <c r="J62" i="6" s="1"/>
  <c r="T105" i="6"/>
  <c r="BK159" i="6"/>
  <c r="J159" i="6" s="1"/>
  <c r="J69" i="6" s="1"/>
  <c r="P88" i="7"/>
  <c r="P87" i="7" s="1"/>
  <c r="P107" i="7"/>
  <c r="BK124" i="7"/>
  <c r="J124" i="7" s="1"/>
  <c r="J66" i="7" s="1"/>
  <c r="P88" i="8"/>
  <c r="P87" i="8" s="1"/>
  <c r="T107" i="8"/>
  <c r="P122" i="8"/>
  <c r="R85" i="10"/>
  <c r="T85" i="11"/>
  <c r="T85" i="16"/>
  <c r="BK85" i="17"/>
  <c r="J85" i="17" s="1"/>
  <c r="J32" i="17" s="1"/>
  <c r="R100" i="19"/>
  <c r="P121" i="19"/>
  <c r="T121" i="19"/>
  <c r="T86" i="21"/>
  <c r="T114" i="21"/>
  <c r="P126" i="21"/>
  <c r="BK93" i="22"/>
  <c r="J93" i="22" s="1"/>
  <c r="J61" i="22" s="1"/>
  <c r="R121" i="22"/>
  <c r="P93" i="23"/>
  <c r="P121" i="23"/>
  <c r="P120" i="25"/>
  <c r="P167" i="25"/>
  <c r="T176" i="25"/>
  <c r="T86" i="26"/>
  <c r="T85" i="26" s="1"/>
  <c r="T84" i="26" s="1"/>
  <c r="P142" i="27"/>
  <c r="P90" i="27"/>
  <c r="BK190" i="27"/>
  <c r="J190" i="27" s="1"/>
  <c r="J68" i="27" s="1"/>
  <c r="BK92" i="28"/>
  <c r="J92" i="28" s="1"/>
  <c r="J61" i="28" s="1"/>
  <c r="BK115" i="28"/>
  <c r="J115" i="28" s="1"/>
  <c r="J64" i="28" s="1"/>
  <c r="R128" i="28"/>
  <c r="P147" i="28"/>
  <c r="P84" i="29"/>
  <c r="P83" i="29" s="1"/>
  <c r="P98" i="30"/>
  <c r="BK144" i="32"/>
  <c r="J144" i="32" s="1"/>
  <c r="J62" i="32" s="1"/>
  <c r="BK163" i="32"/>
  <c r="J163" i="32" s="1"/>
  <c r="J63" i="32" s="1"/>
  <c r="BK198" i="32"/>
  <c r="J198" i="32" s="1"/>
  <c r="J66" i="32" s="1"/>
  <c r="BK240" i="32"/>
  <c r="J240" i="32" s="1"/>
  <c r="J71" i="32" s="1"/>
  <c r="BK284" i="32"/>
  <c r="J284" i="32" s="1"/>
  <c r="J73" i="32" s="1"/>
  <c r="BK293" i="32"/>
  <c r="J293" i="32" s="1"/>
  <c r="J75" i="32" s="1"/>
  <c r="T305" i="32"/>
  <c r="P343" i="32"/>
  <c r="BK406" i="32"/>
  <c r="J406" i="32" s="1"/>
  <c r="J82" i="32" s="1"/>
  <c r="P432" i="32"/>
  <c r="T439" i="32"/>
  <c r="R91" i="33"/>
  <c r="R90" i="33" s="1"/>
  <c r="P106" i="33"/>
  <c r="BK157" i="33"/>
  <c r="J157" i="33" s="1"/>
  <c r="J66" i="33" s="1"/>
  <c r="T171" i="33"/>
  <c r="P182" i="33"/>
  <c r="BK86" i="34"/>
  <c r="J86" i="34" s="1"/>
  <c r="J61" i="34" s="1"/>
  <c r="R176" i="34"/>
  <c r="BK85" i="36"/>
  <c r="P109" i="36"/>
  <c r="R117" i="36"/>
  <c r="BK86" i="37"/>
  <c r="J86" i="37" s="1"/>
  <c r="J60" i="37" s="1"/>
  <c r="P86" i="37"/>
  <c r="BK99" i="37"/>
  <c r="J99" i="37" s="1"/>
  <c r="J61" i="37" s="1"/>
  <c r="T99" i="37"/>
  <c r="R143" i="37"/>
  <c r="P164" i="37"/>
  <c r="T86" i="38"/>
  <c r="T97" i="38"/>
  <c r="R133" i="38"/>
  <c r="T156" i="38"/>
  <c r="R93" i="39"/>
  <c r="R179" i="39"/>
  <c r="P223" i="39"/>
  <c r="BK233" i="39"/>
  <c r="J233" i="39" s="1"/>
  <c r="J67" i="39" s="1"/>
  <c r="P253" i="39"/>
  <c r="P246" i="39" s="1"/>
  <c r="T93" i="40"/>
  <c r="BK167" i="40"/>
  <c r="J167" i="40" s="1"/>
  <c r="J63" i="40" s="1"/>
  <c r="R167" i="40"/>
  <c r="BK190" i="40"/>
  <c r="J190" i="40" s="1"/>
  <c r="J65" i="40" s="1"/>
  <c r="P200" i="40"/>
  <c r="P95" i="41"/>
  <c r="R126" i="41"/>
  <c r="T137" i="41"/>
  <c r="T157" i="41"/>
  <c r="P184" i="41"/>
  <c r="R90" i="42"/>
  <c r="R89" i="42"/>
  <c r="R100" i="42"/>
  <c r="BK129" i="42"/>
  <c r="R143" i="42"/>
  <c r="BK95" i="43"/>
  <c r="J95" i="43" s="1"/>
  <c r="J62" i="43" s="1"/>
  <c r="T95" i="43"/>
  <c r="R114" i="43"/>
  <c r="R126" i="43"/>
  <c r="R102" i="48"/>
  <c r="T157" i="2"/>
  <c r="R190" i="2"/>
  <c r="BK142" i="3"/>
  <c r="J142" i="3" s="1"/>
  <c r="J61" i="3" s="1"/>
  <c r="R142" i="3"/>
  <c r="P171" i="3"/>
  <c r="T90" i="4"/>
  <c r="P104" i="4"/>
  <c r="R115" i="4"/>
  <c r="P167" i="4"/>
  <c r="T183" i="5"/>
  <c r="BK92" i="6"/>
  <c r="P105" i="6"/>
  <c r="T159" i="6"/>
  <c r="BK107" i="7"/>
  <c r="J107" i="7" s="1"/>
  <c r="J64" i="7" s="1"/>
  <c r="P124" i="7"/>
  <c r="BK107" i="8"/>
  <c r="J107" i="8" s="1"/>
  <c r="J64" i="8" s="1"/>
  <c r="BK122" i="8"/>
  <c r="J122" i="8" s="1"/>
  <c r="J66" i="8" s="1"/>
  <c r="BK85" i="12"/>
  <c r="J85" i="12" s="1"/>
  <c r="BK85" i="13"/>
  <c r="J85" i="13" s="1"/>
  <c r="R85" i="14"/>
  <c r="T85" i="15"/>
  <c r="P86" i="19"/>
  <c r="BK115" i="19"/>
  <c r="J115" i="19" s="1"/>
  <c r="J63" i="19" s="1"/>
  <c r="R121" i="19"/>
  <c r="R86" i="21"/>
  <c r="R114" i="21"/>
  <c r="R126" i="21"/>
  <c r="T84" i="22"/>
  <c r="R114" i="22"/>
  <c r="P84" i="23"/>
  <c r="BK114" i="23"/>
  <c r="J114" i="23" s="1"/>
  <c r="J62" i="23" s="1"/>
  <c r="BK131" i="25"/>
  <c r="J131" i="25" s="1"/>
  <c r="J64" i="25" s="1"/>
  <c r="R176" i="25"/>
  <c r="BK103" i="26"/>
  <c r="J103" i="26" s="1"/>
  <c r="J63" i="26" s="1"/>
  <c r="T149" i="27"/>
  <c r="R190" i="27"/>
  <c r="R115" i="28"/>
  <c r="BK123" i="28"/>
  <c r="J123" i="28" s="1"/>
  <c r="J66" i="28" s="1"/>
  <c r="BK141" i="28"/>
  <c r="J141" i="28" s="1"/>
  <c r="J69" i="28" s="1"/>
  <c r="R84" i="29"/>
  <c r="R83" i="29" s="1"/>
  <c r="R82" i="29" s="1"/>
  <c r="P86" i="30"/>
  <c r="P85" i="30" s="1"/>
  <c r="R103" i="30"/>
  <c r="R102" i="30"/>
  <c r="T110" i="32"/>
  <c r="T167" i="32"/>
  <c r="T194" i="32"/>
  <c r="BK222" i="32"/>
  <c r="J222" i="32" s="1"/>
  <c r="J70" i="32" s="1"/>
  <c r="BK269" i="32"/>
  <c r="J269" i="32" s="1"/>
  <c r="J72" i="32" s="1"/>
  <c r="T293" i="32"/>
  <c r="BK323" i="32"/>
  <c r="J323" i="32" s="1"/>
  <c r="J78" i="32" s="1"/>
  <c r="BK380" i="32"/>
  <c r="J380" i="32" s="1"/>
  <c r="J80" i="32" s="1"/>
  <c r="T395" i="32"/>
  <c r="P420" i="32"/>
  <c r="P445" i="32"/>
  <c r="BK101" i="33"/>
  <c r="J101" i="33" s="1"/>
  <c r="J62" i="33" s="1"/>
  <c r="T101" i="33"/>
  <c r="T90" i="33" s="1"/>
  <c r="R126" i="33"/>
  <c r="BK171" i="33"/>
  <c r="J171" i="33" s="1"/>
  <c r="J67" i="33" s="1"/>
  <c r="BK182" i="33"/>
  <c r="J182" i="33" s="1"/>
  <c r="J69" i="33" s="1"/>
  <c r="BK90" i="34"/>
  <c r="P176" i="34"/>
  <c r="T83" i="35"/>
  <c r="T82" i="35" s="1"/>
  <c r="T81" i="35" s="1"/>
  <c r="T85" i="36"/>
  <c r="BK117" i="36"/>
  <c r="J117" i="36" s="1"/>
  <c r="J63" i="36" s="1"/>
  <c r="R102" i="37"/>
  <c r="BK154" i="37"/>
  <c r="J154" i="37" s="1"/>
  <c r="J64" i="37" s="1"/>
  <c r="T164" i="37"/>
  <c r="R100" i="38"/>
  <c r="R146" i="38"/>
  <c r="BK186" i="39"/>
  <c r="J186" i="39" s="1"/>
  <c r="J64" i="39" s="1"/>
  <c r="BK228" i="39"/>
  <c r="J228" i="39" s="1"/>
  <c r="J66" i="39" s="1"/>
  <c r="R253" i="39"/>
  <c r="R246" i="39" s="1"/>
  <c r="R93" i="40"/>
  <c r="T167" i="40"/>
  <c r="P190" i="40"/>
  <c r="P195" i="40"/>
  <c r="P216" i="40"/>
  <c r="P209" i="40" s="1"/>
  <c r="BK95" i="41"/>
  <c r="P126" i="41"/>
  <c r="P161" i="41"/>
  <c r="R184" i="41"/>
  <c r="BK90" i="42"/>
  <c r="J90" i="42" s="1"/>
  <c r="J61" i="42" s="1"/>
  <c r="R108" i="42"/>
  <c r="R107" i="42" s="1"/>
  <c r="BK137" i="42"/>
  <c r="J137" i="42" s="1"/>
  <c r="J67" i="42" s="1"/>
  <c r="T137" i="42"/>
  <c r="T90" i="43"/>
  <c r="T89" i="43" s="1"/>
  <c r="R95" i="43"/>
  <c r="P114" i="43"/>
  <c r="BK126" i="43"/>
  <c r="J126" i="43" s="1"/>
  <c r="J68" i="43" s="1"/>
  <c r="P85" i="44"/>
  <c r="P81" i="44" s="1"/>
  <c r="AU98" i="1" s="1"/>
  <c r="T85" i="45"/>
  <c r="T81" i="45" s="1"/>
  <c r="T84" i="46"/>
  <c r="T83" i="46"/>
  <c r="T82" i="46" s="1"/>
  <c r="P89" i="48"/>
  <c r="R115" i="48"/>
  <c r="T145" i="2"/>
  <c r="R152" i="2"/>
  <c r="R185" i="2"/>
  <c r="P196" i="2"/>
  <c r="P88" i="3"/>
  <c r="P149" i="3"/>
  <c r="R166" i="3"/>
  <c r="R177" i="3"/>
  <c r="BK90" i="4"/>
  <c r="J90" i="4" s="1"/>
  <c r="J61" i="4" s="1"/>
  <c r="R104" i="4"/>
  <c r="BK115" i="4"/>
  <c r="J115" i="4" s="1"/>
  <c r="J66" i="4" s="1"/>
  <c r="T167" i="4"/>
  <c r="R183" i="5"/>
  <c r="T92" i="6"/>
  <c r="BK105" i="6"/>
  <c r="J105" i="6" s="1"/>
  <c r="J63" i="6" s="1"/>
  <c r="P159" i="6"/>
  <c r="T119" i="7"/>
  <c r="T88" i="8"/>
  <c r="T87" i="8" s="1"/>
  <c r="BK117" i="8"/>
  <c r="J117" i="8"/>
  <c r="J65" i="8" s="1"/>
  <c r="T85" i="13"/>
  <c r="R85" i="15"/>
  <c r="P85" i="17"/>
  <c r="AU71" i="1" s="1"/>
  <c r="BK86" i="19"/>
  <c r="J86" i="19" s="1"/>
  <c r="J61" i="19" s="1"/>
  <c r="P115" i="19"/>
  <c r="BK109" i="21"/>
  <c r="J109" i="21" s="1"/>
  <c r="J61" i="21" s="1"/>
  <c r="T126" i="21"/>
  <c r="P84" i="22"/>
  <c r="T114" i="22"/>
  <c r="BK84" i="23"/>
  <c r="J84" i="23" s="1"/>
  <c r="J60" i="23" s="1"/>
  <c r="P114" i="23"/>
  <c r="R131" i="25"/>
  <c r="P176" i="25"/>
  <c r="BK86" i="26"/>
  <c r="R149" i="27"/>
  <c r="T181" i="27"/>
  <c r="P115" i="28"/>
  <c r="R123" i="28"/>
  <c r="R122" i="28" s="1"/>
  <c r="R141" i="28"/>
  <c r="P89" i="29"/>
  <c r="R86" i="30"/>
  <c r="P103" i="30"/>
  <c r="P102" i="30" s="1"/>
  <c r="R144" i="32"/>
  <c r="T163" i="32"/>
  <c r="R198" i="32"/>
  <c r="P240" i="32"/>
  <c r="T284" i="32"/>
  <c r="R293" i="32"/>
  <c r="R297" i="32"/>
  <c r="R343" i="32"/>
  <c r="R395" i="32"/>
  <c r="BK420" i="32"/>
  <c r="J420" i="32" s="1"/>
  <c r="J83" i="32" s="1"/>
  <c r="T445" i="32"/>
  <c r="BK106" i="33"/>
  <c r="T126" i="33"/>
  <c r="R177" i="33"/>
  <c r="T90" i="34"/>
  <c r="P172" i="34"/>
  <c r="BK83" i="35"/>
  <c r="J83" i="35" s="1"/>
  <c r="J61" i="35" s="1"/>
  <c r="R109" i="36"/>
  <c r="P102" i="37"/>
  <c r="R154" i="37"/>
  <c r="P86" i="38"/>
  <c r="P97" i="38"/>
  <c r="BK133" i="38"/>
  <c r="J133" i="38" s="1"/>
  <c r="J63" i="38" s="1"/>
  <c r="BK156" i="38"/>
  <c r="J156" i="38" s="1"/>
  <c r="J65" i="38" s="1"/>
  <c r="R186" i="39"/>
  <c r="P228" i="39"/>
  <c r="P239" i="39"/>
  <c r="P238" i="39" s="1"/>
  <c r="T174" i="40"/>
  <c r="R195" i="40"/>
  <c r="T126" i="41"/>
  <c r="BK161" i="41"/>
  <c r="J161" i="41" s="1"/>
  <c r="J71" i="41" s="1"/>
  <c r="T184" i="41"/>
  <c r="P90" i="42"/>
  <c r="P108" i="42"/>
  <c r="P107" i="42" s="1"/>
  <c r="T129" i="42"/>
  <c r="R137" i="42"/>
  <c r="BK90" i="43"/>
  <c r="J90" i="43" s="1"/>
  <c r="J61" i="43" s="1"/>
  <c r="BK101" i="43"/>
  <c r="BK100" i="43" s="1"/>
  <c r="J100" i="43" s="1"/>
  <c r="J63" i="43" s="1"/>
  <c r="P120" i="43"/>
  <c r="R85" i="45"/>
  <c r="R81" i="45" s="1"/>
  <c r="BK84" i="47"/>
  <c r="J84" i="47" s="1"/>
  <c r="J61" i="47" s="1"/>
  <c r="R89" i="48"/>
  <c r="BK115" i="48"/>
  <c r="J115" i="48" s="1"/>
  <c r="J63" i="48" s="1"/>
  <c r="R138" i="48"/>
  <c r="R93" i="2"/>
  <c r="BK157" i="2"/>
  <c r="J157" i="2" s="1"/>
  <c r="J66" i="2" s="1"/>
  <c r="T196" i="2"/>
  <c r="R149" i="3"/>
  <c r="BK171" i="3"/>
  <c r="J171" i="3" s="1"/>
  <c r="J66" i="3" s="1"/>
  <c r="T177" i="3"/>
  <c r="T98" i="4"/>
  <c r="P128" i="4"/>
  <c r="P90" i="5"/>
  <c r="BK183" i="5"/>
  <c r="J183" i="5" s="1"/>
  <c r="J67" i="5" s="1"/>
  <c r="R92" i="6"/>
  <c r="BK118" i="6"/>
  <c r="BK135" i="6"/>
  <c r="T245" i="6"/>
  <c r="R119" i="7"/>
  <c r="BK88" i="8"/>
  <c r="BK87" i="8" s="1"/>
  <c r="J87" i="8" s="1"/>
  <c r="J60" i="8" s="1"/>
  <c r="T117" i="8"/>
  <c r="BK85" i="11"/>
  <c r="J85" i="11" s="1"/>
  <c r="P85" i="13"/>
  <c r="AU67" i="1" s="1"/>
  <c r="P85" i="14"/>
  <c r="AU68" i="1" s="1"/>
  <c r="BK100" i="19"/>
  <c r="J100" i="19" s="1"/>
  <c r="J62" i="19" s="1"/>
  <c r="BK86" i="21"/>
  <c r="J86" i="21" s="1"/>
  <c r="J60" i="21" s="1"/>
  <c r="R109" i="21"/>
  <c r="T131" i="21"/>
  <c r="T93" i="22"/>
  <c r="T121" i="22"/>
  <c r="T84" i="23"/>
  <c r="R114" i="23"/>
  <c r="R90" i="25"/>
  <c r="T131" i="25"/>
  <c r="P86" i="26"/>
  <c r="P85" i="26" s="1"/>
  <c r="P84" i="26" s="1"/>
  <c r="AU80" i="1" s="1"/>
  <c r="BK181" i="27"/>
  <c r="J181" i="27" s="1"/>
  <c r="J67" i="27" s="1"/>
  <c r="T92" i="28"/>
  <c r="BK110" i="28"/>
  <c r="J110" i="28" s="1"/>
  <c r="J63" i="28" s="1"/>
  <c r="BK128" i="28"/>
  <c r="J128" i="28" s="1"/>
  <c r="J68" i="28" s="1"/>
  <c r="T147" i="28"/>
  <c r="T89" i="29"/>
  <c r="T98" i="30"/>
  <c r="T144" i="32"/>
  <c r="P163" i="32"/>
  <c r="T198" i="32"/>
  <c r="T222" i="32"/>
  <c r="R269" i="32"/>
  <c r="P297" i="32"/>
  <c r="P323" i="32"/>
  <c r="P380" i="32"/>
  <c r="R406" i="32"/>
  <c r="BK439" i="32"/>
  <c r="J439" i="32" s="1"/>
  <c r="J87" i="32" s="1"/>
  <c r="R106" i="33"/>
  <c r="R86" i="38"/>
  <c r="R97" i="38"/>
  <c r="T133" i="38"/>
  <c r="R156" i="38"/>
  <c r="T93" i="39"/>
  <c r="T179" i="39"/>
  <c r="R223" i="39"/>
  <c r="T233" i="39"/>
  <c r="T253" i="39"/>
  <c r="T246" i="39" s="1"/>
  <c r="P84" i="47"/>
  <c r="P83" i="47" s="1"/>
  <c r="P82" i="47" s="1"/>
  <c r="AU101" i="1" s="1"/>
  <c r="BK102" i="48"/>
  <c r="J102" i="48"/>
  <c r="J62" i="48" s="1"/>
  <c r="T115" i="48"/>
  <c r="T138" i="48"/>
  <c r="R145" i="2"/>
  <c r="P152" i="2"/>
  <c r="BK185" i="2"/>
  <c r="J185" i="2" s="1"/>
  <c r="J67" i="2" s="1"/>
  <c r="BK196" i="2"/>
  <c r="J196" i="2" s="1"/>
  <c r="J70" i="2" s="1"/>
  <c r="BK149" i="3"/>
  <c r="J149" i="3" s="1"/>
  <c r="J63" i="3" s="1"/>
  <c r="T166" i="3"/>
  <c r="R171" i="3"/>
  <c r="P98" i="4"/>
  <c r="T128" i="4"/>
  <c r="BK90" i="5"/>
  <c r="J90" i="5" s="1"/>
  <c r="J61" i="5" s="1"/>
  <c r="T138" i="5"/>
  <c r="T131" i="5"/>
  <c r="BK155" i="5"/>
  <c r="J155" i="5" s="1"/>
  <c r="J66" i="5" s="1"/>
  <c r="T274" i="5"/>
  <c r="T98" i="6"/>
  <c r="T118" i="6"/>
  <c r="T111" i="6" s="1"/>
  <c r="R135" i="6"/>
  <c r="BK245" i="6"/>
  <c r="J245" i="6" s="1"/>
  <c r="J70" i="6" s="1"/>
  <c r="P119" i="7"/>
  <c r="P107" i="8"/>
  <c r="P103" i="8" s="1"/>
  <c r="T122" i="8"/>
  <c r="T85" i="10"/>
  <c r="P85" i="11"/>
  <c r="AU65" i="1" s="1"/>
  <c r="BK85" i="15"/>
  <c r="J85" i="15" s="1"/>
  <c r="J63" i="15" s="1"/>
  <c r="T85" i="17"/>
  <c r="R86" i="19"/>
  <c r="R115" i="19"/>
  <c r="P109" i="21"/>
  <c r="P131" i="21"/>
  <c r="BK84" i="22"/>
  <c r="J84" i="22" s="1"/>
  <c r="J60" i="22" s="1"/>
  <c r="BK114" i="22"/>
  <c r="J114" i="22" s="1"/>
  <c r="J62" i="22" s="1"/>
  <c r="T93" i="23"/>
  <c r="T83" i="23" s="1"/>
  <c r="T121" i="23"/>
  <c r="BK120" i="25"/>
  <c r="J120" i="25" s="1"/>
  <c r="J63" i="25" s="1"/>
  <c r="BK167" i="25"/>
  <c r="R103" i="26"/>
  <c r="BK142" i="27"/>
  <c r="J142" i="27" s="1"/>
  <c r="J62" i="27" s="1"/>
  <c r="P149" i="27"/>
  <c r="P181" i="27"/>
  <c r="P92" i="28"/>
  <c r="T110" i="28"/>
  <c r="T123" i="28"/>
  <c r="T122" i="28" s="1"/>
  <c r="T141" i="28"/>
  <c r="BK84" i="29"/>
  <c r="BK83" i="29" s="1"/>
  <c r="BK82" i="29" s="1"/>
  <c r="J82" i="29" s="1"/>
  <c r="J59" i="29" s="1"/>
  <c r="BK86" i="30"/>
  <c r="J86" i="30" s="1"/>
  <c r="J61" i="30" s="1"/>
  <c r="R98" i="30"/>
  <c r="P110" i="32"/>
  <c r="P167" i="32"/>
  <c r="BK194" i="32"/>
  <c r="J194" i="32" s="1"/>
  <c r="J65" i="32" s="1"/>
  <c r="R240" i="32"/>
  <c r="P284" i="32"/>
  <c r="BK297" i="32"/>
  <c r="J297" i="32" s="1"/>
  <c r="J76" i="32" s="1"/>
  <c r="T297" i="32"/>
  <c r="T343" i="32"/>
  <c r="P395" i="32"/>
  <c r="T420" i="32"/>
  <c r="P439" i="32"/>
  <c r="BK91" i="33"/>
  <c r="J91" i="33" s="1"/>
  <c r="J61" i="33" s="1"/>
  <c r="P101" i="33"/>
  <c r="P126" i="33"/>
  <c r="R171" i="33"/>
  <c r="T177" i="33"/>
  <c r="R86" i="34"/>
  <c r="T176" i="34"/>
  <c r="R83" i="35"/>
  <c r="R82" i="35"/>
  <c r="R81" i="35" s="1"/>
  <c r="P85" i="36"/>
  <c r="T109" i="36"/>
  <c r="T102" i="37"/>
  <c r="P154" i="37"/>
  <c r="T100" i="38"/>
  <c r="P146" i="38"/>
  <c r="P93" i="39"/>
  <c r="BK179" i="39"/>
  <c r="J179" i="39" s="1"/>
  <c r="J63" i="39" s="1"/>
  <c r="T223" i="39"/>
  <c r="R233" i="39"/>
  <c r="R239" i="39"/>
  <c r="R238" i="39" s="1"/>
  <c r="BK174" i="40"/>
  <c r="J174" i="40" s="1"/>
  <c r="J64" i="40" s="1"/>
  <c r="T190" i="40"/>
  <c r="R200" i="40"/>
  <c r="BK216" i="40"/>
  <c r="J216" i="40" s="1"/>
  <c r="J71" i="40" s="1"/>
  <c r="T121" i="41"/>
  <c r="P137" i="41"/>
  <c r="P136" i="41"/>
  <c r="R161" i="41"/>
  <c r="R160" i="41"/>
  <c r="BK184" i="41"/>
  <c r="J184" i="41" s="1"/>
  <c r="J73" i="41" s="1"/>
  <c r="T90" i="42"/>
  <c r="T89" i="42" s="1"/>
  <c r="P100" i="42"/>
  <c r="P129" i="42"/>
  <c r="P143" i="42"/>
  <c r="R101" i="43"/>
  <c r="R100" i="43" s="1"/>
  <c r="BK120" i="43"/>
  <c r="J120" i="43" s="1"/>
  <c r="J67" i="43" s="1"/>
  <c r="T120" i="43"/>
  <c r="T85" i="44"/>
  <c r="T81" i="44"/>
  <c r="T89" i="48"/>
  <c r="T102" i="48"/>
  <c r="P138" i="48"/>
  <c r="P143" i="48"/>
  <c r="T93" i="2"/>
  <c r="BK145" i="2"/>
  <c r="J145" i="2" s="1"/>
  <c r="J62" i="2" s="1"/>
  <c r="BK152" i="2"/>
  <c r="J152" i="2" s="1"/>
  <c r="J64" i="2" s="1"/>
  <c r="P185" i="2"/>
  <c r="R196" i="2"/>
  <c r="T88" i="3"/>
  <c r="T87" i="3"/>
  <c r="T142" i="3"/>
  <c r="BK166" i="3"/>
  <c r="J166" i="3" s="1"/>
  <c r="J64" i="3" s="1"/>
  <c r="BK177" i="3"/>
  <c r="J177" i="3"/>
  <c r="J67" i="3" s="1"/>
  <c r="R90" i="4"/>
  <c r="R89" i="4" s="1"/>
  <c r="BK104" i="4"/>
  <c r="J104" i="4" s="1"/>
  <c r="J63" i="4" s="1"/>
  <c r="P115" i="4"/>
  <c r="BK167" i="4"/>
  <c r="J167" i="4" s="1"/>
  <c r="J68" i="4" s="1"/>
  <c r="T90" i="5"/>
  <c r="R138" i="5"/>
  <c r="R131" i="5" s="1"/>
  <c r="R155" i="5"/>
  <c r="R274" i="5"/>
  <c r="P92" i="6"/>
  <c r="R105" i="6"/>
  <c r="R159" i="6"/>
  <c r="BK88" i="7"/>
  <c r="J88" i="7" s="1"/>
  <c r="J61" i="7" s="1"/>
  <c r="BK119" i="7"/>
  <c r="J119" i="7"/>
  <c r="J65" i="7" s="1"/>
  <c r="R88" i="8"/>
  <c r="R87" i="8" s="1"/>
  <c r="R117" i="8"/>
  <c r="P85" i="10"/>
  <c r="AU64" i="1" s="1"/>
  <c r="T85" i="12"/>
  <c r="R85" i="13"/>
  <c r="BK85" i="16"/>
  <c r="J85" i="16" s="1"/>
  <c r="T86" i="19"/>
  <c r="T85" i="19" s="1"/>
  <c r="T84" i="19" s="1"/>
  <c r="BK114" i="21"/>
  <c r="J114" i="21" s="1"/>
  <c r="J62" i="21" s="1"/>
  <c r="BK131" i="21"/>
  <c r="J131" i="21" s="1"/>
  <c r="J65" i="21" s="1"/>
  <c r="R93" i="22"/>
  <c r="R83" i="22" s="1"/>
  <c r="BK121" i="22"/>
  <c r="J121" i="22" s="1"/>
  <c r="J63" i="22" s="1"/>
  <c r="R93" i="23"/>
  <c r="R83" i="23" s="1"/>
  <c r="R121" i="23"/>
  <c r="BK90" i="25"/>
  <c r="J90" i="25" s="1"/>
  <c r="J61" i="25" s="1"/>
  <c r="R120" i="25"/>
  <c r="T167" i="25"/>
  <c r="R86" i="26"/>
  <c r="R85" i="26" s="1"/>
  <c r="R84" i="26" s="1"/>
  <c r="T142" i="27"/>
  <c r="T90" i="27" s="1"/>
  <c r="T190" i="27"/>
  <c r="P110" i="28"/>
  <c r="T128" i="28"/>
  <c r="T127" i="28" s="1"/>
  <c r="R147" i="28"/>
  <c r="T84" i="29"/>
  <c r="T83" i="29" s="1"/>
  <c r="T82" i="29" s="1"/>
  <c r="T86" i="30"/>
  <c r="T85" i="30" s="1"/>
  <c r="T84" i="30" s="1"/>
  <c r="T103" i="30"/>
  <c r="T102" i="30" s="1"/>
  <c r="R167" i="32"/>
  <c r="R194" i="32"/>
  <c r="R222" i="32"/>
  <c r="T269" i="32"/>
  <c r="BK305" i="32"/>
  <c r="J305" i="32" s="1"/>
  <c r="J77" i="32" s="1"/>
  <c r="BK343" i="32"/>
  <c r="J343" i="32" s="1"/>
  <c r="J79" i="32" s="1"/>
  <c r="BK395" i="32"/>
  <c r="J395" i="32" s="1"/>
  <c r="J81" i="32" s="1"/>
  <c r="R420" i="32"/>
  <c r="T432" i="32"/>
  <c r="T429" i="32" s="1"/>
  <c r="BK445" i="32"/>
  <c r="J445" i="32" s="1"/>
  <c r="J88" i="32" s="1"/>
  <c r="T91" i="33"/>
  <c r="T106" i="33"/>
  <c r="R157" i="33"/>
  <c r="P177" i="33"/>
  <c r="P86" i="34"/>
  <c r="T86" i="34"/>
  <c r="BK176" i="34"/>
  <c r="J176" i="34" s="1"/>
  <c r="J64" i="34" s="1"/>
  <c r="T86" i="37"/>
  <c r="T85" i="37" s="1"/>
  <c r="R99" i="37"/>
  <c r="P143" i="37"/>
  <c r="BK164" i="37"/>
  <c r="J164" i="37" s="1"/>
  <c r="J65" i="37" s="1"/>
  <c r="BK86" i="38"/>
  <c r="BK97" i="38"/>
  <c r="J97" i="38" s="1"/>
  <c r="J61" i="38" s="1"/>
  <c r="P133" i="38"/>
  <c r="P156" i="38"/>
  <c r="P186" i="39"/>
  <c r="R228" i="39"/>
  <c r="BK239" i="39"/>
  <c r="J239" i="39" s="1"/>
  <c r="J69" i="39" s="1"/>
  <c r="P167" i="40"/>
  <c r="R190" i="40"/>
  <c r="T195" i="40"/>
  <c r="R216" i="40"/>
  <c r="R209" i="40" s="1"/>
  <c r="R95" i="41"/>
  <c r="R94" i="41" s="1"/>
  <c r="BK121" i="41"/>
  <c r="J121" i="41" s="1"/>
  <c r="J63" i="41" s="1"/>
  <c r="BK126" i="41"/>
  <c r="J126" i="41" s="1"/>
  <c r="J64" i="41" s="1"/>
  <c r="R137" i="41"/>
  <c r="R136" i="41"/>
  <c r="R157" i="41"/>
  <c r="BK178" i="41"/>
  <c r="T178" i="41"/>
  <c r="T108" i="42"/>
  <c r="T107" i="42" s="1"/>
  <c r="BK143" i="42"/>
  <c r="J143" i="42" s="1"/>
  <c r="J68" i="42"/>
  <c r="P90" i="43"/>
  <c r="P89" i="43" s="1"/>
  <c r="P101" i="43"/>
  <c r="P100" i="43" s="1"/>
  <c r="T114" i="43"/>
  <c r="T113" i="43"/>
  <c r="T126" i="43"/>
  <c r="BK85" i="44"/>
  <c r="P85" i="45"/>
  <c r="P81" i="45" s="1"/>
  <c r="AU99" i="1" s="1"/>
  <c r="BK84" i="46"/>
  <c r="J84" i="46" s="1"/>
  <c r="J61" i="46" s="1"/>
  <c r="R84" i="47"/>
  <c r="R83" i="47" s="1"/>
  <c r="R82" i="47" s="1"/>
  <c r="BK89" i="48"/>
  <c r="P102" i="48"/>
  <c r="P115" i="48"/>
  <c r="BK138" i="48"/>
  <c r="J138" i="48"/>
  <c r="J66" i="48" s="1"/>
  <c r="BK143" i="48"/>
  <c r="J143" i="48" s="1"/>
  <c r="J67" i="48" s="1"/>
  <c r="R143" i="48"/>
  <c r="T143" i="48"/>
  <c r="BK150" i="2"/>
  <c r="J150" i="2" s="1"/>
  <c r="J63" i="2" s="1"/>
  <c r="BK169" i="3"/>
  <c r="J169" i="3" s="1"/>
  <c r="J65" i="3" s="1"/>
  <c r="BK200" i="2"/>
  <c r="J200" i="2" s="1"/>
  <c r="J71" i="2" s="1"/>
  <c r="BK147" i="3"/>
  <c r="J147" i="3" s="1"/>
  <c r="J62" i="3" s="1"/>
  <c r="BK183" i="25"/>
  <c r="J183" i="25" s="1"/>
  <c r="J68" i="25" s="1"/>
  <c r="BK162" i="27"/>
  <c r="J162" i="27" s="1"/>
  <c r="J65" i="27" s="1"/>
  <c r="BK82" i="44"/>
  <c r="J82" i="44" s="1"/>
  <c r="J60" i="44" s="1"/>
  <c r="BK146" i="27"/>
  <c r="J146" i="27" s="1"/>
  <c r="J63" i="27" s="1"/>
  <c r="BK178" i="27"/>
  <c r="J178" i="27" s="1"/>
  <c r="J66" i="27" s="1"/>
  <c r="BK83" i="31"/>
  <c r="J83" i="31"/>
  <c r="J61" i="31" s="1"/>
  <c r="BK82" i="45"/>
  <c r="BK200" i="46"/>
  <c r="J200" i="46" s="1"/>
  <c r="J62" i="46" s="1"/>
  <c r="BK224" i="47"/>
  <c r="BK79" i="9"/>
  <c r="J79" i="9" s="1"/>
  <c r="J59" i="9" s="1"/>
  <c r="BK81" i="20"/>
  <c r="BK80" i="20" s="1"/>
  <c r="J80" i="20" s="1"/>
  <c r="J59" i="20" s="1"/>
  <c r="BK218" i="32"/>
  <c r="J218" i="32" s="1"/>
  <c r="J68" i="32" s="1"/>
  <c r="BK206" i="40"/>
  <c r="BK205" i="40" s="1"/>
  <c r="J205" i="40" s="1"/>
  <c r="J68" i="40" s="1"/>
  <c r="BK134" i="41"/>
  <c r="J134" i="41" s="1"/>
  <c r="J66" i="41" s="1"/>
  <c r="BK112" i="4"/>
  <c r="J112" i="4" s="1"/>
  <c r="J64" i="4" s="1"/>
  <c r="BK104" i="7"/>
  <c r="J104" i="7" s="1"/>
  <c r="J63" i="7" s="1"/>
  <c r="BK104" i="8"/>
  <c r="J104" i="8"/>
  <c r="J63" i="8" s="1"/>
  <c r="BK123" i="21"/>
  <c r="J123" i="21" s="1"/>
  <c r="J63" i="21" s="1"/>
  <c r="BK100" i="26"/>
  <c r="J100" i="26" s="1"/>
  <c r="J62" i="26" s="1"/>
  <c r="BK246" i="39"/>
  <c r="J246" i="39" s="1"/>
  <c r="J70" i="39" s="1"/>
  <c r="BK118" i="41"/>
  <c r="J118" i="41" s="1"/>
  <c r="J62" i="41" s="1"/>
  <c r="BK188" i="2"/>
  <c r="J188" i="2" s="1"/>
  <c r="J68" i="2" s="1"/>
  <c r="BK202" i="2"/>
  <c r="J202" i="2" s="1"/>
  <c r="J72" i="2" s="1"/>
  <c r="BK131" i="6"/>
  <c r="J131" i="6" s="1"/>
  <c r="J66" i="6" s="1"/>
  <c r="BK79" i="18"/>
  <c r="J79" i="18" s="1"/>
  <c r="BK291" i="32"/>
  <c r="J291" i="32" s="1"/>
  <c r="J74" i="32" s="1"/>
  <c r="BK143" i="2"/>
  <c r="J143" i="2" s="1"/>
  <c r="J61" i="2" s="1"/>
  <c r="BK155" i="2"/>
  <c r="BK117" i="25"/>
  <c r="J117" i="25" s="1"/>
  <c r="J62" i="25" s="1"/>
  <c r="BK215" i="32"/>
  <c r="J215" i="32" s="1"/>
  <c r="J67" i="32" s="1"/>
  <c r="BK430" i="32"/>
  <c r="J430" i="32" s="1"/>
  <c r="J85" i="32" s="1"/>
  <c r="BK176" i="39"/>
  <c r="J176" i="39" s="1"/>
  <c r="J62" i="39" s="1"/>
  <c r="BK134" i="48"/>
  <c r="J134" i="48"/>
  <c r="J64" i="48" s="1"/>
  <c r="BK151" i="5"/>
  <c r="J151" i="5" s="1"/>
  <c r="J64" i="5" s="1"/>
  <c r="BK83" i="24"/>
  <c r="J83" i="24" s="1"/>
  <c r="J61" i="24" s="1"/>
  <c r="BK115" i="26"/>
  <c r="J115" i="26" s="1"/>
  <c r="J64" i="26" s="1"/>
  <c r="BK107" i="28"/>
  <c r="J107" i="28" s="1"/>
  <c r="J62" i="28" s="1"/>
  <c r="BK164" i="40"/>
  <c r="J164" i="40" s="1"/>
  <c r="J62" i="40" s="1"/>
  <c r="F55" i="48"/>
  <c r="BE113" i="48"/>
  <c r="J52" i="48"/>
  <c r="BE90" i="48"/>
  <c r="BE116" i="48"/>
  <c r="BE122" i="48"/>
  <c r="BE124" i="48"/>
  <c r="BE133" i="48"/>
  <c r="J55" i="48"/>
  <c r="BE107" i="48"/>
  <c r="BE118" i="48"/>
  <c r="E48" i="48"/>
  <c r="BE126" i="48"/>
  <c r="BE141" i="48"/>
  <c r="BE150" i="48"/>
  <c r="BE152" i="48"/>
  <c r="BE154" i="48"/>
  <c r="BE103" i="48"/>
  <c r="BE105" i="48"/>
  <c r="BE120" i="48"/>
  <c r="BE146" i="48"/>
  <c r="BE94" i="48"/>
  <c r="BE96" i="48"/>
  <c r="BE109" i="48"/>
  <c r="BE128" i="48"/>
  <c r="BE132" i="48"/>
  <c r="BE139" i="48"/>
  <c r="BE148" i="48"/>
  <c r="BE92" i="48"/>
  <c r="BE98" i="48"/>
  <c r="BE100" i="48"/>
  <c r="BE111" i="48"/>
  <c r="BE130" i="48"/>
  <c r="BE135" i="48"/>
  <c r="BE144" i="48"/>
  <c r="F79" i="47"/>
  <c r="BE99" i="47"/>
  <c r="BE111" i="47"/>
  <c r="BE131" i="47"/>
  <c r="BE139" i="47"/>
  <c r="BE141" i="47"/>
  <c r="BE149" i="47"/>
  <c r="BE155" i="47"/>
  <c r="BE158" i="47"/>
  <c r="BE177" i="47"/>
  <c r="BE180" i="47"/>
  <c r="BE192" i="47"/>
  <c r="BE205" i="47"/>
  <c r="BE214" i="47"/>
  <c r="BE223" i="47"/>
  <c r="BE225" i="47"/>
  <c r="BE91" i="47"/>
  <c r="BE109" i="47"/>
  <c r="BE123" i="47"/>
  <c r="BE125" i="47"/>
  <c r="BE127" i="47"/>
  <c r="BE153" i="47"/>
  <c r="BE161" i="47"/>
  <c r="BE175" i="47"/>
  <c r="BE178" i="47"/>
  <c r="BE190" i="47"/>
  <c r="BE200" i="47"/>
  <c r="BE211" i="47"/>
  <c r="BE216" i="47"/>
  <c r="BE218" i="47"/>
  <c r="J52" i="47"/>
  <c r="BE85" i="47"/>
  <c r="BE87" i="47"/>
  <c r="BE113" i="47"/>
  <c r="BE117" i="47"/>
  <c r="BE119" i="47"/>
  <c r="BE165" i="47"/>
  <c r="BE179" i="47"/>
  <c r="BE182" i="47"/>
  <c r="BE183" i="47"/>
  <c r="BE186" i="47"/>
  <c r="E48" i="47"/>
  <c r="BE103" i="47"/>
  <c r="BE107" i="47"/>
  <c r="BE133" i="47"/>
  <c r="BE145" i="47"/>
  <c r="BE147" i="47"/>
  <c r="BE169" i="47"/>
  <c r="BE173" i="47"/>
  <c r="BE174" i="47"/>
  <c r="BE197" i="47"/>
  <c r="BE208" i="47"/>
  <c r="BE209" i="47"/>
  <c r="J79" i="47"/>
  <c r="BE121" i="47"/>
  <c r="BE143" i="47"/>
  <c r="BE151" i="47"/>
  <c r="BE157" i="47"/>
  <c r="BE176" i="47"/>
  <c r="BE194" i="47"/>
  <c r="BE105" i="47"/>
  <c r="BE129" i="47"/>
  <c r="BE172" i="47"/>
  <c r="BE93" i="47"/>
  <c r="BE95" i="47"/>
  <c r="BE97" i="47"/>
  <c r="BE101" i="47"/>
  <c r="BE115" i="47"/>
  <c r="BE164" i="47"/>
  <c r="BE187" i="47"/>
  <c r="BE203" i="47"/>
  <c r="BE89" i="47"/>
  <c r="BE134" i="47"/>
  <c r="BE135" i="47"/>
  <c r="BE137" i="47"/>
  <c r="BE168" i="47"/>
  <c r="BE220" i="47"/>
  <c r="J55" i="46"/>
  <c r="BE98" i="46"/>
  <c r="BE130" i="46"/>
  <c r="BE157" i="46"/>
  <c r="E48" i="46"/>
  <c r="BE92" i="46"/>
  <c r="BE104" i="46"/>
  <c r="BE160" i="46"/>
  <c r="BE162" i="46"/>
  <c r="F79" i="46"/>
  <c r="BE85" i="46"/>
  <c r="BE88" i="46"/>
  <c r="BE106" i="46"/>
  <c r="BE114" i="46"/>
  <c r="BE118" i="46"/>
  <c r="BE120" i="46"/>
  <c r="BE136" i="46"/>
  <c r="BE181" i="46"/>
  <c r="BE187" i="46"/>
  <c r="BE190" i="46"/>
  <c r="BE90" i="46"/>
  <c r="BE94" i="46"/>
  <c r="BE102" i="46"/>
  <c r="BE141" i="46"/>
  <c r="BE143" i="46"/>
  <c r="BE146" i="46"/>
  <c r="BE100" i="46"/>
  <c r="BE112" i="46"/>
  <c r="BE126" i="46"/>
  <c r="BE148" i="46"/>
  <c r="BE150" i="46"/>
  <c r="BE176" i="46"/>
  <c r="BE184" i="46"/>
  <c r="BE198" i="46"/>
  <c r="BE108" i="46"/>
  <c r="BE124" i="46"/>
  <c r="BE128" i="46"/>
  <c r="BE152" i="46"/>
  <c r="BE166" i="46"/>
  <c r="BE168" i="46"/>
  <c r="BE185" i="46"/>
  <c r="BE192" i="46"/>
  <c r="J76" i="46"/>
  <c r="BE96" i="46"/>
  <c r="BE133" i="46"/>
  <c r="BE164" i="46"/>
  <c r="BE173" i="46"/>
  <c r="BE201" i="46"/>
  <c r="BE110" i="46"/>
  <c r="BE116" i="46"/>
  <c r="BE122" i="46"/>
  <c r="BE138" i="46"/>
  <c r="BE155" i="46"/>
  <c r="BE170" i="46"/>
  <c r="BE179" i="46"/>
  <c r="BE195" i="46"/>
  <c r="BE196" i="46"/>
  <c r="J75" i="45"/>
  <c r="J78" i="45"/>
  <c r="BE83" i="45"/>
  <c r="BE88" i="45"/>
  <c r="BE90" i="45"/>
  <c r="BE92" i="45"/>
  <c r="BE94" i="45"/>
  <c r="E48" i="45"/>
  <c r="F55" i="45"/>
  <c r="BE96" i="45"/>
  <c r="BE100" i="45"/>
  <c r="BE86" i="45"/>
  <c r="BE98" i="45"/>
  <c r="E48" i="44"/>
  <c r="F55" i="44"/>
  <c r="J78" i="44"/>
  <c r="BE92" i="44"/>
  <c r="BE90" i="44"/>
  <c r="J101" i="43"/>
  <c r="J64" i="43" s="1"/>
  <c r="J75" i="44"/>
  <c r="BE83" i="44"/>
  <c r="BE88" i="44"/>
  <c r="BE86" i="44"/>
  <c r="E48" i="43"/>
  <c r="J85" i="43"/>
  <c r="BE102" i="43"/>
  <c r="BE107" i="43"/>
  <c r="BE109" i="43"/>
  <c r="BE117" i="43"/>
  <c r="BK89" i="42"/>
  <c r="J89" i="42" s="1"/>
  <c r="J60" i="42" s="1"/>
  <c r="BE96" i="43"/>
  <c r="BE123" i="43"/>
  <c r="BE124" i="43"/>
  <c r="BE131" i="43"/>
  <c r="J129" i="42"/>
  <c r="J66" i="42" s="1"/>
  <c r="BE98" i="43"/>
  <c r="BE110" i="43"/>
  <c r="BE112" i="43"/>
  <c r="BE115" i="43"/>
  <c r="J82" i="43"/>
  <c r="BK107" i="42"/>
  <c r="J107" i="42" s="1"/>
  <c r="J63" i="42" s="1"/>
  <c r="F85" i="43"/>
  <c r="BE93" i="43"/>
  <c r="BE105" i="43"/>
  <c r="BE119" i="43"/>
  <c r="BE121" i="43"/>
  <c r="BE133" i="43"/>
  <c r="BE129" i="43"/>
  <c r="BE91" i="43"/>
  <c r="BE127" i="43"/>
  <c r="BE134" i="43"/>
  <c r="BE104" i="43"/>
  <c r="J82" i="42"/>
  <c r="J85" i="42"/>
  <c r="BE93" i="42"/>
  <c r="BE112" i="42"/>
  <c r="BE114" i="42"/>
  <c r="BE119" i="42"/>
  <c r="BE121" i="42"/>
  <c r="BE141" i="42"/>
  <c r="BE148" i="42"/>
  <c r="BE150" i="42"/>
  <c r="F55" i="42"/>
  <c r="BE99" i="42"/>
  <c r="BE105" i="42"/>
  <c r="BE109" i="42"/>
  <c r="BE97" i="42"/>
  <c r="BE98" i="42"/>
  <c r="BE124" i="42"/>
  <c r="BE140" i="42"/>
  <c r="BE91" i="42"/>
  <c r="BE103" i="42"/>
  <c r="BE115" i="42"/>
  <c r="BE138" i="42"/>
  <c r="BE144" i="42"/>
  <c r="BE152" i="42"/>
  <c r="BE111" i="42"/>
  <c r="BE122" i="42"/>
  <c r="BE135" i="42"/>
  <c r="E48" i="42"/>
  <c r="BE127" i="42"/>
  <c r="BE130" i="42"/>
  <c r="BE132" i="42"/>
  <c r="BE134" i="42"/>
  <c r="BE146" i="42"/>
  <c r="BE125" i="42"/>
  <c r="BE153" i="42"/>
  <c r="BE95" i="42"/>
  <c r="BE101" i="42"/>
  <c r="BE117" i="42"/>
  <c r="J206" i="40"/>
  <c r="J69" i="40" s="1"/>
  <c r="E48" i="41"/>
  <c r="J55" i="41"/>
  <c r="BE129" i="41"/>
  <c r="BE138" i="41"/>
  <c r="BE148" i="41"/>
  <c r="BE162" i="41"/>
  <c r="BE167" i="41"/>
  <c r="BE171" i="41"/>
  <c r="BE175" i="41"/>
  <c r="BE181" i="41"/>
  <c r="BE185" i="41"/>
  <c r="J93" i="40"/>
  <c r="J61" i="40"/>
  <c r="J52" i="41"/>
  <c r="BE102" i="41"/>
  <c r="BE109" i="41"/>
  <c r="BE113" i="41"/>
  <c r="BE156" i="41"/>
  <c r="BE159" i="41"/>
  <c r="BE177" i="41"/>
  <c r="BE182" i="41"/>
  <c r="BE191" i="41"/>
  <c r="F55" i="41"/>
  <c r="BE104" i="41"/>
  <c r="BE117" i="41"/>
  <c r="BE119" i="41"/>
  <c r="BE122" i="41"/>
  <c r="BE135" i="41"/>
  <c r="BE140" i="41"/>
  <c r="BE152" i="41"/>
  <c r="BE155" i="41"/>
  <c r="BE158" i="41"/>
  <c r="BE163" i="41"/>
  <c r="BE179" i="41"/>
  <c r="BE189" i="41"/>
  <c r="BE96" i="41"/>
  <c r="BE98" i="41"/>
  <c r="BE107" i="41"/>
  <c r="BE111" i="41"/>
  <c r="BE114" i="41"/>
  <c r="BE116" i="41"/>
  <c r="BE124" i="41"/>
  <c r="BE131" i="41"/>
  <c r="BE141" i="41"/>
  <c r="BE144" i="41"/>
  <c r="BE149" i="41"/>
  <c r="BE151" i="41"/>
  <c r="BE164" i="41"/>
  <c r="BE165" i="41"/>
  <c r="BE170" i="41"/>
  <c r="BE173" i="41"/>
  <c r="BE187" i="41"/>
  <c r="BE193" i="41"/>
  <c r="BE194" i="41"/>
  <c r="BE100" i="41"/>
  <c r="BE127" i="41"/>
  <c r="BE143" i="41"/>
  <c r="BE146" i="41"/>
  <c r="BE154" i="41"/>
  <c r="BE168" i="41"/>
  <c r="E48" i="40"/>
  <c r="BE94" i="40"/>
  <c r="BE111" i="40"/>
  <c r="BE119" i="40"/>
  <c r="BE131" i="40"/>
  <c r="BE157" i="40"/>
  <c r="BE172" i="40"/>
  <c r="BE175" i="40"/>
  <c r="BE181" i="40"/>
  <c r="BE189" i="40"/>
  <c r="BE193" i="40"/>
  <c r="BE198" i="40"/>
  <c r="BE207" i="40"/>
  <c r="F55" i="40"/>
  <c r="BE98" i="40"/>
  <c r="BE107" i="40"/>
  <c r="BE115" i="40"/>
  <c r="BE121" i="40"/>
  <c r="BE127" i="40"/>
  <c r="BE141" i="40"/>
  <c r="BE151" i="40"/>
  <c r="BE154" i="40"/>
  <c r="BE161" i="40"/>
  <c r="BE185" i="40"/>
  <c r="BE188" i="40"/>
  <c r="BE191" i="40"/>
  <c r="BE196" i="40"/>
  <c r="BE201" i="40"/>
  <c r="J52" i="40"/>
  <c r="BE129" i="40"/>
  <c r="BE137" i="40"/>
  <c r="BE159" i="40"/>
  <c r="BE177" i="40"/>
  <c r="BE187" i="40"/>
  <c r="BE217" i="40"/>
  <c r="BE219" i="40"/>
  <c r="J88" i="40"/>
  <c r="BE103" i="40"/>
  <c r="BE109" i="40"/>
  <c r="BE117" i="40"/>
  <c r="BE133" i="40"/>
  <c r="BE143" i="40"/>
  <c r="BE155" i="40"/>
  <c r="BE168" i="40"/>
  <c r="BE211" i="40"/>
  <c r="BE213" i="40"/>
  <c r="BE96" i="40"/>
  <c r="BE100" i="40"/>
  <c r="BE105" i="40"/>
  <c r="BE113" i="40"/>
  <c r="BE123" i="40"/>
  <c r="BE125" i="40"/>
  <c r="BE135" i="40"/>
  <c r="BE139" i="40"/>
  <c r="BE145" i="40"/>
  <c r="BE147" i="40"/>
  <c r="BE149" i="40"/>
  <c r="BE152" i="40"/>
  <c r="BE163" i="40"/>
  <c r="BE165" i="40"/>
  <c r="BE170" i="40"/>
  <c r="BE183" i="40"/>
  <c r="BE214" i="40"/>
  <c r="BE221" i="40"/>
  <c r="BE179" i="40"/>
  <c r="BE203" i="40"/>
  <c r="BE210" i="40"/>
  <c r="BE212" i="40"/>
  <c r="BE215" i="40"/>
  <c r="E48" i="39"/>
  <c r="BE98" i="39"/>
  <c r="BE100" i="39"/>
  <c r="BE113" i="39"/>
  <c r="BE115" i="39"/>
  <c r="BE120" i="39"/>
  <c r="BE125" i="39"/>
  <c r="BE139" i="39"/>
  <c r="BE145" i="39"/>
  <c r="BE153" i="39"/>
  <c r="BE159" i="39"/>
  <c r="BE221" i="39"/>
  <c r="BE234" i="39"/>
  <c r="BE258" i="39"/>
  <c r="BE259" i="39"/>
  <c r="BE131" i="39"/>
  <c r="BE144" i="39"/>
  <c r="BE149" i="39"/>
  <c r="BE171" i="39"/>
  <c r="BE200" i="39"/>
  <c r="BE206" i="39"/>
  <c r="BE208" i="39"/>
  <c r="BE222" i="39"/>
  <c r="BE242" i="39"/>
  <c r="BE247" i="39"/>
  <c r="J88" i="39"/>
  <c r="BE96" i="39"/>
  <c r="BE127" i="39"/>
  <c r="BE157" i="39"/>
  <c r="BE167" i="39"/>
  <c r="BE198" i="39"/>
  <c r="BE256" i="39"/>
  <c r="BE135" i="39"/>
  <c r="BE151" i="39"/>
  <c r="BE177" i="39"/>
  <c r="BE216" i="39"/>
  <c r="BE229" i="39"/>
  <c r="BE231" i="39"/>
  <c r="BE240" i="39"/>
  <c r="J85" i="39"/>
  <c r="BE109" i="39"/>
  <c r="BE111" i="39"/>
  <c r="BE180" i="39"/>
  <c r="BE189" i="39"/>
  <c r="BE202" i="39"/>
  <c r="BE212" i="39"/>
  <c r="BE226" i="39"/>
  <c r="BE244" i="39"/>
  <c r="BE251" i="39"/>
  <c r="F88" i="39"/>
  <c r="BE94" i="39"/>
  <c r="BE103" i="39"/>
  <c r="BE105" i="39"/>
  <c r="BE123" i="39"/>
  <c r="BE129" i="39"/>
  <c r="BE141" i="39"/>
  <c r="BE214" i="39"/>
  <c r="BE254" i="39"/>
  <c r="BE133" i="39"/>
  <c r="BE142" i="39"/>
  <c r="BE147" i="39"/>
  <c r="BE155" i="39"/>
  <c r="BE165" i="39"/>
  <c r="BE169" i="39"/>
  <c r="BE184" i="39"/>
  <c r="BE194" i="39"/>
  <c r="BE204" i="39"/>
  <c r="BE236" i="39"/>
  <c r="BE107" i="39"/>
  <c r="BE117" i="39"/>
  <c r="BE137" i="39"/>
  <c r="BE161" i="39"/>
  <c r="BE163" i="39"/>
  <c r="BE172" i="39"/>
  <c r="BE174" i="39"/>
  <c r="BE182" i="39"/>
  <c r="BE187" i="39"/>
  <c r="BE191" i="39"/>
  <c r="BE193" i="39"/>
  <c r="BE196" i="39"/>
  <c r="BE210" i="39"/>
  <c r="BE218" i="39"/>
  <c r="BE220" i="39"/>
  <c r="BE224" i="39"/>
  <c r="BE248" i="39"/>
  <c r="BE249" i="39"/>
  <c r="BE250" i="39"/>
  <c r="BE252" i="39"/>
  <c r="BE117" i="38"/>
  <c r="BE120" i="38"/>
  <c r="BE130" i="38"/>
  <c r="BE141" i="38"/>
  <c r="BE144" i="38"/>
  <c r="BE147" i="38"/>
  <c r="BE152" i="38"/>
  <c r="BE94" i="38"/>
  <c r="BE103" i="38"/>
  <c r="BE105" i="38"/>
  <c r="BE124" i="38"/>
  <c r="BE140" i="38"/>
  <c r="BE145" i="38"/>
  <c r="BE153" i="38"/>
  <c r="BE155" i="38"/>
  <c r="BE157" i="38"/>
  <c r="J52" i="38"/>
  <c r="E75" i="38"/>
  <c r="F82" i="38"/>
  <c r="BE88" i="38"/>
  <c r="BE90" i="38"/>
  <c r="BE91" i="38"/>
  <c r="BE92" i="38"/>
  <c r="BE108" i="38"/>
  <c r="BE114" i="38"/>
  <c r="BE127" i="38"/>
  <c r="BE148" i="38"/>
  <c r="BE149" i="38"/>
  <c r="BE150" i="38"/>
  <c r="J82" i="38"/>
  <c r="BE89" i="38"/>
  <c r="BE98" i="38"/>
  <c r="BE101" i="38"/>
  <c r="BE111" i="38"/>
  <c r="BE112" i="38"/>
  <c r="BE116" i="38"/>
  <c r="BE119" i="38"/>
  <c r="BE125" i="38"/>
  <c r="BE128" i="38"/>
  <c r="BE135" i="38"/>
  <c r="BE138" i="38"/>
  <c r="BE154" i="38"/>
  <c r="BE87" i="38"/>
  <c r="BE118" i="38"/>
  <c r="BE129" i="38"/>
  <c r="BE132" i="38"/>
  <c r="BE137" i="38"/>
  <c r="BE139" i="38"/>
  <c r="BE158" i="38"/>
  <c r="BE93" i="38"/>
  <c r="BE104" i="38"/>
  <c r="BE106" i="38"/>
  <c r="BE109" i="38"/>
  <c r="BE122" i="38"/>
  <c r="BE143" i="38"/>
  <c r="BE95" i="38"/>
  <c r="BE96" i="38"/>
  <c r="BE102" i="38"/>
  <c r="BE107" i="38"/>
  <c r="BE110" i="38"/>
  <c r="BE113" i="38"/>
  <c r="BE115" i="38"/>
  <c r="BE121" i="38"/>
  <c r="BE131" i="38"/>
  <c r="BE134" i="38"/>
  <c r="BE136" i="38"/>
  <c r="BE151" i="38"/>
  <c r="BE99" i="38"/>
  <c r="BE123" i="38"/>
  <c r="BE126" i="38"/>
  <c r="BE142" i="38"/>
  <c r="BE88" i="37"/>
  <c r="BE106" i="37"/>
  <c r="BE123" i="37"/>
  <c r="BE129" i="37"/>
  <c r="BE130" i="37"/>
  <c r="BE131" i="37"/>
  <c r="BE135" i="37"/>
  <c r="BE153" i="37"/>
  <c r="F55" i="37"/>
  <c r="BE95" i="37"/>
  <c r="BE97" i="37"/>
  <c r="BE104" i="37"/>
  <c r="BE110" i="37"/>
  <c r="BE163" i="37"/>
  <c r="J85" i="36"/>
  <c r="J61" i="36" s="1"/>
  <c r="J82" i="37"/>
  <c r="BE90" i="37"/>
  <c r="BE108" i="37"/>
  <c r="BE117" i="37"/>
  <c r="BE121" i="37"/>
  <c r="BE151" i="37"/>
  <c r="BE152" i="37"/>
  <c r="BE155" i="37"/>
  <c r="BE156" i="37"/>
  <c r="J52" i="37"/>
  <c r="BE87" i="37"/>
  <c r="BE94" i="37"/>
  <c r="BE116" i="37"/>
  <c r="BE118" i="37"/>
  <c r="BE124" i="37"/>
  <c r="BE125" i="37"/>
  <c r="BE133" i="37"/>
  <c r="BE140" i="37"/>
  <c r="BE145" i="37"/>
  <c r="BE146" i="37"/>
  <c r="BE149" i="37"/>
  <c r="BE150" i="37"/>
  <c r="BE159" i="37"/>
  <c r="BE162" i="37"/>
  <c r="BE100" i="37"/>
  <c r="BE109" i="37"/>
  <c r="BE119" i="37"/>
  <c r="BE138" i="37"/>
  <c r="BE144" i="37"/>
  <c r="BE89" i="37"/>
  <c r="BE91" i="37"/>
  <c r="BE92" i="37"/>
  <c r="BE98" i="37"/>
  <c r="BE112" i="37"/>
  <c r="BE113" i="37"/>
  <c r="BE115" i="37"/>
  <c r="BE120" i="37"/>
  <c r="BE122" i="37"/>
  <c r="BE126" i="37"/>
  <c r="BE127" i="37"/>
  <c r="BE132" i="37"/>
  <c r="BE134" i="37"/>
  <c r="BE136" i="37"/>
  <c r="BE137" i="37"/>
  <c r="BE142" i="37"/>
  <c r="BE157" i="37"/>
  <c r="BE158" i="37"/>
  <c r="BE93" i="37"/>
  <c r="BE101" i="37"/>
  <c r="BE103" i="37"/>
  <c r="BE107" i="37"/>
  <c r="BE128" i="37"/>
  <c r="BE141" i="37"/>
  <c r="BE147" i="37"/>
  <c r="BE148" i="37"/>
  <c r="BE160" i="37"/>
  <c r="BE161" i="37"/>
  <c r="BE165" i="37"/>
  <c r="E48" i="37"/>
  <c r="BE96" i="37"/>
  <c r="BE105" i="37"/>
  <c r="BE111" i="37"/>
  <c r="BE114" i="37"/>
  <c r="BE139" i="37"/>
  <c r="BE166" i="37"/>
  <c r="E48" i="36"/>
  <c r="BE90" i="36"/>
  <c r="BE103" i="36"/>
  <c r="BE116" i="36"/>
  <c r="BE120" i="36"/>
  <c r="F80" i="36"/>
  <c r="BE114" i="36"/>
  <c r="BE94" i="36"/>
  <c r="BE96" i="36"/>
  <c r="BE98" i="36"/>
  <c r="BE118" i="36"/>
  <c r="J52" i="36"/>
  <c r="BE92" i="36"/>
  <c r="BE105" i="36"/>
  <c r="BE110" i="36"/>
  <c r="J55" i="36"/>
  <c r="BE100" i="36"/>
  <c r="BE86" i="36"/>
  <c r="BE88" i="36"/>
  <c r="BE102" i="36"/>
  <c r="BE107" i="36"/>
  <c r="BE112" i="36"/>
  <c r="J90" i="34"/>
  <c r="J62" i="34" s="1"/>
  <c r="J52" i="35"/>
  <c r="J55" i="35"/>
  <c r="BE86" i="35"/>
  <c r="BE88" i="35"/>
  <c r="E48" i="35"/>
  <c r="BE92" i="35"/>
  <c r="F55" i="35"/>
  <c r="BE84" i="35"/>
  <c r="BE90" i="35"/>
  <c r="E74" i="34"/>
  <c r="BE109" i="34"/>
  <c r="BE114" i="34"/>
  <c r="BE116" i="34"/>
  <c r="BE125" i="34"/>
  <c r="BE141" i="34"/>
  <c r="BE152" i="34"/>
  <c r="BE156" i="34"/>
  <c r="BE164" i="34"/>
  <c r="J78" i="34"/>
  <c r="BE97" i="34"/>
  <c r="BE119" i="34"/>
  <c r="BE127" i="34"/>
  <c r="BE128" i="34"/>
  <c r="BE135" i="34"/>
  <c r="BE136" i="34"/>
  <c r="BE147" i="34"/>
  <c r="BE149" i="34"/>
  <c r="BE158" i="34"/>
  <c r="BE87" i="34"/>
  <c r="BE111" i="34"/>
  <c r="BE112" i="34"/>
  <c r="BE130" i="34"/>
  <c r="BE131" i="34"/>
  <c r="BE138" i="34"/>
  <c r="BE143" i="34"/>
  <c r="J81" i="34"/>
  <c r="BE91" i="34"/>
  <c r="BE94" i="34"/>
  <c r="BE118" i="34"/>
  <c r="BE166" i="34"/>
  <c r="BE168" i="34"/>
  <c r="BE183" i="34"/>
  <c r="BE189" i="34"/>
  <c r="BE194" i="34"/>
  <c r="F81" i="34"/>
  <c r="BE89" i="34"/>
  <c r="BE96" i="34"/>
  <c r="BE99" i="34"/>
  <c r="BE100" i="34"/>
  <c r="BE102" i="34"/>
  <c r="BE103" i="34"/>
  <c r="BE105" i="34"/>
  <c r="BE121" i="34"/>
  <c r="BE122" i="34"/>
  <c r="BE124" i="34"/>
  <c r="BE144" i="34"/>
  <c r="BE146" i="34"/>
  <c r="BE150" i="34"/>
  <c r="BE173" i="34"/>
  <c r="BE175" i="34"/>
  <c r="BE191" i="34"/>
  <c r="BE192" i="34"/>
  <c r="BE140" i="34"/>
  <c r="BE154" i="34"/>
  <c r="BE177" i="34"/>
  <c r="BE179" i="34"/>
  <c r="BE187" i="34"/>
  <c r="BE93" i="34"/>
  <c r="BE162" i="34"/>
  <c r="BE170" i="34"/>
  <c r="BE182" i="34"/>
  <c r="BE188" i="34"/>
  <c r="BE106" i="34"/>
  <c r="BE108" i="34"/>
  <c r="BE133" i="34"/>
  <c r="BE134" i="34"/>
  <c r="BE137" i="34"/>
  <c r="BE160" i="34"/>
  <c r="BE180" i="34"/>
  <c r="BE184" i="34"/>
  <c r="BE186" i="34"/>
  <c r="J110" i="32"/>
  <c r="J61" i="32" s="1"/>
  <c r="F55" i="33"/>
  <c r="BE98" i="33"/>
  <c r="BE172" i="33"/>
  <c r="BE178" i="33"/>
  <c r="BE185" i="33"/>
  <c r="J83" i="33"/>
  <c r="BE92" i="33"/>
  <c r="BE102" i="33"/>
  <c r="BE109" i="33"/>
  <c r="BE111" i="33"/>
  <c r="BE125" i="33"/>
  <c r="BE133" i="33"/>
  <c r="BE151" i="33"/>
  <c r="BE117" i="33"/>
  <c r="BE135" i="33"/>
  <c r="BE147" i="33"/>
  <c r="BE162" i="33"/>
  <c r="BE164" i="33"/>
  <c r="E48" i="33"/>
  <c r="BE113" i="33"/>
  <c r="BE141" i="33"/>
  <c r="BE143" i="33"/>
  <c r="BE145" i="33"/>
  <c r="BE149" i="33"/>
  <c r="BE156" i="33"/>
  <c r="BE153" i="33"/>
  <c r="BE166" i="33"/>
  <c r="BE173" i="33"/>
  <c r="BE175" i="33"/>
  <c r="BE180" i="33"/>
  <c r="BE94" i="33"/>
  <c r="BE96" i="33"/>
  <c r="BE115" i="33"/>
  <c r="BE119" i="33"/>
  <c r="BE123" i="33"/>
  <c r="BE127" i="33"/>
  <c r="BE129" i="33"/>
  <c r="BE131" i="33"/>
  <c r="BE155" i="33"/>
  <c r="BE158" i="33"/>
  <c r="BE168" i="33"/>
  <c r="BE183" i="33"/>
  <c r="J55" i="33"/>
  <c r="BE99" i="33"/>
  <c r="BE100" i="33"/>
  <c r="BE104" i="33"/>
  <c r="BE107" i="33"/>
  <c r="BE121" i="33"/>
  <c r="BE137" i="33"/>
  <c r="BE139" i="33"/>
  <c r="BE160" i="33"/>
  <c r="BE170" i="33"/>
  <c r="BK82" i="31"/>
  <c r="J82" i="31"/>
  <c r="J60" i="31" s="1"/>
  <c r="J102" i="32"/>
  <c r="BE164" i="32"/>
  <c r="BE192" i="32"/>
  <c r="BE229" i="32"/>
  <c r="BE231" i="32"/>
  <c r="BE260" i="32"/>
  <c r="BE264" i="32"/>
  <c r="BE276" i="32"/>
  <c r="BE289" i="32"/>
  <c r="BE328" i="32"/>
  <c r="BE331" i="32"/>
  <c r="BE334" i="32"/>
  <c r="BE345" i="32"/>
  <c r="BE347" i="32"/>
  <c r="BE419" i="32"/>
  <c r="BE437" i="32"/>
  <c r="J55" i="32"/>
  <c r="BE127" i="32"/>
  <c r="BE151" i="32"/>
  <c r="BE166" i="32"/>
  <c r="BE170" i="32"/>
  <c r="BE172" i="32"/>
  <c r="BE181" i="32"/>
  <c r="BE195" i="32"/>
  <c r="BE199" i="32"/>
  <c r="BE258" i="32"/>
  <c r="BE279" i="32"/>
  <c r="BE282" i="32"/>
  <c r="BE285" i="32"/>
  <c r="BE287" i="32"/>
  <c r="BE306" i="32"/>
  <c r="BE311" i="32"/>
  <c r="BE324" i="32"/>
  <c r="BE326" i="32"/>
  <c r="BE365" i="32"/>
  <c r="BE367" i="32"/>
  <c r="BE377" i="32"/>
  <c r="BE409" i="32"/>
  <c r="BE411" i="32"/>
  <c r="BE413" i="32"/>
  <c r="BE424" i="32"/>
  <c r="BE438" i="32"/>
  <c r="BE140" i="32"/>
  <c r="BE142" i="32"/>
  <c r="BE161" i="32"/>
  <c r="BE168" i="32"/>
  <c r="BE183" i="32"/>
  <c r="BE184" i="32"/>
  <c r="BE187" i="32"/>
  <c r="BE203" i="32"/>
  <c r="BE213" i="32"/>
  <c r="BE225" i="32"/>
  <c r="BE228" i="32"/>
  <c r="BE244" i="32"/>
  <c r="BE249" i="32"/>
  <c r="BE250" i="32"/>
  <c r="BE257" i="32"/>
  <c r="BE298" i="32"/>
  <c r="BE300" i="32"/>
  <c r="BE330" i="32"/>
  <c r="BE341" i="32"/>
  <c r="BE350" i="32"/>
  <c r="BE360" i="32"/>
  <c r="BE373" i="32"/>
  <c r="BE383" i="32"/>
  <c r="BE387" i="32"/>
  <c r="BE398" i="32"/>
  <c r="BE401" i="32"/>
  <c r="BE404" i="32"/>
  <c r="BE436" i="32"/>
  <c r="BE443" i="32"/>
  <c r="BE446" i="32"/>
  <c r="BE447" i="32"/>
  <c r="BE113" i="32"/>
  <c r="BE131" i="32"/>
  <c r="BE145" i="32"/>
  <c r="BE201" i="32"/>
  <c r="BE209" i="32"/>
  <c r="BE211" i="32"/>
  <c r="BE246" i="32"/>
  <c r="BE252" i="32"/>
  <c r="BE255" i="32"/>
  <c r="BE295" i="32"/>
  <c r="BE319" i="32"/>
  <c r="BE335" i="32"/>
  <c r="BE338" i="32"/>
  <c r="BE340" i="32"/>
  <c r="BE362" i="32"/>
  <c r="BE366" i="32"/>
  <c r="BE385" i="32"/>
  <c r="BE396" i="32"/>
  <c r="BE403" i="32"/>
  <c r="BE407" i="32"/>
  <c r="BE427" i="32"/>
  <c r="BE434" i="32"/>
  <c r="BE442" i="32"/>
  <c r="BE123" i="32"/>
  <c r="BE129" i="32"/>
  <c r="BE135" i="32"/>
  <c r="BE149" i="32"/>
  <c r="BE155" i="32"/>
  <c r="BE174" i="32"/>
  <c r="BE176" i="32"/>
  <c r="BE190" i="32"/>
  <c r="BE233" i="32"/>
  <c r="BE236" i="32"/>
  <c r="BE238" i="32"/>
  <c r="BE253" i="32"/>
  <c r="BE267" i="32"/>
  <c r="BE278" i="32"/>
  <c r="BE281" i="32"/>
  <c r="BE292" i="32"/>
  <c r="BE317" i="32"/>
  <c r="BE329" i="32"/>
  <c r="BE351" i="32"/>
  <c r="BE353" i="32"/>
  <c r="BE354" i="32"/>
  <c r="BE356" i="32"/>
  <c r="BE357" i="32"/>
  <c r="BE363" i="32"/>
  <c r="BE368" i="32"/>
  <c r="BE372" i="32"/>
  <c r="BE374" i="32"/>
  <c r="BE378" i="32"/>
  <c r="E48" i="32"/>
  <c r="BE111" i="32"/>
  <c r="BE115" i="32"/>
  <c r="BE133" i="32"/>
  <c r="BE147" i="32"/>
  <c r="BE159" i="32"/>
  <c r="BE189" i="32"/>
  <c r="BE241" i="32"/>
  <c r="BE243" i="32"/>
  <c r="BE254" i="32"/>
  <c r="BE266" i="32"/>
  <c r="BE307" i="32"/>
  <c r="BE332" i="32"/>
  <c r="BE348" i="32"/>
  <c r="BE369" i="32"/>
  <c r="BE381" i="32"/>
  <c r="BE417" i="32"/>
  <c r="BE423" i="32"/>
  <c r="BE426" i="32"/>
  <c r="F55" i="32"/>
  <c r="BE119" i="32"/>
  <c r="BE121" i="32"/>
  <c r="BE136" i="32"/>
  <c r="BE138" i="32"/>
  <c r="BE153" i="32"/>
  <c r="BE157" i="32"/>
  <c r="BE178" i="32"/>
  <c r="BE180" i="32"/>
  <c r="BE186" i="32"/>
  <c r="BE197" i="32"/>
  <c r="BE216" i="32"/>
  <c r="BE219" i="32"/>
  <c r="BE226" i="32"/>
  <c r="BE247" i="32"/>
  <c r="BE261" i="32"/>
  <c r="BE263" i="32"/>
  <c r="BE272" i="32"/>
  <c r="BE273" i="32"/>
  <c r="BE275" i="32"/>
  <c r="BE294" i="32"/>
  <c r="BE302" i="32"/>
  <c r="BE309" i="32"/>
  <c r="BE313" i="32"/>
  <c r="BE315" i="32"/>
  <c r="BE321" i="32"/>
  <c r="BE337" i="32"/>
  <c r="BE359" i="32"/>
  <c r="BE375" i="32"/>
  <c r="BE376" i="32"/>
  <c r="BE390" i="32"/>
  <c r="BE393" i="32"/>
  <c r="BE421" i="32"/>
  <c r="BE431" i="32"/>
  <c r="BE117" i="32"/>
  <c r="BE125" i="32"/>
  <c r="BE205" i="32"/>
  <c r="BE207" i="32"/>
  <c r="BE223" i="32"/>
  <c r="BE235" i="32"/>
  <c r="BE270" i="32"/>
  <c r="BE303" i="32"/>
  <c r="BE320" i="32"/>
  <c r="BE327" i="32"/>
  <c r="BE333" i="32"/>
  <c r="BE344" i="32"/>
  <c r="BE370" i="32"/>
  <c r="BE371" i="32"/>
  <c r="BE388" i="32"/>
  <c r="BE391" i="32"/>
  <c r="BE399" i="32"/>
  <c r="BE415" i="32"/>
  <c r="BE433" i="32"/>
  <c r="BE435" i="32"/>
  <c r="BE440" i="32"/>
  <c r="BK102" i="30"/>
  <c r="J102" i="30" s="1"/>
  <c r="J63" i="30" s="1"/>
  <c r="F55" i="31"/>
  <c r="J75" i="31"/>
  <c r="BK85" i="30"/>
  <c r="BK84" i="30" s="1"/>
  <c r="J84" i="30" s="1"/>
  <c r="J59" i="30" s="1"/>
  <c r="J78" i="31"/>
  <c r="E48" i="31"/>
  <c r="BE84" i="31"/>
  <c r="J84" i="29"/>
  <c r="J61" i="29" s="1"/>
  <c r="E74" i="30"/>
  <c r="J81" i="30"/>
  <c r="BE96" i="30"/>
  <c r="BE101" i="30"/>
  <c r="J78" i="30"/>
  <c r="BE91" i="30"/>
  <c r="BE93" i="30"/>
  <c r="BE105" i="30"/>
  <c r="F55" i="30"/>
  <c r="BE95" i="30"/>
  <c r="BE99" i="30"/>
  <c r="BE87" i="30"/>
  <c r="BE89" i="30"/>
  <c r="BE97" i="30"/>
  <c r="BE104" i="30"/>
  <c r="BK122" i="28"/>
  <c r="J122" i="28" s="1"/>
  <c r="J65" i="28" s="1"/>
  <c r="F79" i="29"/>
  <c r="E72" i="29"/>
  <c r="BK91" i="28"/>
  <c r="J91" i="28"/>
  <c r="J60" i="28" s="1"/>
  <c r="BE91" i="29"/>
  <c r="BE93" i="29"/>
  <c r="BE92" i="29"/>
  <c r="J52" i="29"/>
  <c r="J55" i="29"/>
  <c r="BE85" i="29"/>
  <c r="BE87" i="29"/>
  <c r="BE90" i="29"/>
  <c r="BE94" i="29"/>
  <c r="BE99" i="28"/>
  <c r="BE118" i="28"/>
  <c r="BE120" i="28"/>
  <c r="BE131" i="28"/>
  <c r="BE138" i="28"/>
  <c r="J55" i="28"/>
  <c r="BE108" i="28"/>
  <c r="BE140" i="28"/>
  <c r="BE145" i="28"/>
  <c r="J84" i="28"/>
  <c r="BE111" i="28"/>
  <c r="BE124" i="28"/>
  <c r="BE126" i="28"/>
  <c r="BE132" i="28"/>
  <c r="BE134" i="28"/>
  <c r="E48" i="28"/>
  <c r="F55" i="28"/>
  <c r="BE95" i="28"/>
  <c r="BE103" i="28"/>
  <c r="BE105" i="28"/>
  <c r="BE113" i="28"/>
  <c r="BE116" i="28"/>
  <c r="BE142" i="28"/>
  <c r="BE97" i="28"/>
  <c r="BE144" i="28"/>
  <c r="BE150" i="28"/>
  <c r="BE136" i="28"/>
  <c r="BE148" i="28"/>
  <c r="BE93" i="28"/>
  <c r="BE101" i="28"/>
  <c r="BE129" i="28"/>
  <c r="E48" i="27"/>
  <c r="F85" i="27"/>
  <c r="J85" i="27"/>
  <c r="BE99" i="27"/>
  <c r="BE103" i="27"/>
  <c r="BE113" i="27"/>
  <c r="BE123" i="27"/>
  <c r="BE125" i="27"/>
  <c r="BE156" i="27"/>
  <c r="BE158" i="27"/>
  <c r="BE166" i="27"/>
  <c r="BE168" i="27"/>
  <c r="BE173" i="27"/>
  <c r="BE107" i="27"/>
  <c r="BE109" i="27"/>
  <c r="BE111" i="27"/>
  <c r="BE117" i="27"/>
  <c r="BE137" i="27"/>
  <c r="BE138" i="27"/>
  <c r="BE165" i="27"/>
  <c r="BE182" i="27"/>
  <c r="BE184" i="27"/>
  <c r="BE105" i="27"/>
  <c r="BE119" i="27"/>
  <c r="BE121" i="27"/>
  <c r="BE127" i="27"/>
  <c r="BE129" i="27"/>
  <c r="BE143" i="27"/>
  <c r="BE160" i="27"/>
  <c r="BE169" i="27"/>
  <c r="BE172" i="27"/>
  <c r="BE175" i="27"/>
  <c r="BE177" i="27"/>
  <c r="BE188" i="27"/>
  <c r="BE101" i="27"/>
  <c r="BE135" i="27"/>
  <c r="BE154" i="27"/>
  <c r="BE163" i="27"/>
  <c r="BE91" i="27"/>
  <c r="BE131" i="27"/>
  <c r="BE133" i="27"/>
  <c r="BE140" i="27"/>
  <c r="BE179" i="27"/>
  <c r="BE193" i="27"/>
  <c r="BE195" i="27"/>
  <c r="J86" i="26"/>
  <c r="J61" i="26" s="1"/>
  <c r="J52" i="27"/>
  <c r="BE97" i="27"/>
  <c r="BE150" i="27"/>
  <c r="BE152" i="27"/>
  <c r="BE170" i="27"/>
  <c r="BE186" i="27"/>
  <c r="BE93" i="27"/>
  <c r="BE95" i="27"/>
  <c r="BE115" i="27"/>
  <c r="BE145" i="27"/>
  <c r="BE147" i="27"/>
  <c r="BE191" i="27"/>
  <c r="BE87" i="26"/>
  <c r="BE89" i="26"/>
  <c r="BE91" i="26"/>
  <c r="BE93" i="26"/>
  <c r="BE99" i="26"/>
  <c r="BK182" i="25"/>
  <c r="J182" i="25" s="1"/>
  <c r="J67" i="25" s="1"/>
  <c r="BE95" i="26"/>
  <c r="BE108" i="26"/>
  <c r="E48" i="26"/>
  <c r="F55" i="26"/>
  <c r="J78" i="26"/>
  <c r="BE97" i="26"/>
  <c r="BE106" i="26"/>
  <c r="BE109" i="26"/>
  <c r="BE116" i="26"/>
  <c r="BE113" i="26"/>
  <c r="J81" i="26"/>
  <c r="BE101" i="26"/>
  <c r="BE104" i="26"/>
  <c r="BE111" i="26"/>
  <c r="F55" i="25"/>
  <c r="BE140" i="25"/>
  <c r="BE156" i="25"/>
  <c r="BE97" i="25"/>
  <c r="BE103" i="25"/>
  <c r="BE111" i="25"/>
  <c r="BE146" i="25"/>
  <c r="BE164" i="25"/>
  <c r="BE166" i="25"/>
  <c r="BE174" i="25"/>
  <c r="BE179" i="25"/>
  <c r="J52" i="25"/>
  <c r="J85" i="25"/>
  <c r="BE125" i="25"/>
  <c r="BE129" i="25"/>
  <c r="BE145" i="25"/>
  <c r="BE149" i="25"/>
  <c r="BE150" i="25"/>
  <c r="BE172" i="25"/>
  <c r="BE101" i="25"/>
  <c r="BE118" i="25"/>
  <c r="BE123" i="25"/>
  <c r="BE152" i="25"/>
  <c r="BE155" i="25"/>
  <c r="BE162" i="25"/>
  <c r="BE170" i="25"/>
  <c r="BE184" i="25"/>
  <c r="BE91" i="25"/>
  <c r="BE95" i="25"/>
  <c r="BE114" i="25"/>
  <c r="BE134" i="25"/>
  <c r="BE136" i="25"/>
  <c r="BE143" i="25"/>
  <c r="BE153" i="25"/>
  <c r="E78" i="25"/>
  <c r="BE93" i="25"/>
  <c r="BE99" i="25"/>
  <c r="BE121" i="25"/>
  <c r="BE139" i="25"/>
  <c r="BE141" i="25"/>
  <c r="BE165" i="25"/>
  <c r="BE168" i="25"/>
  <c r="BE107" i="25"/>
  <c r="BE109" i="25"/>
  <c r="BE113" i="25"/>
  <c r="BE127" i="25"/>
  <c r="BE181" i="25"/>
  <c r="BE105" i="25"/>
  <c r="BE116" i="25"/>
  <c r="BE132" i="25"/>
  <c r="BE137" i="25"/>
  <c r="BE148" i="25"/>
  <c r="BE158" i="25"/>
  <c r="BE160" i="25"/>
  <c r="BE177" i="25"/>
  <c r="J55" i="24"/>
  <c r="F55" i="24"/>
  <c r="E48" i="24"/>
  <c r="BE84" i="24"/>
  <c r="J52" i="24"/>
  <c r="J52" i="23"/>
  <c r="BE104" i="23"/>
  <c r="BE110" i="23"/>
  <c r="BE119" i="23"/>
  <c r="BE122" i="23"/>
  <c r="E73" i="23"/>
  <c r="BE85" i="23"/>
  <c r="BE102" i="23"/>
  <c r="BE106" i="23"/>
  <c r="J55" i="23"/>
  <c r="F80" i="23"/>
  <c r="BE91" i="23"/>
  <c r="BE98" i="23"/>
  <c r="BE108" i="23"/>
  <c r="BE112" i="23"/>
  <c r="BE124" i="23"/>
  <c r="BE94" i="23"/>
  <c r="BE96" i="23"/>
  <c r="BE87" i="23"/>
  <c r="BE115" i="23"/>
  <c r="BE117" i="23"/>
  <c r="BK83" i="22"/>
  <c r="J83" i="22" s="1"/>
  <c r="J59" i="22" s="1"/>
  <c r="BE89" i="23"/>
  <c r="BE100" i="23"/>
  <c r="J52" i="22"/>
  <c r="E73" i="22"/>
  <c r="J80" i="22"/>
  <c r="BE89" i="22"/>
  <c r="BE91" i="22"/>
  <c r="BE94" i="22"/>
  <c r="BE96" i="22"/>
  <c r="BE115" i="22"/>
  <c r="BE119" i="22"/>
  <c r="F80" i="22"/>
  <c r="BE87" i="22"/>
  <c r="BE102" i="22"/>
  <c r="BE104" i="22"/>
  <c r="BE106" i="22"/>
  <c r="BE108" i="22"/>
  <c r="BE122" i="22"/>
  <c r="BE117" i="22"/>
  <c r="BE85" i="22"/>
  <c r="BE98" i="22"/>
  <c r="BE100" i="22"/>
  <c r="BE110" i="22"/>
  <c r="BE112" i="22"/>
  <c r="BE124" i="22"/>
  <c r="J79" i="21"/>
  <c r="BE87" i="21"/>
  <c r="BE121" i="21"/>
  <c r="BE134" i="21"/>
  <c r="BE103" i="21"/>
  <c r="BE136" i="21"/>
  <c r="BE138" i="21"/>
  <c r="BE101" i="21"/>
  <c r="BE127" i="21"/>
  <c r="F55" i="21"/>
  <c r="J82" i="21"/>
  <c r="BE91" i="21"/>
  <c r="BE93" i="21"/>
  <c r="BE95" i="21"/>
  <c r="BE99" i="21"/>
  <c r="BE132" i="21"/>
  <c r="E75" i="21"/>
  <c r="BE112" i="21"/>
  <c r="BE115" i="21"/>
  <c r="BE89" i="21"/>
  <c r="BE105" i="21"/>
  <c r="BE117" i="21"/>
  <c r="BE119" i="21"/>
  <c r="BE124" i="21"/>
  <c r="BE97" i="21"/>
  <c r="BE107" i="21"/>
  <c r="BE110" i="21"/>
  <c r="BE129" i="21"/>
  <c r="F55" i="20"/>
  <c r="J74" i="20"/>
  <c r="BE82" i="20"/>
  <c r="J55" i="20"/>
  <c r="E70" i="20"/>
  <c r="BE105" i="19"/>
  <c r="BE107" i="19"/>
  <c r="E48" i="19"/>
  <c r="BE89" i="19"/>
  <c r="BE111" i="19"/>
  <c r="BE117" i="19"/>
  <c r="BE95" i="19"/>
  <c r="BE109" i="19"/>
  <c r="J52" i="19"/>
  <c r="J55" i="19"/>
  <c r="BE97" i="19"/>
  <c r="BE99" i="19"/>
  <c r="BE101" i="19"/>
  <c r="BE103" i="19"/>
  <c r="BE124" i="19"/>
  <c r="BE87" i="19"/>
  <c r="BE116" i="19"/>
  <c r="BE119" i="19"/>
  <c r="F55" i="19"/>
  <c r="BE113" i="19"/>
  <c r="BE122" i="19"/>
  <c r="BE91" i="19"/>
  <c r="BE93" i="19"/>
  <c r="J52" i="18"/>
  <c r="E48" i="18"/>
  <c r="F55" i="18"/>
  <c r="BE80" i="18"/>
  <c r="J63" i="17"/>
  <c r="J55" i="18"/>
  <c r="E73" i="17"/>
  <c r="BE90" i="17"/>
  <c r="J79" i="17"/>
  <c r="J82" i="17"/>
  <c r="BE88" i="17"/>
  <c r="F59" i="17"/>
  <c r="BE89" i="17"/>
  <c r="BE86" i="17"/>
  <c r="BE87" i="17"/>
  <c r="J82" i="16"/>
  <c r="E50" i="16"/>
  <c r="BE86" i="16"/>
  <c r="BE87" i="16"/>
  <c r="BE88" i="16"/>
  <c r="BE90" i="16"/>
  <c r="F59" i="16"/>
  <c r="BE94" i="16"/>
  <c r="J56" i="16"/>
  <c r="BE89" i="16"/>
  <c r="BE93" i="16"/>
  <c r="BE92" i="16"/>
  <c r="BE91" i="16"/>
  <c r="J59" i="15"/>
  <c r="BE86" i="15"/>
  <c r="BE88" i="15"/>
  <c r="E73" i="15"/>
  <c r="BE87" i="15"/>
  <c r="BE99" i="15"/>
  <c r="BE100" i="15"/>
  <c r="J79" i="15"/>
  <c r="BE97" i="15"/>
  <c r="BE98" i="15"/>
  <c r="F59" i="15"/>
  <c r="BE96" i="15"/>
  <c r="BE89" i="15"/>
  <c r="BE90" i="15"/>
  <c r="BE91" i="15"/>
  <c r="BE92" i="15"/>
  <c r="BE93" i="15"/>
  <c r="BE94" i="15"/>
  <c r="BE95" i="15"/>
  <c r="E50" i="14"/>
  <c r="J59" i="14"/>
  <c r="F82" i="14"/>
  <c r="BE93" i="14"/>
  <c r="BE86" i="14"/>
  <c r="BE94" i="14"/>
  <c r="BE95" i="14"/>
  <c r="BE107" i="14"/>
  <c r="BE108" i="14"/>
  <c r="J79" i="14"/>
  <c r="BE104" i="14"/>
  <c r="BE105" i="14"/>
  <c r="BE106" i="14"/>
  <c r="BE111" i="14"/>
  <c r="BE112" i="14"/>
  <c r="BE114" i="14"/>
  <c r="BE102" i="14"/>
  <c r="BE91" i="14"/>
  <c r="BE92" i="14"/>
  <c r="BE96" i="14"/>
  <c r="BE103" i="14"/>
  <c r="BE97" i="14"/>
  <c r="BE98" i="14"/>
  <c r="BE99" i="14"/>
  <c r="BE100" i="14"/>
  <c r="BE101" i="14"/>
  <c r="BE109" i="14"/>
  <c r="BE110" i="14"/>
  <c r="BE87" i="14"/>
  <c r="BE88" i="14"/>
  <c r="BE89" i="14"/>
  <c r="BE90" i="14"/>
  <c r="BE113" i="14"/>
  <c r="BE87" i="13"/>
  <c r="BE89" i="13"/>
  <c r="BE86" i="13"/>
  <c r="BE88" i="13"/>
  <c r="F59" i="13"/>
  <c r="J59" i="13"/>
  <c r="J79" i="13"/>
  <c r="BE94" i="13"/>
  <c r="BE90" i="13"/>
  <c r="E50" i="13"/>
  <c r="BE91" i="13"/>
  <c r="BE93" i="13"/>
  <c r="BE95" i="13"/>
  <c r="BE92" i="13"/>
  <c r="E50" i="12"/>
  <c r="F82" i="12"/>
  <c r="BE91" i="12"/>
  <c r="BE92" i="12"/>
  <c r="BE96" i="12"/>
  <c r="J79" i="12"/>
  <c r="BE88" i="12"/>
  <c r="BE89" i="12"/>
  <c r="BE93" i="12"/>
  <c r="BE102" i="12"/>
  <c r="BE103" i="12"/>
  <c r="BE90" i="12"/>
  <c r="BE97" i="12"/>
  <c r="BE98" i="12"/>
  <c r="J82" i="12"/>
  <c r="BE94" i="12"/>
  <c r="BE101" i="12"/>
  <c r="BE95" i="12"/>
  <c r="BE100" i="12"/>
  <c r="BE86" i="12"/>
  <c r="BE87" i="12"/>
  <c r="BE99" i="12"/>
  <c r="BE104" i="12"/>
  <c r="E50" i="11"/>
  <c r="F82" i="11"/>
  <c r="BE95" i="11"/>
  <c r="BE100" i="11"/>
  <c r="BE101" i="11"/>
  <c r="J82" i="11"/>
  <c r="BE94" i="11"/>
  <c r="BE99" i="11"/>
  <c r="BE108" i="11"/>
  <c r="J63" i="10"/>
  <c r="BE105" i="11"/>
  <c r="J56" i="11"/>
  <c r="BE88" i="11"/>
  <c r="BE89" i="11"/>
  <c r="BE90" i="11"/>
  <c r="BE92" i="11"/>
  <c r="BE93" i="11"/>
  <c r="BE106" i="11"/>
  <c r="BE86" i="11"/>
  <c r="BE87" i="11"/>
  <c r="BE91" i="11"/>
  <c r="BE102" i="11"/>
  <c r="BE103" i="11"/>
  <c r="BE104" i="11"/>
  <c r="BE96" i="11"/>
  <c r="BE97" i="11"/>
  <c r="BE98" i="11"/>
  <c r="BE107" i="11"/>
  <c r="J59" i="10"/>
  <c r="F82" i="10"/>
  <c r="BE91" i="10"/>
  <c r="J79" i="10"/>
  <c r="E73" i="10"/>
  <c r="BE92" i="10"/>
  <c r="BE87" i="10"/>
  <c r="BE88" i="10"/>
  <c r="BE95" i="10"/>
  <c r="BE98" i="10"/>
  <c r="BE100" i="10"/>
  <c r="BE97" i="10"/>
  <c r="BE101" i="10"/>
  <c r="BE89" i="10"/>
  <c r="BE93" i="10"/>
  <c r="BE86" i="10"/>
  <c r="BE99" i="10"/>
  <c r="BE90" i="10"/>
  <c r="BE94" i="10"/>
  <c r="BE96" i="10"/>
  <c r="F76" i="9"/>
  <c r="J88" i="8"/>
  <c r="J61" i="8" s="1"/>
  <c r="J55" i="9"/>
  <c r="E48" i="9"/>
  <c r="J73" i="9"/>
  <c r="BE80" i="9"/>
  <c r="BK103" i="8"/>
  <c r="J103" i="8" s="1"/>
  <c r="J62" i="8" s="1"/>
  <c r="E48" i="8"/>
  <c r="BE98" i="8"/>
  <c r="BE113" i="8"/>
  <c r="BE114" i="8"/>
  <c r="F83" i="8"/>
  <c r="BE105" i="8"/>
  <c r="BE127" i="8"/>
  <c r="J55" i="8"/>
  <c r="BE99" i="8"/>
  <c r="BE100" i="8"/>
  <c r="BE102" i="8"/>
  <c r="BE112" i="8"/>
  <c r="BE115" i="8"/>
  <c r="BE118" i="8"/>
  <c r="BE93" i="8"/>
  <c r="BE97" i="8"/>
  <c r="J80" i="8"/>
  <c r="BE95" i="8"/>
  <c r="BE120" i="8"/>
  <c r="BE126" i="8"/>
  <c r="BE128" i="8"/>
  <c r="BE91" i="8"/>
  <c r="BE110" i="8"/>
  <c r="BE119" i="8"/>
  <c r="BE123" i="8"/>
  <c r="BE89" i="8"/>
  <c r="BE101" i="8"/>
  <c r="BE108" i="8"/>
  <c r="BE124" i="8"/>
  <c r="BE125" i="8"/>
  <c r="E76" i="7"/>
  <c r="BE93" i="7"/>
  <c r="BE91" i="7"/>
  <c r="BE95" i="7"/>
  <c r="BE108" i="7"/>
  <c r="BE112" i="7"/>
  <c r="F55" i="7"/>
  <c r="J80" i="7"/>
  <c r="J118" i="6"/>
  <c r="J65" i="6" s="1"/>
  <c r="J55" i="7"/>
  <c r="BE102" i="7"/>
  <c r="BE122" i="7"/>
  <c r="BE125" i="7"/>
  <c r="BE89" i="7"/>
  <c r="BE126" i="7"/>
  <c r="BE127" i="7"/>
  <c r="BE128" i="7"/>
  <c r="J92" i="6"/>
  <c r="J61" i="6" s="1"/>
  <c r="BE99" i="7"/>
  <c r="BE100" i="7"/>
  <c r="BE110" i="7"/>
  <c r="BE114" i="7"/>
  <c r="BE115" i="7"/>
  <c r="BE116" i="7"/>
  <c r="BE117" i="7"/>
  <c r="BE121" i="7"/>
  <c r="BE101" i="7"/>
  <c r="BE120" i="7"/>
  <c r="BE97" i="7"/>
  <c r="BE98" i="7"/>
  <c r="BE105" i="7"/>
  <c r="J84" i="6"/>
  <c r="BE106" i="6"/>
  <c r="BE112" i="6"/>
  <c r="BE147" i="6"/>
  <c r="BE161" i="6"/>
  <c r="BE166" i="6"/>
  <c r="BE177" i="6"/>
  <c r="BE210" i="6"/>
  <c r="BE218" i="6"/>
  <c r="BE228" i="6"/>
  <c r="BE230" i="6"/>
  <c r="BE234" i="6"/>
  <c r="BE236" i="6"/>
  <c r="BE273" i="6"/>
  <c r="E48" i="6"/>
  <c r="J55" i="6"/>
  <c r="BE97" i="6"/>
  <c r="BE99" i="6"/>
  <c r="BE101" i="6"/>
  <c r="BE110" i="6"/>
  <c r="BE117" i="6"/>
  <c r="BE121" i="6"/>
  <c r="BE132" i="6"/>
  <c r="BE151" i="6"/>
  <c r="BE157" i="6"/>
  <c r="BE167" i="6"/>
  <c r="BE171" i="6"/>
  <c r="BE193" i="6"/>
  <c r="BE212" i="6"/>
  <c r="BE246" i="6"/>
  <c r="BE250" i="6"/>
  <c r="F55" i="6"/>
  <c r="BE114" i="6"/>
  <c r="BE141" i="6"/>
  <c r="BE145" i="6"/>
  <c r="BE191" i="6"/>
  <c r="BE198" i="6"/>
  <c r="BE199" i="6"/>
  <c r="BE203" i="6"/>
  <c r="BE222" i="6"/>
  <c r="BE252" i="6"/>
  <c r="BE254" i="6"/>
  <c r="BE263" i="6"/>
  <c r="BE265" i="6"/>
  <c r="BE267" i="6"/>
  <c r="BE271" i="6"/>
  <c r="BE104" i="6"/>
  <c r="BE123" i="6"/>
  <c r="BE139" i="6"/>
  <c r="BE150" i="6"/>
  <c r="BE175" i="6"/>
  <c r="BE182" i="6"/>
  <c r="BE185" i="6"/>
  <c r="BE205" i="6"/>
  <c r="BE248" i="6"/>
  <c r="BE259" i="6"/>
  <c r="BE261" i="6"/>
  <c r="BE102" i="6"/>
  <c r="BE124" i="6"/>
  <c r="BE127" i="6"/>
  <c r="BE129" i="6"/>
  <c r="BE142" i="6"/>
  <c r="BE148" i="6"/>
  <c r="BE163" i="6"/>
  <c r="BE165" i="6"/>
  <c r="BE169" i="6"/>
  <c r="BE179" i="6"/>
  <c r="BE189" i="6"/>
  <c r="BE197" i="6"/>
  <c r="BE207" i="6"/>
  <c r="BE209" i="6"/>
  <c r="BE216" i="6"/>
  <c r="BE224" i="6"/>
  <c r="BE240" i="6"/>
  <c r="BE269" i="6"/>
  <c r="BE270" i="6"/>
  <c r="BE108" i="6"/>
  <c r="BE125" i="6"/>
  <c r="BE138" i="6"/>
  <c r="BE144" i="6"/>
  <c r="BE153" i="6"/>
  <c r="BE155" i="6"/>
  <c r="BE162" i="6"/>
  <c r="BE174" i="6"/>
  <c r="BE181" i="6"/>
  <c r="BE184" i="6"/>
  <c r="BE187" i="6"/>
  <c r="BE226" i="6"/>
  <c r="BE242" i="6"/>
  <c r="BE244" i="6"/>
  <c r="BE93" i="6"/>
  <c r="BE94" i="6"/>
  <c r="BE95" i="6"/>
  <c r="BE116" i="6"/>
  <c r="BE180" i="6"/>
  <c r="BE195" i="6"/>
  <c r="BE214" i="6"/>
  <c r="BE220" i="6"/>
  <c r="BE232" i="6"/>
  <c r="BE238" i="6"/>
  <c r="BE258" i="6"/>
  <c r="BE109" i="6"/>
  <c r="BE115" i="6"/>
  <c r="BE119" i="6"/>
  <c r="BE136" i="6"/>
  <c r="BE160" i="6"/>
  <c r="BE172" i="6"/>
  <c r="BE201" i="6"/>
  <c r="BE256" i="6"/>
  <c r="E78" i="5"/>
  <c r="BE91" i="5"/>
  <c r="BE108" i="5"/>
  <c r="BE109" i="5"/>
  <c r="BE124" i="5"/>
  <c r="BE127" i="5"/>
  <c r="BE136" i="5"/>
  <c r="BE165" i="5"/>
  <c r="BE167" i="5"/>
  <c r="BE181" i="5"/>
  <c r="BE203" i="5"/>
  <c r="BE205" i="5"/>
  <c r="BE214" i="5"/>
  <c r="BE224" i="5"/>
  <c r="BE230" i="5"/>
  <c r="BE234" i="5"/>
  <c r="BE266" i="5"/>
  <c r="BE270" i="5"/>
  <c r="BE283" i="5"/>
  <c r="BE303" i="5"/>
  <c r="BE129" i="5"/>
  <c r="BE132" i="5"/>
  <c r="BE135" i="5"/>
  <c r="BE141" i="5"/>
  <c r="BE143" i="5"/>
  <c r="BE213" i="5"/>
  <c r="BE242" i="5"/>
  <c r="BE260" i="5"/>
  <c r="BE279" i="5"/>
  <c r="J82" i="5"/>
  <c r="F85" i="5"/>
  <c r="BE95" i="5"/>
  <c r="BE137" i="5"/>
  <c r="BE139" i="5"/>
  <c r="BE152" i="5"/>
  <c r="BE161" i="5"/>
  <c r="BE170" i="5"/>
  <c r="BE173" i="5"/>
  <c r="BE175" i="5"/>
  <c r="BE188" i="5"/>
  <c r="BE190" i="5"/>
  <c r="BE191" i="5"/>
  <c r="BE194" i="5"/>
  <c r="BE198" i="5"/>
  <c r="BE220" i="5"/>
  <c r="BE232" i="5"/>
  <c r="BE240" i="5"/>
  <c r="BE248" i="5"/>
  <c r="BE262" i="5"/>
  <c r="BE290" i="5"/>
  <c r="BE101" i="5"/>
  <c r="BE105" i="5"/>
  <c r="BE114" i="5"/>
  <c r="BE126" i="5"/>
  <c r="BE134" i="5"/>
  <c r="BE144" i="5"/>
  <c r="BE149" i="5"/>
  <c r="BE168" i="5"/>
  <c r="BE200" i="5"/>
  <c r="BE211" i="5"/>
  <c r="BE228" i="5"/>
  <c r="BE252" i="5"/>
  <c r="BE289" i="5"/>
  <c r="BE302" i="5"/>
  <c r="BE304" i="5"/>
  <c r="BE97" i="5"/>
  <c r="BE103" i="5"/>
  <c r="BE104" i="5"/>
  <c r="BE147" i="5"/>
  <c r="BE159" i="5"/>
  <c r="BE186" i="5"/>
  <c r="BE195" i="5"/>
  <c r="BE206" i="5"/>
  <c r="BE217" i="5"/>
  <c r="BE226" i="5"/>
  <c r="BE287" i="5"/>
  <c r="BE292" i="5"/>
  <c r="BE298" i="5"/>
  <c r="BE300" i="5"/>
  <c r="BE92" i="5"/>
  <c r="BE94" i="5"/>
  <c r="BE110" i="5"/>
  <c r="BE116" i="5"/>
  <c r="BE120" i="5"/>
  <c r="BE145" i="5"/>
  <c r="BE156" i="5"/>
  <c r="BE158" i="5"/>
  <c r="BE162" i="5"/>
  <c r="BE202" i="5"/>
  <c r="BE208" i="5"/>
  <c r="BE215" i="5"/>
  <c r="BE256" i="5"/>
  <c r="BE258" i="5"/>
  <c r="BE275" i="5"/>
  <c r="BE277" i="5"/>
  <c r="BE281" i="5"/>
  <c r="J55" i="5"/>
  <c r="BE118" i="5"/>
  <c r="BE122" i="5"/>
  <c r="BE171" i="5"/>
  <c r="BE184" i="5"/>
  <c r="BE185" i="5"/>
  <c r="BE187" i="5"/>
  <c r="BE193" i="5"/>
  <c r="BE196" i="5"/>
  <c r="BE209" i="5"/>
  <c r="BE218" i="5"/>
  <c r="BE229" i="5"/>
  <c r="BE236" i="5"/>
  <c r="BE238" i="5"/>
  <c r="BE244" i="5"/>
  <c r="BE246" i="5"/>
  <c r="BE250" i="5"/>
  <c r="BE254" i="5"/>
  <c r="BE264" i="5"/>
  <c r="BE272" i="5"/>
  <c r="BE285" i="5"/>
  <c r="BE296" i="5"/>
  <c r="BK114" i="4"/>
  <c r="J114" i="4"/>
  <c r="J65" i="4" s="1"/>
  <c r="BE99" i="5"/>
  <c r="BE107" i="5"/>
  <c r="BE112" i="5"/>
  <c r="BE164" i="5"/>
  <c r="BE177" i="5"/>
  <c r="BE179" i="5"/>
  <c r="BE222" i="5"/>
  <c r="BE268" i="5"/>
  <c r="BE294" i="5"/>
  <c r="J55" i="4"/>
  <c r="BE109" i="4"/>
  <c r="BE156" i="4"/>
  <c r="BE157" i="4"/>
  <c r="BE162" i="4"/>
  <c r="BE91" i="4"/>
  <c r="BE95" i="4"/>
  <c r="BE99" i="4"/>
  <c r="BE100" i="4"/>
  <c r="BE118" i="4"/>
  <c r="BE127" i="4"/>
  <c r="BE131" i="4"/>
  <c r="BE165" i="4"/>
  <c r="BE97" i="4"/>
  <c r="BE108" i="4"/>
  <c r="BE111" i="4"/>
  <c r="BE119" i="4"/>
  <c r="BE132" i="4"/>
  <c r="BE135" i="4"/>
  <c r="BE139" i="4"/>
  <c r="BE140" i="4"/>
  <c r="BE144" i="4"/>
  <c r="BE152" i="4"/>
  <c r="BE159" i="4"/>
  <c r="BE160" i="4"/>
  <c r="BE175" i="4"/>
  <c r="BE176" i="4"/>
  <c r="J52" i="4"/>
  <c r="BE94" i="4"/>
  <c r="BE102" i="4"/>
  <c r="BE103" i="4"/>
  <c r="BE106" i="4"/>
  <c r="BE107" i="4"/>
  <c r="BE110" i="4"/>
  <c r="BE113" i="4"/>
  <c r="BE123" i="4"/>
  <c r="BE125" i="4"/>
  <c r="BE129" i="4"/>
  <c r="BE130" i="4"/>
  <c r="BE133" i="4"/>
  <c r="BE134" i="4"/>
  <c r="BE147" i="4"/>
  <c r="BE154" i="4"/>
  <c r="BE161" i="4"/>
  <c r="BE164" i="4"/>
  <c r="BE169" i="4"/>
  <c r="BE172" i="4"/>
  <c r="F55" i="4"/>
  <c r="BE101" i="4"/>
  <c r="BE105" i="4"/>
  <c r="BE117" i="4"/>
  <c r="BE121" i="4"/>
  <c r="BE124" i="4"/>
  <c r="BE126" i="4"/>
  <c r="BE145" i="4"/>
  <c r="BE149" i="4"/>
  <c r="BE174" i="4"/>
  <c r="E78" i="4"/>
  <c r="BE136" i="4"/>
  <c r="BE137" i="4"/>
  <c r="BE143" i="4"/>
  <c r="BE150" i="4"/>
  <c r="BE151" i="4"/>
  <c r="BE155" i="4"/>
  <c r="BE163" i="4"/>
  <c r="BE166" i="4"/>
  <c r="BE168" i="4"/>
  <c r="BE170" i="4"/>
  <c r="BE92" i="4"/>
  <c r="BE93" i="4"/>
  <c r="BE96" i="4"/>
  <c r="BE116" i="4"/>
  <c r="BE120" i="4"/>
  <c r="BE122" i="4"/>
  <c r="BE138" i="4"/>
  <c r="BE141" i="4"/>
  <c r="BE142" i="4"/>
  <c r="BE146" i="4"/>
  <c r="BE148" i="4"/>
  <c r="BE153" i="4"/>
  <c r="BE173" i="4"/>
  <c r="F55" i="3"/>
  <c r="J81" i="3"/>
  <c r="BE93" i="3"/>
  <c r="BE94" i="3"/>
  <c r="BE145" i="3"/>
  <c r="BE146" i="3"/>
  <c r="BE156" i="3"/>
  <c r="BE165" i="3"/>
  <c r="BE174" i="3"/>
  <c r="BE178" i="3"/>
  <c r="BE96" i="3"/>
  <c r="BE103" i="3"/>
  <c r="BE106" i="3"/>
  <c r="BE108" i="3"/>
  <c r="BE112" i="3"/>
  <c r="BE117" i="3"/>
  <c r="BE119" i="3"/>
  <c r="BE132" i="3"/>
  <c r="BE154" i="3"/>
  <c r="BE161" i="3"/>
  <c r="BE163" i="3"/>
  <c r="BE170" i="3"/>
  <c r="BE172" i="3"/>
  <c r="J84" i="3"/>
  <c r="BE99" i="3"/>
  <c r="BE100" i="3"/>
  <c r="BE101" i="3"/>
  <c r="BE102" i="3"/>
  <c r="BE123" i="3"/>
  <c r="BE125" i="3"/>
  <c r="BE151" i="3"/>
  <c r="E77" i="3"/>
  <c r="BE104" i="3"/>
  <c r="BE105" i="3"/>
  <c r="BE118" i="3"/>
  <c r="BE126" i="3"/>
  <c r="BE128" i="3"/>
  <c r="BE130" i="3"/>
  <c r="BE134" i="3"/>
  <c r="BE137" i="3"/>
  <c r="BE140" i="3"/>
  <c r="BE155" i="3"/>
  <c r="BE180" i="3"/>
  <c r="BE89" i="3"/>
  <c r="BE90" i="3"/>
  <c r="BE115" i="3"/>
  <c r="BE120" i="3"/>
  <c r="BE122" i="3"/>
  <c r="BE133" i="3"/>
  <c r="BE143" i="3"/>
  <c r="BE160" i="3"/>
  <c r="BE162" i="3"/>
  <c r="BE168" i="3"/>
  <c r="BE91" i="3"/>
  <c r="BE92" i="3"/>
  <c r="BE110" i="3"/>
  <c r="BE111" i="3"/>
  <c r="BE113" i="3"/>
  <c r="BE114" i="3"/>
  <c r="BE139" i="3"/>
  <c r="BE141" i="3"/>
  <c r="BE148" i="3"/>
  <c r="BE150" i="3"/>
  <c r="BE152" i="3"/>
  <c r="BE158" i="3"/>
  <c r="BE159" i="3"/>
  <c r="BE164" i="3"/>
  <c r="BE175" i="3"/>
  <c r="BE95" i="3"/>
  <c r="BE116" i="3"/>
  <c r="BE129" i="3"/>
  <c r="BE131" i="3"/>
  <c r="BE136" i="3"/>
  <c r="BE138" i="3"/>
  <c r="BE144" i="3"/>
  <c r="BE153" i="3"/>
  <c r="BE176" i="3"/>
  <c r="BE97" i="3"/>
  <c r="BE98" i="3"/>
  <c r="BE107" i="3"/>
  <c r="BE109" i="3"/>
  <c r="BE121" i="3"/>
  <c r="BE124" i="3"/>
  <c r="BE127" i="3"/>
  <c r="BE135" i="3"/>
  <c r="BE157" i="3"/>
  <c r="BE167" i="3"/>
  <c r="BE173" i="3"/>
  <c r="BE179" i="3"/>
  <c r="J89" i="2"/>
  <c r="BE97" i="2"/>
  <c r="BE99" i="2"/>
  <c r="BE101" i="2"/>
  <c r="BE107" i="2"/>
  <c r="BE113" i="2"/>
  <c r="BE126" i="2"/>
  <c r="BE127" i="2"/>
  <c r="BE132" i="2"/>
  <c r="BE144" i="2"/>
  <c r="BE158" i="2"/>
  <c r="BE160" i="2"/>
  <c r="BE171" i="2"/>
  <c r="BE175" i="2"/>
  <c r="E48" i="2"/>
  <c r="BE103" i="2"/>
  <c r="BE115" i="2"/>
  <c r="BE118" i="2"/>
  <c r="BE140" i="2"/>
  <c r="BE142" i="2"/>
  <c r="BE176" i="2"/>
  <c r="BE195" i="2"/>
  <c r="F55" i="2"/>
  <c r="BE95" i="2"/>
  <c r="BE96" i="2"/>
  <c r="BE104" i="2"/>
  <c r="BE105" i="2"/>
  <c r="BE106" i="2"/>
  <c r="BE108" i="2"/>
  <c r="BE124" i="2"/>
  <c r="BE125" i="2"/>
  <c r="BE129" i="2"/>
  <c r="BE135" i="2"/>
  <c r="BE136" i="2"/>
  <c r="BE139" i="2"/>
  <c r="BE141" i="2"/>
  <c r="BE159" i="2"/>
  <c r="BE162" i="2"/>
  <c r="BE166" i="2"/>
  <c r="BE182" i="2"/>
  <c r="BE183" i="2"/>
  <c r="BE184" i="2"/>
  <c r="J52" i="2"/>
  <c r="BE100" i="2"/>
  <c r="BE109" i="2"/>
  <c r="BE110" i="2"/>
  <c r="BE114" i="2"/>
  <c r="BE123" i="2"/>
  <c r="BE131" i="2"/>
  <c r="BE138" i="2"/>
  <c r="BE146" i="2"/>
  <c r="BE147" i="2"/>
  <c r="BE149" i="2"/>
  <c r="BE154" i="2"/>
  <c r="BE163" i="2"/>
  <c r="BE174" i="2"/>
  <c r="BE178" i="2"/>
  <c r="BE186" i="2"/>
  <c r="BE192" i="2"/>
  <c r="BE193" i="2"/>
  <c r="BE194" i="2"/>
  <c r="BE98" i="2"/>
  <c r="BE102" i="2"/>
  <c r="BE111" i="2"/>
  <c r="BE112" i="2"/>
  <c r="BE117" i="2"/>
  <c r="BE128" i="2"/>
  <c r="BE169" i="2"/>
  <c r="BE180" i="2"/>
  <c r="BE197" i="2"/>
  <c r="BE198" i="2"/>
  <c r="BE119" i="2"/>
  <c r="BE130" i="2"/>
  <c r="BE137" i="2"/>
  <c r="BE151" i="2"/>
  <c r="BE161" i="2"/>
  <c r="BE172" i="2"/>
  <c r="BE173" i="2"/>
  <c r="BE179" i="2"/>
  <c r="BE187" i="2"/>
  <c r="BE201" i="2"/>
  <c r="BE203" i="2"/>
  <c r="BE121" i="2"/>
  <c r="BE133" i="2"/>
  <c r="BE134" i="2"/>
  <c r="BE148" i="2"/>
  <c r="BE164" i="2"/>
  <c r="BE165" i="2"/>
  <c r="BE167" i="2"/>
  <c r="BE189" i="2"/>
  <c r="BE191" i="2"/>
  <c r="BE199" i="2"/>
  <c r="BE94" i="2"/>
  <c r="BE116" i="2"/>
  <c r="BE120" i="2"/>
  <c r="BE122" i="2"/>
  <c r="BE153" i="2"/>
  <c r="BE156" i="2"/>
  <c r="BE168" i="2"/>
  <c r="BE170" i="2"/>
  <c r="BE177" i="2"/>
  <c r="BE181" i="2"/>
  <c r="F37" i="12"/>
  <c r="BB66" i="1" s="1"/>
  <c r="F38" i="14"/>
  <c r="BC68" i="1" s="1"/>
  <c r="F37" i="27"/>
  <c r="BD81" i="1" s="1"/>
  <c r="F36" i="44"/>
  <c r="BC98" i="1" s="1"/>
  <c r="F35" i="45"/>
  <c r="BB99" i="1" s="1"/>
  <c r="F37" i="3"/>
  <c r="BD56" i="1" s="1"/>
  <c r="F36" i="19"/>
  <c r="BC73" i="1" s="1"/>
  <c r="F35" i="30"/>
  <c r="BB84" i="1" s="1"/>
  <c r="F37" i="34"/>
  <c r="BD88" i="1" s="1"/>
  <c r="F34" i="5"/>
  <c r="BA58" i="1" s="1"/>
  <c r="F37" i="14"/>
  <c r="BB68" i="1" s="1"/>
  <c r="F34" i="29"/>
  <c r="BA83" i="1" s="1"/>
  <c r="J34" i="31"/>
  <c r="AW85" i="1" s="1"/>
  <c r="F34" i="37"/>
  <c r="BA91" i="1" s="1"/>
  <c r="F36" i="5"/>
  <c r="BC58" i="1" s="1"/>
  <c r="F36" i="45"/>
  <c r="BC99" i="1" s="1"/>
  <c r="J34" i="6"/>
  <c r="AW59" i="1" s="1"/>
  <c r="F37" i="39"/>
  <c r="BD93" i="1" s="1"/>
  <c r="F33" i="18"/>
  <c r="AZ72" i="1" s="1"/>
  <c r="F36" i="28"/>
  <c r="BC82" i="1" s="1"/>
  <c r="F35" i="47"/>
  <c r="BB101" i="1" s="1"/>
  <c r="F36" i="35"/>
  <c r="BC89" i="1"/>
  <c r="F35" i="42"/>
  <c r="BB96" i="1" s="1"/>
  <c r="J34" i="4"/>
  <c r="AW57" i="1" s="1"/>
  <c r="F36" i="7"/>
  <c r="BC60" i="1" s="1"/>
  <c r="J34" i="22"/>
  <c r="AW76" i="1" s="1"/>
  <c r="F35" i="29"/>
  <c r="BB83" i="1" s="1"/>
  <c r="F36" i="42"/>
  <c r="BC96" i="1"/>
  <c r="F37" i="47"/>
  <c r="BD101" i="1" s="1"/>
  <c r="F35" i="4"/>
  <c r="BB57" i="1" s="1"/>
  <c r="F37" i="32"/>
  <c r="BD86" i="1" s="1"/>
  <c r="F34" i="22"/>
  <c r="BA76" i="1" s="1"/>
  <c r="J34" i="34"/>
  <c r="AW88" i="1"/>
  <c r="F35" i="2"/>
  <c r="BB55" i="1" s="1"/>
  <c r="F36" i="41"/>
  <c r="BC95" i="1" s="1"/>
  <c r="F36" i="8"/>
  <c r="BC61" i="1" s="1"/>
  <c r="F38" i="11"/>
  <c r="BC65" i="1" s="1"/>
  <c r="F37" i="25"/>
  <c r="BD79" i="1" s="1"/>
  <c r="F36" i="46"/>
  <c r="BC100" i="1" s="1"/>
  <c r="F36" i="22"/>
  <c r="BC76" i="1" s="1"/>
  <c r="F34" i="34"/>
  <c r="BA88" i="1"/>
  <c r="F35" i="38"/>
  <c r="BB92" i="1" s="1"/>
  <c r="F34" i="8"/>
  <c r="BA61" i="1" s="1"/>
  <c r="F36" i="13"/>
  <c r="BA67" i="1" s="1"/>
  <c r="F39" i="15"/>
  <c r="BD69" i="1" s="1"/>
  <c r="F37" i="28"/>
  <c r="BD82" i="1" s="1"/>
  <c r="F34" i="3"/>
  <c r="BA56" i="1" s="1"/>
  <c r="J36" i="14"/>
  <c r="AW68" i="1" s="1"/>
  <c r="F37" i="26"/>
  <c r="BD80" i="1"/>
  <c r="F34" i="35"/>
  <c r="BA89" i="1"/>
  <c r="F37" i="35"/>
  <c r="BD89" i="1" s="1"/>
  <c r="J34" i="36"/>
  <c r="AW90" i="1" s="1"/>
  <c r="F35" i="40"/>
  <c r="BB94" i="1" s="1"/>
  <c r="F36" i="23"/>
  <c r="BC77" i="1"/>
  <c r="F36" i="40"/>
  <c r="BC94" i="1" s="1"/>
  <c r="F37" i="5"/>
  <c r="BD58" i="1" s="1"/>
  <c r="F35" i="44"/>
  <c r="BB98" i="1" s="1"/>
  <c r="F37" i="46"/>
  <c r="BD100" i="1" s="1"/>
  <c r="F37" i="17"/>
  <c r="BB71" i="1" s="1"/>
  <c r="F37" i="23"/>
  <c r="BD77" i="1" s="1"/>
  <c r="F35" i="36"/>
  <c r="BB90" i="1" s="1"/>
  <c r="F34" i="42"/>
  <c r="BA96" i="1" s="1"/>
  <c r="F36" i="6"/>
  <c r="BC59" i="1" s="1"/>
  <c r="F37" i="48"/>
  <c r="BD102" i="1" s="1"/>
  <c r="F34" i="7"/>
  <c r="BA60" i="1" s="1"/>
  <c r="F38" i="13"/>
  <c r="BC67" i="1"/>
  <c r="F37" i="19"/>
  <c r="BD73" i="1" s="1"/>
  <c r="F37" i="30"/>
  <c r="BD84" i="1" s="1"/>
  <c r="F37" i="41"/>
  <c r="BD95" i="1" s="1"/>
  <c r="F37" i="13"/>
  <c r="BB67" i="1" s="1"/>
  <c r="J34" i="18"/>
  <c r="AW72" i="1" s="1"/>
  <c r="J34" i="28"/>
  <c r="AW82" i="1" s="1"/>
  <c r="F34" i="33"/>
  <c r="BA87" i="1"/>
  <c r="F34" i="45"/>
  <c r="BA99" i="1" s="1"/>
  <c r="F37" i="7"/>
  <c r="BD60" i="1" s="1"/>
  <c r="F39" i="12"/>
  <c r="BD66" i="1" s="1"/>
  <c r="J33" i="20"/>
  <c r="AV74" i="1" s="1"/>
  <c r="AT74" i="1" s="1"/>
  <c r="F35" i="22"/>
  <c r="BB76" i="1" s="1"/>
  <c r="J34" i="43"/>
  <c r="AW97" i="1" s="1"/>
  <c r="J34" i="3"/>
  <c r="AW56" i="1" s="1"/>
  <c r="J36" i="17"/>
  <c r="AW71" i="1" s="1"/>
  <c r="F36" i="21"/>
  <c r="BC75" i="1" s="1"/>
  <c r="F37" i="29"/>
  <c r="BD83" i="1" s="1"/>
  <c r="F36" i="30"/>
  <c r="BC84" i="1"/>
  <c r="F35" i="35"/>
  <c r="BB89" i="1" s="1"/>
  <c r="J34" i="35"/>
  <c r="AW89" i="1" s="1"/>
  <c r="F36" i="38"/>
  <c r="BC92" i="1" s="1"/>
  <c r="J34" i="47"/>
  <c r="AW101" i="1" s="1"/>
  <c r="F34" i="6"/>
  <c r="BA59" i="1" s="1"/>
  <c r="F33" i="9"/>
  <c r="AZ62" i="1" s="1"/>
  <c r="F36" i="12"/>
  <c r="BA66" i="1" s="1"/>
  <c r="F37" i="15"/>
  <c r="BB69" i="1"/>
  <c r="F35" i="26"/>
  <c r="BB80" i="1" s="1"/>
  <c r="F35" i="37"/>
  <c r="BB91" i="1" s="1"/>
  <c r="F34" i="27"/>
  <c r="BA81" i="1" s="1"/>
  <c r="F36" i="39"/>
  <c r="BC93" i="1" s="1"/>
  <c r="F34" i="39"/>
  <c r="BA93" i="1" s="1"/>
  <c r="F38" i="10"/>
  <c r="BC64" i="1" s="1"/>
  <c r="F39" i="14"/>
  <c r="BD68" i="1" s="1"/>
  <c r="F35" i="28"/>
  <c r="BB82" i="1" s="1"/>
  <c r="F34" i="2"/>
  <c r="BA55" i="1" s="1"/>
  <c r="J34" i="7"/>
  <c r="AW60" i="1" s="1"/>
  <c r="J36" i="12"/>
  <c r="AW66" i="1" s="1"/>
  <c r="F36" i="17"/>
  <c r="BA71" i="1" s="1"/>
  <c r="J34" i="24"/>
  <c r="AW78" i="1" s="1"/>
  <c r="J34" i="30"/>
  <c r="AW84" i="1" s="1"/>
  <c r="F34" i="36"/>
  <c r="BA90" i="1" s="1"/>
  <c r="F35" i="41"/>
  <c r="BB95" i="1"/>
  <c r="F37" i="10"/>
  <c r="BB64" i="1" s="1"/>
  <c r="F36" i="15"/>
  <c r="BA69" i="1" s="1"/>
  <c r="J34" i="21"/>
  <c r="AW75" i="1" s="1"/>
  <c r="F34" i="32"/>
  <c r="BA86" i="1" s="1"/>
  <c r="F35" i="34"/>
  <c r="BB88" i="1"/>
  <c r="F34" i="44"/>
  <c r="BA98" i="1"/>
  <c r="J34" i="45"/>
  <c r="AW99" i="1" s="1"/>
  <c r="F37" i="2"/>
  <c r="BD55" i="1" s="1"/>
  <c r="F37" i="38"/>
  <c r="BD92" i="1" s="1"/>
  <c r="F37" i="8"/>
  <c r="BD61" i="1" s="1"/>
  <c r="F37" i="22"/>
  <c r="BD76" i="1" s="1"/>
  <c r="F36" i="36"/>
  <c r="BC90" i="1" s="1"/>
  <c r="F34" i="40"/>
  <c r="BA94" i="1" s="1"/>
  <c r="F35" i="6"/>
  <c r="BB59" i="1" s="1"/>
  <c r="J34" i="42"/>
  <c r="AW96" i="1" s="1"/>
  <c r="F36" i="11"/>
  <c r="BA65" i="1" s="1"/>
  <c r="F39" i="17"/>
  <c r="BD71" i="1" s="1"/>
  <c r="J30" i="20"/>
  <c r="F35" i="21"/>
  <c r="BB75" i="1" s="1"/>
  <c r="F37" i="43"/>
  <c r="BD97" i="1" s="1"/>
  <c r="F36" i="4"/>
  <c r="BC57" i="1" s="1"/>
  <c r="F38" i="17"/>
  <c r="BC71" i="1" s="1"/>
  <c r="F35" i="23"/>
  <c r="BB77" i="1" s="1"/>
  <c r="J34" i="37"/>
  <c r="AW91" i="1" s="1"/>
  <c r="J34" i="39"/>
  <c r="AW93" i="1" s="1"/>
  <c r="F36" i="43"/>
  <c r="BC97" i="1" s="1"/>
  <c r="F35" i="8"/>
  <c r="BB61" i="1" s="1"/>
  <c r="F34" i="21"/>
  <c r="BA75" i="1" s="1"/>
  <c r="J34" i="33"/>
  <c r="AW87" i="1" s="1"/>
  <c r="F36" i="47"/>
  <c r="BC101" i="1" s="1"/>
  <c r="J34" i="25"/>
  <c r="AW79" i="1" s="1"/>
  <c r="F35" i="39"/>
  <c r="BB93" i="1" s="1"/>
  <c r="F34" i="26"/>
  <c r="BA80" i="1" s="1"/>
  <c r="F33" i="31"/>
  <c r="AZ85" i="1" s="1"/>
  <c r="F37" i="40"/>
  <c r="BD94" i="1" s="1"/>
  <c r="J36" i="11"/>
  <c r="AW65" i="1" s="1"/>
  <c r="F37" i="16"/>
  <c r="BB70" i="1" s="1"/>
  <c r="F33" i="24"/>
  <c r="AZ78" i="1" s="1"/>
  <c r="F34" i="25"/>
  <c r="BA79" i="1" s="1"/>
  <c r="F34" i="41"/>
  <c r="BA95" i="1"/>
  <c r="J34" i="5"/>
  <c r="AW58" i="1" s="1"/>
  <c r="F35" i="33"/>
  <c r="BB87" i="1" s="1"/>
  <c r="J34" i="46"/>
  <c r="AW100" i="1" s="1"/>
  <c r="F35" i="27"/>
  <c r="BB81" i="1" s="1"/>
  <c r="F34" i="46"/>
  <c r="BA100" i="1" s="1"/>
  <c r="J34" i="2"/>
  <c r="AW55" i="1" s="1"/>
  <c r="F36" i="16"/>
  <c r="BA70" i="1"/>
  <c r="F37" i="21"/>
  <c r="BD75" i="1" s="1"/>
  <c r="F36" i="32"/>
  <c r="BC86" i="1" s="1"/>
  <c r="J32" i="15"/>
  <c r="F36" i="3"/>
  <c r="BC56" i="1" s="1"/>
  <c r="F37" i="36"/>
  <c r="BD90" i="1" s="1"/>
  <c r="F37" i="45"/>
  <c r="BD99" i="1" s="1"/>
  <c r="F37" i="6"/>
  <c r="BD59" i="1" s="1"/>
  <c r="F36" i="26"/>
  <c r="BC80" i="1" s="1"/>
  <c r="F36" i="33"/>
  <c r="BC87" i="1" s="1"/>
  <c r="J34" i="40"/>
  <c r="AW94" i="1" s="1"/>
  <c r="F37" i="42"/>
  <c r="BD96" i="1" s="1"/>
  <c r="J34" i="9"/>
  <c r="AW62" i="1" s="1"/>
  <c r="F36" i="10"/>
  <c r="BA64" i="1" s="1"/>
  <c r="F36" i="14"/>
  <c r="BA68" i="1" s="1"/>
  <c r="F34" i="19"/>
  <c r="BA73" i="1" s="1"/>
  <c r="J34" i="27"/>
  <c r="AW81" i="1"/>
  <c r="J34" i="32"/>
  <c r="AW86" i="1" s="1"/>
  <c r="J34" i="44"/>
  <c r="AW98" i="1" s="1"/>
  <c r="F37" i="44"/>
  <c r="BD98" i="1" s="1"/>
  <c r="F35" i="46"/>
  <c r="BB100" i="1" s="1"/>
  <c r="F35" i="7"/>
  <c r="BB60" i="1" s="1"/>
  <c r="J34" i="19"/>
  <c r="AW73" i="1" s="1"/>
  <c r="F34" i="30"/>
  <c r="BA84" i="1" s="1"/>
  <c r="F36" i="37"/>
  <c r="BC91" i="1" s="1"/>
  <c r="AS54" i="1"/>
  <c r="F39" i="10"/>
  <c r="BD64" i="1" s="1"/>
  <c r="F39" i="13"/>
  <c r="BD67" i="1" s="1"/>
  <c r="J36" i="15"/>
  <c r="AW69" i="1" s="1"/>
  <c r="F36" i="29"/>
  <c r="BC83" i="1" s="1"/>
  <c r="F37" i="33"/>
  <c r="BD87" i="1" s="1"/>
  <c r="F34" i="43"/>
  <c r="BA97" i="1" s="1"/>
  <c r="J36" i="16"/>
  <c r="AW70" i="1" s="1"/>
  <c r="F34" i="20"/>
  <c r="BA74" i="1" s="1"/>
  <c r="F34" i="23"/>
  <c r="BA77" i="1" s="1"/>
  <c r="F35" i="32"/>
  <c r="BB86" i="1" s="1"/>
  <c r="J36" i="10"/>
  <c r="AW64" i="1"/>
  <c r="F38" i="15"/>
  <c r="BC69" i="1" s="1"/>
  <c r="F36" i="25"/>
  <c r="BC79" i="1" s="1"/>
  <c r="F35" i="43"/>
  <c r="BB97" i="1" s="1"/>
  <c r="F35" i="5"/>
  <c r="BB58" i="1" s="1"/>
  <c r="F37" i="4"/>
  <c r="BD57" i="1" s="1"/>
  <c r="F39" i="16"/>
  <c r="BD70" i="1" s="1"/>
  <c r="J34" i="23"/>
  <c r="AW77" i="1"/>
  <c r="F36" i="2"/>
  <c r="BC55" i="1" s="1"/>
  <c r="J34" i="38"/>
  <c r="AW92" i="1" s="1"/>
  <c r="F35" i="48"/>
  <c r="BB102" i="1"/>
  <c r="F39" i="11"/>
  <c r="BD65" i="1"/>
  <c r="F38" i="16"/>
  <c r="BC70" i="1" s="1"/>
  <c r="J34" i="26"/>
  <c r="AW80" i="1" s="1"/>
  <c r="F37" i="37"/>
  <c r="BD91" i="1" s="1"/>
  <c r="J34" i="48"/>
  <c r="AW102" i="1" s="1"/>
  <c r="F38" i="12"/>
  <c r="BC66" i="1" s="1"/>
  <c r="F35" i="25"/>
  <c r="BB79" i="1" s="1"/>
  <c r="F34" i="47"/>
  <c r="BA101" i="1" s="1"/>
  <c r="F34" i="28"/>
  <c r="BA82" i="1"/>
  <c r="F34" i="48"/>
  <c r="BA102" i="1" s="1"/>
  <c r="F34" i="4"/>
  <c r="BA57" i="1" s="1"/>
  <c r="J34" i="29"/>
  <c r="AW83" i="1" s="1"/>
  <c r="F36" i="34"/>
  <c r="BC88" i="1" s="1"/>
  <c r="F35" i="3"/>
  <c r="BB56" i="1" s="1"/>
  <c r="F34" i="38"/>
  <c r="BA92" i="1" s="1"/>
  <c r="J34" i="41"/>
  <c r="AW95" i="1" s="1"/>
  <c r="F36" i="48"/>
  <c r="BC102" i="1"/>
  <c r="J34" i="8"/>
  <c r="AW61" i="1" s="1"/>
  <c r="F37" i="11"/>
  <c r="BB65" i="1" s="1"/>
  <c r="J36" i="13"/>
  <c r="AW67" i="1" s="1"/>
  <c r="F35" i="19"/>
  <c r="BB73" i="1" s="1"/>
  <c r="F36" i="27"/>
  <c r="BC81" i="1" s="1"/>
  <c r="J59" i="18" l="1"/>
  <c r="J30" i="18"/>
  <c r="P160" i="41"/>
  <c r="BK154" i="5"/>
  <c r="J154" i="5" s="1"/>
  <c r="J65" i="5" s="1"/>
  <c r="P87" i="3"/>
  <c r="AU56" i="1" s="1"/>
  <c r="R429" i="32"/>
  <c r="BK127" i="28"/>
  <c r="J127" i="28" s="1"/>
  <c r="J67" i="28" s="1"/>
  <c r="T105" i="33"/>
  <c r="T114" i="4"/>
  <c r="T83" i="22"/>
  <c r="R91" i="6"/>
  <c r="R93" i="41"/>
  <c r="BK105" i="33"/>
  <c r="J105" i="33" s="1"/>
  <c r="J63" i="33" s="1"/>
  <c r="P134" i="6"/>
  <c r="P84" i="36"/>
  <c r="P83" i="36" s="1"/>
  <c r="AU90" i="1" s="1"/>
  <c r="BK134" i="6"/>
  <c r="J134" i="6" s="1"/>
  <c r="J67" i="6" s="1"/>
  <c r="T128" i="42"/>
  <c r="BK92" i="39"/>
  <c r="J92" i="39" s="1"/>
  <c r="J60" i="39" s="1"/>
  <c r="T89" i="27"/>
  <c r="T88" i="27" s="1"/>
  <c r="R221" i="32"/>
  <c r="BK85" i="38"/>
  <c r="J85" i="38" s="1"/>
  <c r="J59" i="38" s="1"/>
  <c r="T85" i="38"/>
  <c r="BK83" i="47"/>
  <c r="BK82" i="47" s="1"/>
  <c r="J82" i="47" s="1"/>
  <c r="J59" i="47" s="1"/>
  <c r="J137" i="41"/>
  <c r="J68" i="41" s="1"/>
  <c r="J86" i="38"/>
  <c r="J60" i="38" s="1"/>
  <c r="BK82" i="35"/>
  <c r="J82" i="35" s="1"/>
  <c r="J60" i="35" s="1"/>
  <c r="J106" i="33"/>
  <c r="J64" i="33" s="1"/>
  <c r="BK90" i="33"/>
  <c r="J90" i="33" s="1"/>
  <c r="J60" i="33" s="1"/>
  <c r="BK90" i="27"/>
  <c r="BK83" i="23"/>
  <c r="J83" i="23" s="1"/>
  <c r="J59" i="23" s="1"/>
  <c r="J63" i="16"/>
  <c r="J32" i="16"/>
  <c r="J63" i="14"/>
  <c r="J32" i="14"/>
  <c r="AG68" i="1" s="1"/>
  <c r="J63" i="13"/>
  <c r="J32" i="13"/>
  <c r="AG67" i="1" s="1"/>
  <c r="J63" i="12"/>
  <c r="J32" i="12"/>
  <c r="AG66" i="1" s="1"/>
  <c r="J30" i="9"/>
  <c r="AG62" i="1" s="1"/>
  <c r="BK103" i="7"/>
  <c r="J103" i="7" s="1"/>
  <c r="J62" i="7" s="1"/>
  <c r="BK87" i="7"/>
  <c r="J87" i="7" s="1"/>
  <c r="J60" i="7" s="1"/>
  <c r="J135" i="6"/>
  <c r="J68" i="6" s="1"/>
  <c r="BK89" i="4"/>
  <c r="J89" i="4" s="1"/>
  <c r="J60" i="4" s="1"/>
  <c r="BK87" i="3"/>
  <c r="J87" i="3" s="1"/>
  <c r="J30" i="3" s="1"/>
  <c r="R85" i="19"/>
  <c r="R84" i="19" s="1"/>
  <c r="J167" i="25"/>
  <c r="J65" i="25" s="1"/>
  <c r="BK89" i="25"/>
  <c r="BK88" i="25" s="1"/>
  <c r="J88" i="25" s="1"/>
  <c r="J30" i="25" s="1"/>
  <c r="AG79" i="1" s="1"/>
  <c r="BK85" i="21"/>
  <c r="J85" i="21" s="1"/>
  <c r="J59" i="21" s="1"/>
  <c r="J155" i="2"/>
  <c r="J65" i="2" s="1"/>
  <c r="BK92" i="2"/>
  <c r="J92" i="2" s="1"/>
  <c r="J30" i="2" s="1"/>
  <c r="J85" i="44"/>
  <c r="J61" i="44" s="1"/>
  <c r="BK81" i="44"/>
  <c r="J81" i="44" s="1"/>
  <c r="J30" i="44" s="1"/>
  <c r="AG98" i="1" s="1"/>
  <c r="J95" i="41"/>
  <c r="J61" i="41" s="1"/>
  <c r="BK94" i="41"/>
  <c r="J94" i="41" s="1"/>
  <c r="J60" i="41" s="1"/>
  <c r="P109" i="32"/>
  <c r="P108" i="32" s="1"/>
  <c r="AU86" i="1" s="1"/>
  <c r="T136" i="41"/>
  <c r="J178" i="41"/>
  <c r="J72" i="41" s="1"/>
  <c r="BK160" i="41"/>
  <c r="J160" i="41" s="1"/>
  <c r="J70" i="41" s="1"/>
  <c r="J82" i="45"/>
  <c r="J60" i="45" s="1"/>
  <c r="BK81" i="45"/>
  <c r="J81" i="45" s="1"/>
  <c r="J30" i="45" s="1"/>
  <c r="J63" i="11"/>
  <c r="J32" i="11"/>
  <c r="R88" i="48"/>
  <c r="R87" i="48" s="1"/>
  <c r="J83" i="29"/>
  <c r="J60" i="29" s="1"/>
  <c r="R134" i="6"/>
  <c r="R90" i="6" s="1"/>
  <c r="BK83" i="46"/>
  <c r="J83" i="46" s="1"/>
  <c r="J60" i="46" s="1"/>
  <c r="J224" i="47"/>
  <c r="J62" i="47" s="1"/>
  <c r="BK209" i="40"/>
  <c r="J209" i="40" s="1"/>
  <c r="J70" i="40" s="1"/>
  <c r="R89" i="27"/>
  <c r="R88" i="27" s="1"/>
  <c r="P89" i="27"/>
  <c r="P88" i="27" s="1"/>
  <c r="AU81" i="1" s="1"/>
  <c r="R103" i="8"/>
  <c r="R86" i="8" s="1"/>
  <c r="T103" i="8"/>
  <c r="P103" i="7"/>
  <c r="P86" i="7" s="1"/>
  <c r="AU60" i="1" s="1"/>
  <c r="R103" i="7"/>
  <c r="T89" i="33"/>
  <c r="P137" i="48"/>
  <c r="T137" i="48"/>
  <c r="T87" i="48" s="1"/>
  <c r="BK85" i="26"/>
  <c r="BK84" i="26" s="1"/>
  <c r="J84" i="26" s="1"/>
  <c r="J30" i="26" s="1"/>
  <c r="AG80" i="1" s="1"/>
  <c r="P88" i="48"/>
  <c r="P87" i="48" s="1"/>
  <c r="AU102" i="1" s="1"/>
  <c r="P84" i="30"/>
  <c r="AU84" i="1"/>
  <c r="R85" i="21"/>
  <c r="P82" i="29"/>
  <c r="AU83" i="1" s="1"/>
  <c r="P83" i="23"/>
  <c r="AU77" i="1" s="1"/>
  <c r="R85" i="37"/>
  <c r="BK92" i="40"/>
  <c r="BK109" i="32"/>
  <c r="J109" i="32" s="1"/>
  <c r="J60" i="32" s="1"/>
  <c r="T88" i="42"/>
  <c r="T221" i="32"/>
  <c r="T86" i="8"/>
  <c r="T91" i="6"/>
  <c r="T84" i="36"/>
  <c r="T83" i="36"/>
  <c r="P94" i="41"/>
  <c r="P93" i="41"/>
  <c r="AU95" i="1" s="1"/>
  <c r="BK85" i="37"/>
  <c r="J85" i="37"/>
  <c r="J59" i="37" s="1"/>
  <c r="R89" i="43"/>
  <c r="T160" i="41"/>
  <c r="T93" i="41" s="1"/>
  <c r="P85" i="34"/>
  <c r="P84" i="34"/>
  <c r="AU88" i="1" s="1"/>
  <c r="R114" i="4"/>
  <c r="R88" i="4"/>
  <c r="P90" i="33"/>
  <c r="P91" i="6"/>
  <c r="P90" i="6" s="1"/>
  <c r="AU59" i="1" s="1"/>
  <c r="P91" i="28"/>
  <c r="BK111" i="6"/>
  <c r="J111" i="6" s="1"/>
  <c r="J64" i="6" s="1"/>
  <c r="P89" i="42"/>
  <c r="BK85" i="19"/>
  <c r="BK84" i="19" s="1"/>
  <c r="J84" i="19" s="1"/>
  <c r="J59" i="19" s="1"/>
  <c r="R92" i="40"/>
  <c r="R91" i="40" s="1"/>
  <c r="T109" i="32"/>
  <c r="T134" i="6"/>
  <c r="T89" i="4"/>
  <c r="T88" i="4" s="1"/>
  <c r="P85" i="37"/>
  <c r="AU91" i="1" s="1"/>
  <c r="T94" i="41"/>
  <c r="T91" i="28"/>
  <c r="T90" i="28" s="1"/>
  <c r="P114" i="4"/>
  <c r="T85" i="34"/>
  <c r="T84" i="34"/>
  <c r="R154" i="5"/>
  <c r="R88" i="5" s="1"/>
  <c r="BK85" i="34"/>
  <c r="BK84" i="34" s="1"/>
  <c r="J84" i="34" s="1"/>
  <c r="J30" i="34" s="1"/>
  <c r="AG88" i="1" s="1"/>
  <c r="BK128" i="42"/>
  <c r="J128" i="42" s="1"/>
  <c r="J65" i="42" s="1"/>
  <c r="P429" i="32"/>
  <c r="P86" i="8"/>
  <c r="AU61" i="1" s="1"/>
  <c r="P89" i="25"/>
  <c r="P88" i="25" s="1"/>
  <c r="AU79" i="1" s="1"/>
  <c r="R87" i="3"/>
  <c r="P221" i="32"/>
  <c r="T89" i="25"/>
  <c r="T88" i="25" s="1"/>
  <c r="R86" i="7"/>
  <c r="P92" i="2"/>
  <c r="AU55" i="1"/>
  <c r="T89" i="5"/>
  <c r="T88" i="5"/>
  <c r="T88" i="48"/>
  <c r="P128" i="42"/>
  <c r="T154" i="5"/>
  <c r="T92" i="40"/>
  <c r="T91" i="40"/>
  <c r="P105" i="33"/>
  <c r="R127" i="28"/>
  <c r="P85" i="21"/>
  <c r="AU75" i="1" s="1"/>
  <c r="T88" i="43"/>
  <c r="R84" i="36"/>
  <c r="R83" i="36" s="1"/>
  <c r="T103" i="7"/>
  <c r="T86" i="7" s="1"/>
  <c r="P92" i="39"/>
  <c r="P91" i="39" s="1"/>
  <c r="AU93" i="1" s="1"/>
  <c r="T92" i="39"/>
  <c r="T91" i="39" s="1"/>
  <c r="R92" i="2"/>
  <c r="R85" i="30"/>
  <c r="R84" i="30" s="1"/>
  <c r="P85" i="19"/>
  <c r="P84" i="19" s="1"/>
  <c r="AU73" i="1" s="1"/>
  <c r="R91" i="28"/>
  <c r="R90" i="28" s="1"/>
  <c r="BK88" i="48"/>
  <c r="J88" i="48"/>
  <c r="J60" i="48" s="1"/>
  <c r="R89" i="25"/>
  <c r="R88" i="25" s="1"/>
  <c r="P89" i="5"/>
  <c r="P88" i="5" s="1"/>
  <c r="AU58" i="1" s="1"/>
  <c r="R137" i="48"/>
  <c r="P113" i="43"/>
  <c r="P88" i="43" s="1"/>
  <c r="AU97" i="1" s="1"/>
  <c r="R92" i="39"/>
  <c r="R91" i="39"/>
  <c r="BK84" i="36"/>
  <c r="J84" i="36" s="1"/>
  <c r="J60" i="36" s="1"/>
  <c r="P89" i="4"/>
  <c r="P88" i="4"/>
  <c r="AU57" i="1" s="1"/>
  <c r="R128" i="42"/>
  <c r="P85" i="38"/>
  <c r="AU92" i="1" s="1"/>
  <c r="R89" i="5"/>
  <c r="R105" i="33"/>
  <c r="R89" i="33"/>
  <c r="R85" i="38"/>
  <c r="R113" i="43"/>
  <c r="R88" i="42"/>
  <c r="T85" i="21"/>
  <c r="P92" i="40"/>
  <c r="P91" i="40"/>
  <c r="AU94" i="1" s="1"/>
  <c r="R109" i="32"/>
  <c r="R108" i="32" s="1"/>
  <c r="P83" i="22"/>
  <c r="AU76" i="1" s="1"/>
  <c r="R85" i="34"/>
  <c r="R84" i="34" s="1"/>
  <c r="P127" i="28"/>
  <c r="AG64" i="1"/>
  <c r="AG65" i="1"/>
  <c r="BK131" i="5"/>
  <c r="J131" i="5" s="1"/>
  <c r="J62" i="5" s="1"/>
  <c r="AG69" i="1"/>
  <c r="AG71" i="1"/>
  <c r="AG70" i="1"/>
  <c r="BK89" i="43"/>
  <c r="J89" i="43" s="1"/>
  <c r="J60" i="43" s="1"/>
  <c r="J89" i="48"/>
  <c r="J61" i="48" s="1"/>
  <c r="BK82" i="24"/>
  <c r="J82" i="24" s="1"/>
  <c r="J60" i="24" s="1"/>
  <c r="BK238" i="39"/>
  <c r="J238" i="39" s="1"/>
  <c r="J68" i="39" s="1"/>
  <c r="BK133" i="41"/>
  <c r="J133" i="41" s="1"/>
  <c r="J65" i="41" s="1"/>
  <c r="BK429" i="32"/>
  <c r="J429" i="32" s="1"/>
  <c r="J84" i="32" s="1"/>
  <c r="BK113" i="43"/>
  <c r="J113" i="43" s="1"/>
  <c r="J65" i="43" s="1"/>
  <c r="BK137" i="48"/>
  <c r="J137" i="48" s="1"/>
  <c r="J65" i="48" s="1"/>
  <c r="J81" i="20"/>
  <c r="J60" i="20" s="1"/>
  <c r="BK221" i="32"/>
  <c r="J221" i="32" s="1"/>
  <c r="J69" i="32" s="1"/>
  <c r="BK82" i="46"/>
  <c r="J82" i="46" s="1"/>
  <c r="J59" i="46" s="1"/>
  <c r="AG99" i="1"/>
  <c r="J59" i="44"/>
  <c r="BK88" i="42"/>
  <c r="J88" i="42" s="1"/>
  <c r="J59" i="42" s="1"/>
  <c r="BK81" i="35"/>
  <c r="J81" i="35" s="1"/>
  <c r="J59" i="35" s="1"/>
  <c r="BK89" i="33"/>
  <c r="J89" i="33" s="1"/>
  <c r="J59" i="33" s="1"/>
  <c r="BK81" i="31"/>
  <c r="J81" i="31" s="1"/>
  <c r="J30" i="31" s="1"/>
  <c r="AG85" i="1" s="1"/>
  <c r="J85" i="30"/>
  <c r="J60" i="30" s="1"/>
  <c r="AG74" i="1"/>
  <c r="AN74" i="1" s="1"/>
  <c r="J39" i="20"/>
  <c r="AG72" i="1"/>
  <c r="BK86" i="8"/>
  <c r="J86" i="8" s="1"/>
  <c r="J30" i="8" s="1"/>
  <c r="AG61" i="1" s="1"/>
  <c r="BK86" i="7"/>
  <c r="J86" i="7" s="1"/>
  <c r="J59" i="7" s="1"/>
  <c r="AG56" i="1"/>
  <c r="J59" i="3"/>
  <c r="AG55" i="1"/>
  <c r="J59" i="2"/>
  <c r="J33" i="6"/>
  <c r="AV59" i="1" s="1"/>
  <c r="AT59" i="1" s="1"/>
  <c r="F33" i="46"/>
  <c r="AZ100" i="1" s="1"/>
  <c r="J35" i="15"/>
  <c r="AV69" i="1" s="1"/>
  <c r="AT69" i="1" s="1"/>
  <c r="J33" i="23"/>
  <c r="AV77" i="1" s="1"/>
  <c r="AT77" i="1" s="1"/>
  <c r="J33" i="18"/>
  <c r="AV72" i="1" s="1"/>
  <c r="AT72" i="1" s="1"/>
  <c r="F33" i="35"/>
  <c r="AZ89" i="1" s="1"/>
  <c r="J33" i="3"/>
  <c r="AV56" i="1" s="1"/>
  <c r="AT56" i="1" s="1"/>
  <c r="F35" i="13"/>
  <c r="AZ67" i="1" s="1"/>
  <c r="J35" i="14"/>
  <c r="AV68" i="1"/>
  <c r="AT68" i="1" s="1"/>
  <c r="F33" i="48"/>
  <c r="AZ102" i="1" s="1"/>
  <c r="J33" i="24"/>
  <c r="AV78" i="1" s="1"/>
  <c r="AT78" i="1" s="1"/>
  <c r="F33" i="40"/>
  <c r="AZ94" i="1" s="1"/>
  <c r="F35" i="10"/>
  <c r="AZ64" i="1" s="1"/>
  <c r="F33" i="30"/>
  <c r="AZ84" i="1" s="1"/>
  <c r="F33" i="39"/>
  <c r="AZ93" i="1" s="1"/>
  <c r="J33" i="41"/>
  <c r="AV95" i="1" s="1"/>
  <c r="AT95" i="1" s="1"/>
  <c r="F35" i="17"/>
  <c r="AZ71" i="1" s="1"/>
  <c r="J30" i="22"/>
  <c r="AG76" i="1" s="1"/>
  <c r="J33" i="27"/>
  <c r="AV81" i="1" s="1"/>
  <c r="AT81" i="1" s="1"/>
  <c r="F33" i="26"/>
  <c r="AZ80" i="1" s="1"/>
  <c r="F35" i="16"/>
  <c r="AZ70" i="1" s="1"/>
  <c r="F33" i="25"/>
  <c r="AZ79" i="1" s="1"/>
  <c r="F33" i="2"/>
  <c r="AZ55" i="1" s="1"/>
  <c r="F33" i="27"/>
  <c r="AZ81" i="1" s="1"/>
  <c r="J33" i="4"/>
  <c r="AV57" i="1" s="1"/>
  <c r="AT57" i="1" s="1"/>
  <c r="J35" i="13"/>
  <c r="AV67" i="1" s="1"/>
  <c r="AT67" i="1" s="1"/>
  <c r="F33" i="38"/>
  <c r="AZ92" i="1" s="1"/>
  <c r="J33" i="21"/>
  <c r="AV75" i="1" s="1"/>
  <c r="AT75" i="1" s="1"/>
  <c r="J33" i="19"/>
  <c r="AV73" i="1" s="1"/>
  <c r="AT73" i="1" s="1"/>
  <c r="J33" i="38"/>
  <c r="AV92" i="1" s="1"/>
  <c r="AT92" i="1" s="1"/>
  <c r="J33" i="28"/>
  <c r="AV82" i="1" s="1"/>
  <c r="AT82" i="1" s="1"/>
  <c r="J35" i="16"/>
  <c r="AV70" i="1" s="1"/>
  <c r="AT70" i="1" s="1"/>
  <c r="AN70" i="1" s="1"/>
  <c r="J30" i="21"/>
  <c r="AG75" i="1" s="1"/>
  <c r="F33" i="23"/>
  <c r="AZ77" i="1" s="1"/>
  <c r="F33" i="37"/>
  <c r="AZ91" i="1"/>
  <c r="J33" i="7"/>
  <c r="AV60" i="1" s="1"/>
  <c r="AT60" i="1" s="1"/>
  <c r="F33" i="22"/>
  <c r="AZ76" i="1" s="1"/>
  <c r="F35" i="12"/>
  <c r="AZ66" i="1" s="1"/>
  <c r="J33" i="22"/>
  <c r="AV76" i="1" s="1"/>
  <c r="AT76" i="1" s="1"/>
  <c r="AU63" i="1"/>
  <c r="F35" i="15"/>
  <c r="AZ69" i="1" s="1"/>
  <c r="F33" i="36"/>
  <c r="AZ90" i="1" s="1"/>
  <c r="F33" i="7"/>
  <c r="AZ60" i="1" s="1"/>
  <c r="F33" i="21"/>
  <c r="AZ75" i="1" s="1"/>
  <c r="F33" i="41"/>
  <c r="AZ95" i="1" s="1"/>
  <c r="J33" i="34"/>
  <c r="AV88" i="1" s="1"/>
  <c r="AT88" i="1" s="1"/>
  <c r="J33" i="33"/>
  <c r="AV87" i="1" s="1"/>
  <c r="AT87" i="1" s="1"/>
  <c r="F33" i="20"/>
  <c r="AZ74" i="1" s="1"/>
  <c r="J30" i="30"/>
  <c r="AG84" i="1" s="1"/>
  <c r="F33" i="5"/>
  <c r="AZ58" i="1" s="1"/>
  <c r="J33" i="31"/>
  <c r="AV85" i="1" s="1"/>
  <c r="AT85" i="1" s="1"/>
  <c r="F33" i="43"/>
  <c r="AZ97" i="1"/>
  <c r="F33" i="42"/>
  <c r="AZ96" i="1" s="1"/>
  <c r="BB63" i="1"/>
  <c r="AX63" i="1" s="1"/>
  <c r="J33" i="37"/>
  <c r="AV91" i="1" s="1"/>
  <c r="AT91" i="1" s="1"/>
  <c r="J33" i="9"/>
  <c r="AV62" i="1" s="1"/>
  <c r="AT62" i="1" s="1"/>
  <c r="J33" i="26"/>
  <c r="AV80" i="1" s="1"/>
  <c r="AT80" i="1" s="1"/>
  <c r="J33" i="43"/>
  <c r="AV97" i="1" s="1"/>
  <c r="AT97" i="1" s="1"/>
  <c r="J33" i="46"/>
  <c r="AV100" i="1" s="1"/>
  <c r="AT100" i="1" s="1"/>
  <c r="F35" i="11"/>
  <c r="AZ65" i="1" s="1"/>
  <c r="F33" i="32"/>
  <c r="AZ86" i="1" s="1"/>
  <c r="J33" i="48"/>
  <c r="AV102" i="1" s="1"/>
  <c r="AT102" i="1" s="1"/>
  <c r="F33" i="3"/>
  <c r="AZ56" i="1" s="1"/>
  <c r="J30" i="23"/>
  <c r="AG77" i="1" s="1"/>
  <c r="J33" i="25"/>
  <c r="AV79" i="1" s="1"/>
  <c r="AT79" i="1" s="1"/>
  <c r="BA63" i="1"/>
  <c r="AW63" i="1" s="1"/>
  <c r="J35" i="12"/>
  <c r="AV66" i="1" s="1"/>
  <c r="AT66" i="1" s="1"/>
  <c r="J33" i="36"/>
  <c r="AV90" i="1" s="1"/>
  <c r="AT90" i="1" s="1"/>
  <c r="F33" i="45"/>
  <c r="AZ99" i="1" s="1"/>
  <c r="J35" i="10"/>
  <c r="AV64" i="1" s="1"/>
  <c r="AT64" i="1" s="1"/>
  <c r="AN64" i="1" s="1"/>
  <c r="BD63" i="1"/>
  <c r="J30" i="29"/>
  <c r="AG83" i="1" s="1"/>
  <c r="J33" i="32"/>
  <c r="AV86" i="1" s="1"/>
  <c r="AT86" i="1" s="1"/>
  <c r="J33" i="30"/>
  <c r="AV84" i="1" s="1"/>
  <c r="AT84" i="1" s="1"/>
  <c r="J33" i="44"/>
  <c r="AV98" i="1" s="1"/>
  <c r="AT98" i="1" s="1"/>
  <c r="F33" i="6"/>
  <c r="AZ59" i="1" s="1"/>
  <c r="F33" i="44"/>
  <c r="AZ98" i="1" s="1"/>
  <c r="J33" i="2"/>
  <c r="AV55" i="1" s="1"/>
  <c r="AT55" i="1" s="1"/>
  <c r="AN55" i="1" s="1"/>
  <c r="J33" i="47"/>
  <c r="AV101" i="1" s="1"/>
  <c r="AT101" i="1" s="1"/>
  <c r="J35" i="17"/>
  <c r="AV71" i="1" s="1"/>
  <c r="AT71" i="1" s="1"/>
  <c r="F33" i="34"/>
  <c r="AZ88" i="1" s="1"/>
  <c r="F33" i="8"/>
  <c r="AZ61" i="1" s="1"/>
  <c r="F33" i="19"/>
  <c r="AZ73" i="1" s="1"/>
  <c r="J33" i="45"/>
  <c r="AV99" i="1" s="1"/>
  <c r="AT99" i="1" s="1"/>
  <c r="AN99" i="1" s="1"/>
  <c r="BC63" i="1"/>
  <c r="AY63" i="1" s="1"/>
  <c r="F33" i="33"/>
  <c r="AZ87" i="1" s="1"/>
  <c r="F33" i="28"/>
  <c r="AZ82" i="1" s="1"/>
  <c r="F33" i="4"/>
  <c r="AZ57" i="1" s="1"/>
  <c r="J33" i="8"/>
  <c r="AV61" i="1" s="1"/>
  <c r="AT61" i="1" s="1"/>
  <c r="J33" i="42"/>
  <c r="AV96" i="1" s="1"/>
  <c r="AT96" i="1" s="1"/>
  <c r="J33" i="40"/>
  <c r="AV94" i="1" s="1"/>
  <c r="AT94" i="1" s="1"/>
  <c r="F33" i="29"/>
  <c r="AZ83" i="1" s="1"/>
  <c r="J33" i="5"/>
  <c r="AV58" i="1" s="1"/>
  <c r="AT58" i="1" s="1"/>
  <c r="J33" i="39"/>
  <c r="AV93" i="1" s="1"/>
  <c r="AT93" i="1" s="1"/>
  <c r="J35" i="11"/>
  <c r="AV65" i="1" s="1"/>
  <c r="AT65" i="1" s="1"/>
  <c r="AN65" i="1" s="1"/>
  <c r="J33" i="35"/>
  <c r="AV89" i="1" s="1"/>
  <c r="AT89" i="1" s="1"/>
  <c r="F33" i="47"/>
  <c r="AZ101" i="1" s="1"/>
  <c r="F35" i="14"/>
  <c r="AZ68" i="1" s="1"/>
  <c r="J33" i="29"/>
  <c r="AV83" i="1" s="1"/>
  <c r="AT83" i="1" s="1"/>
  <c r="AN72" i="1" l="1"/>
  <c r="T108" i="32"/>
  <c r="BK90" i="28"/>
  <c r="J90" i="28" s="1"/>
  <c r="J59" i="28" s="1"/>
  <c r="AN71" i="1"/>
  <c r="J30" i="38"/>
  <c r="AG92" i="1" s="1"/>
  <c r="AN92" i="1" s="1"/>
  <c r="J30" i="47"/>
  <c r="AG101" i="1" s="1"/>
  <c r="AN101" i="1" s="1"/>
  <c r="J83" i="47"/>
  <c r="J60" i="47" s="1"/>
  <c r="AN98" i="1"/>
  <c r="BK91" i="40"/>
  <c r="J91" i="40" s="1"/>
  <c r="J59" i="40" s="1"/>
  <c r="J90" i="27"/>
  <c r="J61" i="27" s="1"/>
  <c r="BK89" i="27"/>
  <c r="J59" i="25"/>
  <c r="J89" i="25"/>
  <c r="J60" i="25" s="1"/>
  <c r="AN79" i="1"/>
  <c r="AN68" i="1"/>
  <c r="AN67" i="1"/>
  <c r="AN66" i="1"/>
  <c r="AG63" i="1"/>
  <c r="AN62" i="1"/>
  <c r="BK88" i="4"/>
  <c r="J88" i="4" s="1"/>
  <c r="J30" i="4" s="1"/>
  <c r="AG57" i="1" s="1"/>
  <c r="AN57" i="1" s="1"/>
  <c r="AN56" i="1"/>
  <c r="AN69" i="1"/>
  <c r="BK91" i="39"/>
  <c r="J91" i="39" s="1"/>
  <c r="J59" i="39" s="1"/>
  <c r="J59" i="45"/>
  <c r="BK93" i="41"/>
  <c r="J93" i="41" s="1"/>
  <c r="J30" i="41" s="1"/>
  <c r="AG95" i="1" s="1"/>
  <c r="AN95" i="1" s="1"/>
  <c r="P88" i="42"/>
  <c r="AU96" i="1" s="1"/>
  <c r="P89" i="33"/>
  <c r="AU87" i="1" s="1"/>
  <c r="P90" i="28"/>
  <c r="AU82" i="1"/>
  <c r="T90" i="6"/>
  <c r="R88" i="43"/>
  <c r="BK91" i="6"/>
  <c r="J91" i="6" s="1"/>
  <c r="J60" i="6" s="1"/>
  <c r="BK81" i="24"/>
  <c r="J81" i="24" s="1"/>
  <c r="J30" i="24" s="1"/>
  <c r="AG78" i="1" s="1"/>
  <c r="BK88" i="43"/>
  <c r="J88" i="43" s="1"/>
  <c r="J59" i="43" s="1"/>
  <c r="J85" i="34"/>
  <c r="J60" i="34" s="1"/>
  <c r="J92" i="40"/>
  <c r="J60" i="40"/>
  <c r="J85" i="19"/>
  <c r="J60" i="19" s="1"/>
  <c r="BK89" i="5"/>
  <c r="BK88" i="5" s="1"/>
  <c r="J88" i="5" s="1"/>
  <c r="J30" i="5" s="1"/>
  <c r="AG58" i="1" s="1"/>
  <c r="J59" i="26"/>
  <c r="J59" i="34"/>
  <c r="BK87" i="48"/>
  <c r="J87" i="48" s="1"/>
  <c r="J59" i="48" s="1"/>
  <c r="BK108" i="32"/>
  <c r="J108" i="32"/>
  <c r="J59" i="32" s="1"/>
  <c r="J85" i="26"/>
  <c r="J60" i="26" s="1"/>
  <c r="BK83" i="36"/>
  <c r="J83" i="36" s="1"/>
  <c r="J59" i="36" s="1"/>
  <c r="J39" i="45"/>
  <c r="J39" i="44"/>
  <c r="J39" i="34"/>
  <c r="AN85" i="1"/>
  <c r="J59" i="31"/>
  <c r="AN84" i="1"/>
  <c r="J39" i="31"/>
  <c r="AN83" i="1"/>
  <c r="J39" i="30"/>
  <c r="J39" i="29"/>
  <c r="J39" i="26"/>
  <c r="J39" i="25"/>
  <c r="AN77" i="1"/>
  <c r="AN76" i="1"/>
  <c r="J39" i="23"/>
  <c r="AN75" i="1"/>
  <c r="J39" i="22"/>
  <c r="J39" i="21"/>
  <c r="J39" i="18"/>
  <c r="J41" i="17"/>
  <c r="J41" i="16"/>
  <c r="J41" i="15"/>
  <c r="J41" i="14"/>
  <c r="J41" i="13"/>
  <c r="J41" i="12"/>
  <c r="J41" i="11"/>
  <c r="J41" i="10"/>
  <c r="AN61" i="1"/>
  <c r="J59" i="8"/>
  <c r="J39" i="9"/>
  <c r="J39" i="8"/>
  <c r="J59" i="4"/>
  <c r="J39" i="3"/>
  <c r="J39" i="2"/>
  <c r="AN88" i="1"/>
  <c r="AN80" i="1"/>
  <c r="J30" i="42"/>
  <c r="AG96" i="1" s="1"/>
  <c r="AN96" i="1" s="1"/>
  <c r="J30" i="28"/>
  <c r="AG82" i="1" s="1"/>
  <c r="AN82" i="1" s="1"/>
  <c r="J30" i="35"/>
  <c r="AG89" i="1" s="1"/>
  <c r="AN89" i="1" s="1"/>
  <c r="J30" i="33"/>
  <c r="AG87" i="1"/>
  <c r="AN87" i="1" s="1"/>
  <c r="J30" i="37"/>
  <c r="AG91" i="1" s="1"/>
  <c r="AZ63" i="1"/>
  <c r="AV63" i="1" s="1"/>
  <c r="AT63" i="1" s="1"/>
  <c r="J30" i="7"/>
  <c r="AG60" i="1" s="1"/>
  <c r="AN60" i="1" s="1"/>
  <c r="J30" i="46"/>
  <c r="AG100" i="1" s="1"/>
  <c r="AN100" i="1" s="1"/>
  <c r="BC54" i="1"/>
  <c r="W32" i="1" s="1"/>
  <c r="BD54" i="1"/>
  <c r="W33" i="1" s="1"/>
  <c r="BA54" i="1"/>
  <c r="AW54" i="1" s="1"/>
  <c r="AK30" i="1" s="1"/>
  <c r="BB54" i="1"/>
  <c r="AX54" i="1" s="1"/>
  <c r="J30" i="19"/>
  <c r="AG73" i="1" s="1"/>
  <c r="J39" i="38" l="1"/>
  <c r="J39" i="47"/>
  <c r="J30" i="40"/>
  <c r="AG94" i="1" s="1"/>
  <c r="AN94" i="1" s="1"/>
  <c r="J30" i="39"/>
  <c r="AG93" i="1" s="1"/>
  <c r="AN93" i="1" s="1"/>
  <c r="J89" i="27"/>
  <c r="J60" i="27" s="1"/>
  <c r="BK88" i="27"/>
  <c r="J88" i="27" s="1"/>
  <c r="AN63" i="1"/>
  <c r="J39" i="4"/>
  <c r="AU54" i="1"/>
  <c r="J59" i="5"/>
  <c r="J39" i="41"/>
  <c r="J59" i="41"/>
  <c r="J39" i="19"/>
  <c r="J39" i="24"/>
  <c r="J39" i="37"/>
  <c r="BK90" i="6"/>
  <c r="J90" i="6" s="1"/>
  <c r="J30" i="6" s="1"/>
  <c r="AG59" i="1" s="1"/>
  <c r="AN59" i="1" s="1"/>
  <c r="J89" i="5"/>
  <c r="J60" i="5"/>
  <c r="J59" i="24"/>
  <c r="J39" i="46"/>
  <c r="J39" i="42"/>
  <c r="J39" i="35"/>
  <c r="J39" i="33"/>
  <c r="J39" i="28"/>
  <c r="J39" i="7"/>
  <c r="J39" i="5"/>
  <c r="AN58" i="1"/>
  <c r="AN73" i="1"/>
  <c r="AN78" i="1"/>
  <c r="AN91" i="1"/>
  <c r="J30" i="36"/>
  <c r="AG90" i="1" s="1"/>
  <c r="AN90" i="1" s="1"/>
  <c r="W31" i="1"/>
  <c r="J30" i="32"/>
  <c r="AG86" i="1"/>
  <c r="AN86" i="1" s="1"/>
  <c r="AY54" i="1"/>
  <c r="J30" i="43"/>
  <c r="AG97" i="1"/>
  <c r="J30" i="48"/>
  <c r="AG102" i="1" s="1"/>
  <c r="AZ54" i="1"/>
  <c r="W29" i="1" s="1"/>
  <c r="W30" i="1"/>
  <c r="J39" i="40" l="1"/>
  <c r="J39" i="39"/>
  <c r="J30" i="27"/>
  <c r="J59" i="27"/>
  <c r="J39" i="48"/>
  <c r="J59" i="6"/>
  <c r="J39" i="32"/>
  <c r="J39" i="36"/>
  <c r="J39" i="43"/>
  <c r="J39" i="6"/>
  <c r="AN97" i="1"/>
  <c r="AN102" i="1"/>
  <c r="AV54" i="1"/>
  <c r="AK29" i="1" s="1"/>
  <c r="AG81" i="1" l="1"/>
  <c r="J39" i="27"/>
  <c r="AT54" i="1"/>
  <c r="AN81" i="1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<sst xmlns="http://schemas.openxmlformats.org/spreadsheetml/2006/main" count="37410" uniqueCount="5734">
  <si>
    <t>Export Komplet</t>
  </si>
  <si>
    <t>VZ</t>
  </si>
  <si>
    <t>2.0</t>
  </si>
  <si>
    <t/>
  </si>
  <si>
    <t>False</t>
  </si>
  <si>
    <t>{7c17b5d2-8ae6-46ea-b149-38021c91d843}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</si>
  <si>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</si>
  <si>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</si>
  <si>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</si>
  <si>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</si>
  <si>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</si>
  <si>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</si>
  <si>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Kód:</t>
  </si>
  <si>
    <t>24048-01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</si>
  <si>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</si>
  <si>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</si>
  <si>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</si>
  <si>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</si>
  <si>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</si>
  <si>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</si>
  <si>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</si>
  <si>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</si>
  <si>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DPMB, a.s.</t>
  </si>
  <si>
    <t>DIČ:</t>
  </si>
  <si>
    <t>Zhotovitel:</t>
  </si>
  <si>
    <t>Projektant:</t>
  </si>
  <si>
    <t>SUDOP BRNO, spol. s.r.o.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</si>
  <si>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</si>
  <si>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</si>
  <si>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</si>
  <si>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</si>
  <si>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</si>
  <si>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</si>
  <si>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</si>
  <si>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</si>
  <si>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</si>
  <si>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</si>
  <si>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</si>
  <si>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</si>
  <si>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</si>
  <si>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</si>
  <si>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</si>
  <si>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</si>
  <si>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</si>
  <si>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</si>
  <si>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</si>
  <si>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</si>
  <si>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</si>
  <si>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</si>
  <si>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</si>
  <si>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</si>
  <si>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</si>
  <si>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</si>
  <si>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</si>
  <si>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</si>
  <si>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</si>
  <si>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</si>
  <si>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</si>
  <si>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</si>
  <si>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</si>
  <si>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</si>
  <si>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</si>
  <si>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</si>
  <si>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</si>
  <si>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</si>
  <si>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</si>
  <si>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</si>
  <si>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</si>
  <si>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01</t>
  </si>
  <si>
    <t>Vodovodní přípojka</t>
  </si>
  <si>
    <t>STA</t>
  </si>
  <si>
    <t>1</t>
  </si>
  <si>
    <t>{7b77c985-aed6-4df7-97de-cd0e4221218d}</t>
  </si>
  <si>
    <t>2</t>
  </si>
  <si>
    <t>IO 02</t>
  </si>
  <si>
    <t>Přípojka splaškové kanalizace</t>
  </si>
  <si>
    <t>{227312d7-6c9c-4228-b1ae-73a84de25128}</t>
  </si>
  <si>
    <t>PS 401</t>
  </si>
  <si>
    <t>Úprava SSZ 4.28 Olomoucká - Těžební</t>
  </si>
  <si>
    <t>{eda3553b-f7c6-4cb5-b473-4c9581cb1951}</t>
  </si>
  <si>
    <t>PS 402</t>
  </si>
  <si>
    <t>Úprava SSZ 4.31 Řípská - Švédské valy</t>
  </si>
  <si>
    <t>{cd55339d-c2e6-40fa-a6c8-28b658fe5686}</t>
  </si>
  <si>
    <t>PS 403</t>
  </si>
  <si>
    <t>Úprava SSZ 4.27 Řípská - Tuřanka</t>
  </si>
  <si>
    <t>{409efd4a-5809-49c5-a093-9347020a9650}</t>
  </si>
  <si>
    <t>PS 501</t>
  </si>
  <si>
    <t>Černovické terasy, optické kabely</t>
  </si>
  <si>
    <t>{5f96de52-dc4f-425b-a2f5-f8becb6c3b3d}</t>
  </si>
  <si>
    <t>PS 502</t>
  </si>
  <si>
    <t>Slatina, optické kabely</t>
  </si>
  <si>
    <t>{2d626827-4c31-4977-97ff-e6f52a3c8625}</t>
  </si>
  <si>
    <t>PS 601</t>
  </si>
  <si>
    <t>Měnírna Terasy, technologie</t>
  </si>
  <si>
    <t>{37bbfb68-4bd2-4a5e-adb5-69e96b2faae2}</t>
  </si>
  <si>
    <t>PS 602</t>
  </si>
  <si>
    <t>Měnírna Slatina, technologie</t>
  </si>
  <si>
    <t>{713321a8-81b6-400d-bd3e-3beab0a4a0a0}</t>
  </si>
  <si>
    <t>PS 602.1</t>
  </si>
  <si>
    <t>Střídavá část</t>
  </si>
  <si>
    <t>Soupis</t>
  </si>
  <si>
    <t>{2d9a4c1c-866c-4f9f-bae1-bf9d16dad328}</t>
  </si>
  <si>
    <t>PS 602.2</t>
  </si>
  <si>
    <t>Stejnosměrná část</t>
  </si>
  <si>
    <t>{76db11db-d570-4765-a874-9c56bc173897}</t>
  </si>
  <si>
    <t>PS 602.3</t>
  </si>
  <si>
    <t>Vlastní spotřeba</t>
  </si>
  <si>
    <t>{597ac1de-53e4-4288-bb78-82c45bb9e7fa}</t>
  </si>
  <si>
    <t>PS 602.4</t>
  </si>
  <si>
    <t>Zařízení pro detekci požáru</t>
  </si>
  <si>
    <t>{3468e522-3c6a-483f-8ea5-380b729342e1}</t>
  </si>
  <si>
    <t>PS 602.5</t>
  </si>
  <si>
    <t>Uzemnění a hromosvod</t>
  </si>
  <si>
    <t>{6498002c-df72-4e80-b653-81e97dde2af6}</t>
  </si>
  <si>
    <t>PS 602.6</t>
  </si>
  <si>
    <t>Stavební elektroinstalace</t>
  </si>
  <si>
    <t>{17e89347-1da6-4ead-bf87-b5ec379bec35}</t>
  </si>
  <si>
    <t>PS 602.7</t>
  </si>
  <si>
    <t>Dálkové ovládání</t>
  </si>
  <si>
    <t>{f2b7bb90-a30e-4b21-83be-995e32d2980e}</t>
  </si>
  <si>
    <t>PS 602.8</t>
  </si>
  <si>
    <t>Datové rozvody</t>
  </si>
  <si>
    <t>{74e58376-caf1-4b20-af36-6101c9fd5a28}</t>
  </si>
  <si>
    <t>PS 603</t>
  </si>
  <si>
    <t>Měnírna Slatina, převozná měnírna</t>
  </si>
  <si>
    <t>{0e1caf46-61fa-4ebf-94a4-764508e57f91}</t>
  </si>
  <si>
    <t>SO 000</t>
  </si>
  <si>
    <t>Vedlejší rozpočtové náklady</t>
  </si>
  <si>
    <t>{363acce5-a997-427f-b844-10937f027d52}</t>
  </si>
  <si>
    <t>SO 121</t>
  </si>
  <si>
    <t>Měnírna Terasy, zpevněné plochy</t>
  </si>
  <si>
    <t>{90bf0029-ac23-47a1-b128-e08eb7e82b53}</t>
  </si>
  <si>
    <t>SO 122</t>
  </si>
  <si>
    <t>Měnírna Slatina, zpevněné plochy</t>
  </si>
  <si>
    <t>{c1b3d76e-f48c-4b96-bea8-14c1db77c902}</t>
  </si>
  <si>
    <t>SO 123</t>
  </si>
  <si>
    <t>Černovické terasy, oprava chodníkových ploch</t>
  </si>
  <si>
    <t>{75b01d7c-b549-41fe-86cf-6e929b81a88f}</t>
  </si>
  <si>
    <t>SO 124</t>
  </si>
  <si>
    <t>Slatina, oprava chodníkových ploch</t>
  </si>
  <si>
    <t>{9365be4c-4ade-47cc-a620-c5e100f5ff5a}</t>
  </si>
  <si>
    <t>SO 181</t>
  </si>
  <si>
    <t>Měnírna Terasy, odvedení dešťových vod</t>
  </si>
  <si>
    <t>{8cba20a2-5664-4dcf-953a-3ec158fe95a2}</t>
  </si>
  <si>
    <t>SO 184</t>
  </si>
  <si>
    <t>Měnírna Slatina, odvedení dešťových vod</t>
  </si>
  <si>
    <t>{b3772ab7-ad86-414f-b250-eb4de5fa5979}</t>
  </si>
  <si>
    <t>SO 185</t>
  </si>
  <si>
    <t>Měnírna Slatina, odvedení splaškových vod</t>
  </si>
  <si>
    <t>{8552c71e-0d4c-4e48-88ff-6f064b68e45f}</t>
  </si>
  <si>
    <t>SO 186</t>
  </si>
  <si>
    <t>Měnírna Slatina, vnitřní rozvod vody</t>
  </si>
  <si>
    <t>{7214b274-9d7a-4003-84e8-e3bed0f702f0}</t>
  </si>
  <si>
    <t>SO 192</t>
  </si>
  <si>
    <t>Měnírna Terasy, přípojka nn</t>
  </si>
  <si>
    <t>{a2a9d601-f5e9-46e8-b958-fb675d536bdb}</t>
  </si>
  <si>
    <t>SO 194</t>
  </si>
  <si>
    <t>Měnírna Slatina, přeložka vedení CETIN</t>
  </si>
  <si>
    <t>{7699c928-0b3b-4b82-85e7-223274477cbb}</t>
  </si>
  <si>
    <t>SO 195</t>
  </si>
  <si>
    <t>Měnírna Slatina, přeložka vedení VODAFONE</t>
  </si>
  <si>
    <t>{f5aa6b8c-63f6-41f5-90c4-59e62d49a968}</t>
  </si>
  <si>
    <t>SO 221</t>
  </si>
  <si>
    <t>Měnírna Terasy, budova měnírny</t>
  </si>
  <si>
    <t>{7507fbe6-8b6e-421a-b3ed-81027f6d754d}</t>
  </si>
  <si>
    <t>SO 223</t>
  </si>
  <si>
    <t>Měnírna Slatina, budova měnírny</t>
  </si>
  <si>
    <t>{52c1d673-997d-462f-90b2-7fa469a72969}</t>
  </si>
  <si>
    <t>SO 223, část 41</t>
  </si>
  <si>
    <t>Měnírna Slatina, budova měnírny - ZTI</t>
  </si>
  <si>
    <t>{c38d1be9-6ce8-4cce-9f52-73bbd3ed81a4}</t>
  </si>
  <si>
    <t>SO 223, část 42</t>
  </si>
  <si>
    <t>Měnírna Slatina, budova měnírny - VZT</t>
  </si>
  <si>
    <t>{879c0f89-4e14-4e51-a4b9-5a059e885656}</t>
  </si>
  <si>
    <t>SO 223, část 47</t>
  </si>
  <si>
    <t>Měnírna Slatina, budova měnírny - vytápění</t>
  </si>
  <si>
    <t>{5d677b94-4893-4063-b52d-6479b19f2e6e}</t>
  </si>
  <si>
    <t>SO 224</t>
  </si>
  <si>
    <t>Měnírna Slatina, konstrukce pro převoznou měnírnu</t>
  </si>
  <si>
    <t>{3dea6844-fa8b-40fa-8219-f8330cd89cec}</t>
  </si>
  <si>
    <t>SO 301</t>
  </si>
  <si>
    <t>Černovické terasy, trakční vedení</t>
  </si>
  <si>
    <t>{a9940abc-5408-4591-95e7-80de1c5a9527}</t>
  </si>
  <si>
    <t>SO 302</t>
  </si>
  <si>
    <t>Slatina, trakční vedení</t>
  </si>
  <si>
    <t>{d7dd7364-8ad6-48a2-b2e1-7852a1757d77}</t>
  </si>
  <si>
    <t>SO 303</t>
  </si>
  <si>
    <t>Černovické terasy, kabelovod DPMB</t>
  </si>
  <si>
    <t>{f7109665-31f6-4cad-9767-29b887404b36}</t>
  </si>
  <si>
    <t>SO 304</t>
  </si>
  <si>
    <t>Slatina, kabelovod DPMB</t>
  </si>
  <si>
    <t>{9cd84f05-6287-4300-8735-dc88df43341b}</t>
  </si>
  <si>
    <t>SO 305</t>
  </si>
  <si>
    <t>Černovické terasy, napájecí a zpětné kabely</t>
  </si>
  <si>
    <t>{02bd1299-c69d-49e8-b290-6fb8b4353f37}</t>
  </si>
  <si>
    <t>SO 306</t>
  </si>
  <si>
    <t>Slatina, napájecí a zpětné kabely</t>
  </si>
  <si>
    <t>{5a3602e7-6787-490b-820a-0db7b2891d9a}</t>
  </si>
  <si>
    <t>SO 307</t>
  </si>
  <si>
    <t>Měnírna Slatina, přeložka napájecích a zpětných kabelů DPMB</t>
  </si>
  <si>
    <t>{68a8acdc-e1f5-446d-9d73-c67b33615e00}</t>
  </si>
  <si>
    <t>SO 801</t>
  </si>
  <si>
    <t>Černovické terasy, přechodné dopravní značení</t>
  </si>
  <si>
    <t>{29ad52e4-3f3e-4f4a-b230-61fe98ad8386}</t>
  </si>
  <si>
    <t>SO 802</t>
  </si>
  <si>
    <t>Slatina, přechodné dopravní značení</t>
  </si>
  <si>
    <t>{3c52593c-502a-47d4-a3ef-ffb752b7a40e}</t>
  </si>
  <si>
    <t>SO 803</t>
  </si>
  <si>
    <t>Černovické terasy, vegetační úpravy</t>
  </si>
  <si>
    <t>{c6d45ba0-c73c-41f8-8a6c-c925b6dfef8e}</t>
  </si>
  <si>
    <t>SO 804</t>
  </si>
  <si>
    <t>Slatina, vegetační úpravy</t>
  </si>
  <si>
    <t>{20afd2c9-34a9-402b-ae29-3aa3fa4a23f6}</t>
  </si>
  <si>
    <t>SO 901</t>
  </si>
  <si>
    <t>Demolice objektu č.p. 1171/22</t>
  </si>
  <si>
    <t>{03639157-e3cb-4cab-89f2-fd7f79d4ce1c}</t>
  </si>
  <si>
    <t>KRYCÍ LIST SOUPISU PRACÍ</t>
  </si>
  <si>
    <t>Objekt:</t>
  </si>
  <si>
    <t>IO 01 - Vodovodní přípojka</t>
  </si>
  <si>
    <t>ZPI, spol. s.r.o.</t>
  </si>
  <si>
    <t>REKAPITULACE ČLENĚNÍ SOUPISU PRACÍ</t>
  </si>
  <si>
    <t>Kód dílu - Popis</t>
  </si>
  <si>
    <t>Cena celkem [CZK]</t>
  </si>
  <si>
    <t>-1</t>
  </si>
  <si>
    <t>1 - Zemní práce</t>
  </si>
  <si>
    <t>2 - Základy,zvláštní zakládání</t>
  </si>
  <si>
    <t>3 - Svislé a kompletní konstrukce</t>
  </si>
  <si>
    <t>4 - Vodorovné konstrukce</t>
  </si>
  <si>
    <t>5 - Komunikace</t>
  </si>
  <si>
    <t>62 - Upravy povrchů vnější</t>
  </si>
  <si>
    <t>8 - Trubní vedení</t>
  </si>
  <si>
    <t>9 - Ostatní konstrukce, bourání</t>
  </si>
  <si>
    <t>91 - Doplňující práce na komunikaci</t>
  </si>
  <si>
    <t>97 - Prorážení otvorů</t>
  </si>
  <si>
    <t>99 - Staveništní přesun hmot</t>
  </si>
  <si>
    <t>711 - Izolace proti vodě</t>
  </si>
  <si>
    <t>713 - Izolace tepelné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</si>
  <si>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</si>
  <si>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</si>
  <si>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</si>
  <si>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</si>
  <si>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</si>
  <si>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</si>
  <si>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</si>
  <si>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</si>
  <si>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</si>
  <si>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</si>
  <si>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</si>
  <si>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</si>
  <si>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</si>
  <si>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</si>
  <si>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</si>
  <si>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45</t>
  </si>
  <si>
    <t>K</t>
  </si>
  <si>
    <t>00572420R</t>
  </si>
  <si>
    <t>Směs travní parková III. dekorativní PROFI</t>
  </si>
  <si>
    <t>kg</t>
  </si>
  <si>
    <t>4</t>
  </si>
  <si>
    <t>-1881906574</t>
  </si>
  <si>
    <t>49</t>
  </si>
  <si>
    <t>113201011RA0</t>
  </si>
  <si>
    <t>Vytrhání obrubníků silničních</t>
  </si>
  <si>
    <t>m</t>
  </si>
  <si>
    <t>-555045148</t>
  </si>
  <si>
    <t>46</t>
  </si>
  <si>
    <t>115100001RAA</t>
  </si>
  <si>
    <t>Čerpání vody na výšku 10 m, do 500 l, včetně pohotovosti čerpací soupravy, odhad</t>
  </si>
  <si>
    <t>h</t>
  </si>
  <si>
    <t>-1766081567</t>
  </si>
  <si>
    <t>28</t>
  </si>
  <si>
    <t>120001101R00</t>
  </si>
  <si>
    <t>Příplatek za ztížení vykopávky v blízkosti vedení</t>
  </si>
  <si>
    <t>m3</t>
  </si>
  <si>
    <t>1230612623</t>
  </si>
  <si>
    <t>121100002RA0</t>
  </si>
  <si>
    <t>Sejmutí ornice a uložení na deponii</t>
  </si>
  <si>
    <t>1437397250</t>
  </si>
  <si>
    <t>6</t>
  </si>
  <si>
    <t>132201209R00</t>
  </si>
  <si>
    <t>Příplatek za lepivost - hloubení rýh, výkop pro přípojku</t>
  </si>
  <si>
    <t>-2084163546</t>
  </si>
  <si>
    <t>7</t>
  </si>
  <si>
    <t>132201209R00.1</t>
  </si>
  <si>
    <t>Příplatek za lepivost - hloubení rýh, vodoměrová šachta</t>
  </si>
  <si>
    <t>-1540219468</t>
  </si>
  <si>
    <t>8</t>
  </si>
  <si>
    <t>132201209R00.2</t>
  </si>
  <si>
    <t>Příplatek za lepivost - hloubení rýh, vnitřní vodovod</t>
  </si>
  <si>
    <t>-1179336266</t>
  </si>
  <si>
    <t>9</t>
  </si>
  <si>
    <t>132201209R00.3</t>
  </si>
  <si>
    <t>Příplatek za lepivost - hloubení rýh, chránička NN</t>
  </si>
  <si>
    <t>559847469</t>
  </si>
  <si>
    <t>139601102R00</t>
  </si>
  <si>
    <t>Ruční výkop jam, rýh a šachet , výkop pro přípojku</t>
  </si>
  <si>
    <t>1221820173</t>
  </si>
  <si>
    <t>3</t>
  </si>
  <si>
    <t>139601102R00.1</t>
  </si>
  <si>
    <t>Ruční výkop jam, rýh a šachet , vodoměrová šachta</t>
  </si>
  <si>
    <t>1561438014</t>
  </si>
  <si>
    <t>139601102R00.2</t>
  </si>
  <si>
    <t>Ruční výkop jam, rýh a šachet , vnitřní vodovod</t>
  </si>
  <si>
    <t>-1456168186</t>
  </si>
  <si>
    <t>5</t>
  </si>
  <si>
    <t>139601102R00.3</t>
  </si>
  <si>
    <t>Ruční výkop jam, rýh a šachet, chránička NN</t>
  </si>
  <si>
    <t>1951487514</t>
  </si>
  <si>
    <t>20</t>
  </si>
  <si>
    <t>151101101R00</t>
  </si>
  <si>
    <t>Pažení a rozepření stěn rýh - příložné - hl.do 2 m, přípojka</t>
  </si>
  <si>
    <t>m2</t>
  </si>
  <si>
    <t>1051284315</t>
  </si>
  <si>
    <t>151101101R00.1</t>
  </si>
  <si>
    <t>Pažení a rozepření stěn rýh - příložné - hl.do 2 m, vodoměrová šachta</t>
  </si>
  <si>
    <t>-1774026123</t>
  </si>
  <si>
    <t>22</t>
  </si>
  <si>
    <t>151101101R00.2</t>
  </si>
  <si>
    <t>Pažení a rozepření stěn rýh - příložné - hl.do 2 m, vnitřní vodovod</t>
  </si>
  <si>
    <t>-609120552</t>
  </si>
  <si>
    <t>23</t>
  </si>
  <si>
    <t>151101101R00.3</t>
  </si>
  <si>
    <t>Pažení a rozepření stěn rýh - příložné - hl. do 2 m</t>
  </si>
  <si>
    <t>43932449</t>
  </si>
  <si>
    <t>24</t>
  </si>
  <si>
    <t>151101111R00</t>
  </si>
  <si>
    <t>Odstranění pažení stěn rýh - příložné - hl. do 2 m, přípojka</t>
  </si>
  <si>
    <t>-386467015</t>
  </si>
  <si>
    <t>25</t>
  </si>
  <si>
    <t>151101111R00.1</t>
  </si>
  <si>
    <t>Odstranění pažení stěn rýh - příložné - hl. do 2 m, vodoměrová šachta</t>
  </si>
  <si>
    <t>219945818</t>
  </si>
  <si>
    <t>26</t>
  </si>
  <si>
    <t>151101111R00.2</t>
  </si>
  <si>
    <t>Odstranění pažení stěn rýh - příložné - hl. do 2 m, vnitřní vodovod</t>
  </si>
  <si>
    <t>1348351929</t>
  </si>
  <si>
    <t>27</t>
  </si>
  <si>
    <t>151101111R00.3</t>
  </si>
  <si>
    <t>Odstranění pažení stěn, rýh - příložné</t>
  </si>
  <si>
    <t>2044127775</t>
  </si>
  <si>
    <t>16</t>
  </si>
  <si>
    <t>174101101R00</t>
  </si>
  <si>
    <t>Zásyp jam, rýh, šachet se zhutněním, přípojka</t>
  </si>
  <si>
    <t>882934759</t>
  </si>
  <si>
    <t>17</t>
  </si>
  <si>
    <t>174101101R00.1</t>
  </si>
  <si>
    <t>Zásyp jam, rýh, šachet se zhutněním, vodoměrová šachta</t>
  </si>
  <si>
    <t>298180889</t>
  </si>
  <si>
    <t>18</t>
  </si>
  <si>
    <t>174101101R00.2</t>
  </si>
  <si>
    <t>Zásyp jam, rýh, šachet se zhutněním, vnitřní vodovod</t>
  </si>
  <si>
    <t>-1957950477</t>
  </si>
  <si>
    <t>19</t>
  </si>
  <si>
    <t>174101101R00.3</t>
  </si>
  <si>
    <t>Zásyp jam se zhutněním</t>
  </si>
  <si>
    <t>-977422286</t>
  </si>
  <si>
    <t>10</t>
  </si>
  <si>
    <t>175100020RAB</t>
  </si>
  <si>
    <t>Obsyp potrubí štěrkopískem, dovoz štěrkopísku ze vzdálenosti 5 km, přípojka</t>
  </si>
  <si>
    <t>579287029</t>
  </si>
  <si>
    <t>11</t>
  </si>
  <si>
    <t>175100020RAB.1</t>
  </si>
  <si>
    <t>Obsyp potrubí štěrkopískem, dovoz štěrkopísku ze vzdálenosti 5 km, vodoměrová šachta</t>
  </si>
  <si>
    <t>-1322777781</t>
  </si>
  <si>
    <t>175100020RAB.2</t>
  </si>
  <si>
    <t>Obsyp potrubí štěrkopískem, dovoz štěrkopísku ze vzdálenosti 5 km, vnitřní vodovod</t>
  </si>
  <si>
    <t>-1779096397</t>
  </si>
  <si>
    <t>43</t>
  </si>
  <si>
    <t>180402111R00</t>
  </si>
  <si>
    <t>Založení trávníku parkového výsevem v rovině</t>
  </si>
  <si>
    <t>2123536581</t>
  </si>
  <si>
    <t>30</t>
  </si>
  <si>
    <t>181101101R00</t>
  </si>
  <si>
    <t>Úprava pláně bez zhutnění</t>
  </si>
  <si>
    <t>36060231</t>
  </si>
  <si>
    <t>29</t>
  </si>
  <si>
    <t>181101102R00</t>
  </si>
  <si>
    <t>Úprava pláně se zhutněním</t>
  </si>
  <si>
    <t>-853327774</t>
  </si>
  <si>
    <t>42</t>
  </si>
  <si>
    <t>181300010RA0</t>
  </si>
  <si>
    <t>Rozprostření ornice v rovině tloušťka 10 cm, dovoz ornice, bude řešeno v rámci finálních úprav</t>
  </si>
  <si>
    <t>-525696287</t>
  </si>
  <si>
    <t>41</t>
  </si>
  <si>
    <t>182001111R00</t>
  </si>
  <si>
    <t>Plošná úprava terénu, nerovnosti do 10 cm v rovině</t>
  </si>
  <si>
    <t>-638523357</t>
  </si>
  <si>
    <t>44</t>
  </si>
  <si>
    <t>185803111R00</t>
  </si>
  <si>
    <t>Ošetření trávníku v rovině</t>
  </si>
  <si>
    <t>42548995</t>
  </si>
  <si>
    <t>48</t>
  </si>
  <si>
    <t>199000002R00</t>
  </si>
  <si>
    <t>Poplatek za skládku horniny 1- 4</t>
  </si>
  <si>
    <t>510954253</t>
  </si>
  <si>
    <t>13</t>
  </si>
  <si>
    <t>271570010RAA</t>
  </si>
  <si>
    <t>Polštář hutněný pod základy, ze štěrkopísku tloušťky 10 cm, přípojka</t>
  </si>
  <si>
    <t>-237535466</t>
  </si>
  <si>
    <t>14</t>
  </si>
  <si>
    <t>271570010RAA.1</t>
  </si>
  <si>
    <t>Polštář hutněný pod základy, ze štěrkopísku tloušťky 10 cm, vodoměrová šachta</t>
  </si>
  <si>
    <t>2122505639</t>
  </si>
  <si>
    <t>15</t>
  </si>
  <si>
    <t>271570010RAA.2</t>
  </si>
  <si>
    <t>Polštář hutněný pod základy, ze štěrkopísku tloušťky 10 cm, vnitřní vodovod</t>
  </si>
  <si>
    <t>497058892</t>
  </si>
  <si>
    <t>39</t>
  </si>
  <si>
    <t>34571355</t>
  </si>
  <si>
    <t>trubka elektroinstalační ohebná dvouplášťová korugovaná HDPE+LDPE (chránička) D 94/110mm</t>
  </si>
  <si>
    <t>1231880194</t>
  </si>
  <si>
    <t>35</t>
  </si>
  <si>
    <t>34571360</t>
  </si>
  <si>
    <t>trubka elektroinstalační HDPE tuhá dvouplášťová korugovaná D 32/40mm</t>
  </si>
  <si>
    <t>-776377731</t>
  </si>
  <si>
    <t>36</t>
  </si>
  <si>
    <t>34571813</t>
  </si>
  <si>
    <t>koncovka pro chráničky optického kabelu D 32mm</t>
  </si>
  <si>
    <t>kus</t>
  </si>
  <si>
    <t>1357060496</t>
  </si>
  <si>
    <t>37</t>
  </si>
  <si>
    <t>34571817</t>
  </si>
  <si>
    <t>spojka narážecí pro chráničky optického kabelu D 32mm</t>
  </si>
  <si>
    <t>80425146</t>
  </si>
  <si>
    <t>31</t>
  </si>
  <si>
    <t>460600001RT8</t>
  </si>
  <si>
    <t>Naložení a odvoz zeminy, odvoz na vzdálenost 10000 m</t>
  </si>
  <si>
    <t>674365263</t>
  </si>
  <si>
    <t>47</t>
  </si>
  <si>
    <t>460600002R00</t>
  </si>
  <si>
    <t>Příplatek za odvoz za každých dalších 1000 m, do 20 km</t>
  </si>
  <si>
    <t>803379624</t>
  </si>
  <si>
    <t>32</t>
  </si>
  <si>
    <t>460661111</t>
  </si>
  <si>
    <t>Kabelové lože z písku včetně podsypu, zhutnění a urovnání povrchu pro kabely nn bez zakrytí, šířky do 35 cm</t>
  </si>
  <si>
    <t>-1016542883</t>
  </si>
  <si>
    <t>33</t>
  </si>
  <si>
    <t>-1280358409</t>
  </si>
  <si>
    <t>34</t>
  </si>
  <si>
    <t>460791112</t>
  </si>
  <si>
    <t>Montáž trubek ochranných uložených volně do rýhy plastových tuhých, vnitřního průměru přes 32 do 50 mm</t>
  </si>
  <si>
    <t>-688965324</t>
  </si>
  <si>
    <t>38</t>
  </si>
  <si>
    <t>460791214</t>
  </si>
  <si>
    <t>Montáž trubek ochranných uložených volně do rýhy plastových ohebných, vnitřního průměru přes 90 do 110 mm</t>
  </si>
  <si>
    <t>-565027806</t>
  </si>
  <si>
    <t>40</t>
  </si>
  <si>
    <t>460823111</t>
  </si>
  <si>
    <t>Čištění a kalibrování otvorů tělesa kabelovodu</t>
  </si>
  <si>
    <t>63056935</t>
  </si>
  <si>
    <t>Základy,zvláštní zakládání</t>
  </si>
  <si>
    <t>50</t>
  </si>
  <si>
    <t>273320030RA0</t>
  </si>
  <si>
    <t>Základová deska ŽB z betonu C 16/20, vč.bednění , kari síť150/150/6, pod vodoměrovou šachtu</t>
  </si>
  <si>
    <t>-1474452581</t>
  </si>
  <si>
    <t>Svislé a kompletní konstrukce</t>
  </si>
  <si>
    <t>51</t>
  </si>
  <si>
    <t>341321310R00</t>
  </si>
  <si>
    <t>Beton nosných stěn železový C 16/20</t>
  </si>
  <si>
    <t>68484247</t>
  </si>
  <si>
    <t>53</t>
  </si>
  <si>
    <t>341351101R00</t>
  </si>
  <si>
    <t>Bednění stěn nosných jednostranné - zřízení</t>
  </si>
  <si>
    <t>-1302602425</t>
  </si>
  <si>
    <t>54</t>
  </si>
  <si>
    <t>341351102R00</t>
  </si>
  <si>
    <t>Bednění stěn nosných jednostranné - odstranění</t>
  </si>
  <si>
    <t>1787576504</t>
  </si>
  <si>
    <t>52</t>
  </si>
  <si>
    <t>341361221R00</t>
  </si>
  <si>
    <t>Výztuž stěn a příček z betonářské oceli 10 216(E)</t>
  </si>
  <si>
    <t>t</t>
  </si>
  <si>
    <t>965179962</t>
  </si>
  <si>
    <t>Vodorovné konstrukce</t>
  </si>
  <si>
    <t>55</t>
  </si>
  <si>
    <t>411320032RA0</t>
  </si>
  <si>
    <t>Strop ze železobetonu beton C 16/20, tl. 15 cm, na šachtě, kari síť 150/150/6</t>
  </si>
  <si>
    <t>1794904182</t>
  </si>
  <si>
    <t>Komunikace</t>
  </si>
  <si>
    <t>57</t>
  </si>
  <si>
    <t>5990000.R2</t>
  </si>
  <si>
    <t>Rozebrání a oprava chodníku z beton dlažby řezání, obrub, výměna podkladu tl. 30 cm, dlažba 60 mm</t>
  </si>
  <si>
    <t>-689918704</t>
  </si>
  <si>
    <t>56</t>
  </si>
  <si>
    <t>599000010RAA</t>
  </si>
  <si>
    <t>Rozebrání a oprava asfaltové komunikace, řezání, výměna podkladu tl. 30 cm, asfaltobet.7 cm</t>
  </si>
  <si>
    <t>1035110916</t>
  </si>
  <si>
    <t>62</t>
  </si>
  <si>
    <t>Upravy povrchů vnější</t>
  </si>
  <si>
    <t>58</t>
  </si>
  <si>
    <t>210020951R00</t>
  </si>
  <si>
    <t>Tabulka orientační, dle ČSN 755025</t>
  </si>
  <si>
    <t>132758894</t>
  </si>
  <si>
    <t>Trubní vedení</t>
  </si>
  <si>
    <t>84</t>
  </si>
  <si>
    <t>21R1</t>
  </si>
  <si>
    <t>Žebřík výška 1450 mm, hliníkový</t>
  </si>
  <si>
    <t>-580363837</t>
  </si>
  <si>
    <t>71</t>
  </si>
  <si>
    <t>28613103.M</t>
  </si>
  <si>
    <t>Elektrospojka SDR 11 PE 100</t>
  </si>
  <si>
    <t>-1149921522</t>
  </si>
  <si>
    <t>65</t>
  </si>
  <si>
    <t>28613781</t>
  </si>
  <si>
    <t>Trubka tlaková 40x3.7 PE100 RC, přípojka</t>
  </si>
  <si>
    <t>2004601688</t>
  </si>
  <si>
    <t>66</t>
  </si>
  <si>
    <t>28613781.1</t>
  </si>
  <si>
    <t>Trubka tlaková 40x3.7 PE100 RC, buňka</t>
  </si>
  <si>
    <t>112483661</t>
  </si>
  <si>
    <t>67</t>
  </si>
  <si>
    <t>28613781.2</t>
  </si>
  <si>
    <t>Trubka tlaková 40x3.7 PE100 RC, měnírna</t>
  </si>
  <si>
    <t>-372960322</t>
  </si>
  <si>
    <t>85</t>
  </si>
  <si>
    <t>28614059R</t>
  </si>
  <si>
    <t>Chránička PEHD d 110 x 6,3 mm</t>
  </si>
  <si>
    <t>-1810272061</t>
  </si>
  <si>
    <t>83</t>
  </si>
  <si>
    <t>286971R1</t>
  </si>
  <si>
    <t>Poklop šachtový pochůzný tř. zatížení A15</t>
  </si>
  <si>
    <t>-260642967</t>
  </si>
  <si>
    <t>82</t>
  </si>
  <si>
    <t>2869R</t>
  </si>
  <si>
    <t>Vodoměrová šachta dle PD</t>
  </si>
  <si>
    <t>1022205430</t>
  </si>
  <si>
    <t>63</t>
  </si>
  <si>
    <t>34140966</t>
  </si>
  <si>
    <t>Vodič silový CY zelenožlutý 6,00 mm2 - drát</t>
  </si>
  <si>
    <t>246115759</t>
  </si>
  <si>
    <t>78</t>
  </si>
  <si>
    <t>42200740R</t>
  </si>
  <si>
    <t>Poklop uliční těžký - voda</t>
  </si>
  <si>
    <t>-1570157786</t>
  </si>
  <si>
    <t>77</t>
  </si>
  <si>
    <t>42224350</t>
  </si>
  <si>
    <t>Šoupátko litinové s ISO výstupem</t>
  </si>
  <si>
    <t>2083179584</t>
  </si>
  <si>
    <t>76</t>
  </si>
  <si>
    <t>42291200</t>
  </si>
  <si>
    <t>Souprava zemní šoupátková</t>
  </si>
  <si>
    <t>554014952</t>
  </si>
  <si>
    <t>80</t>
  </si>
  <si>
    <t>42293141R</t>
  </si>
  <si>
    <t>Souprava zemní -voda, L=1,8-2,5m</t>
  </si>
  <si>
    <t>1049679004</t>
  </si>
  <si>
    <t>75</t>
  </si>
  <si>
    <t>42293200</t>
  </si>
  <si>
    <t>Navrtávací pás, souprava zemní</t>
  </si>
  <si>
    <t>1251998675</t>
  </si>
  <si>
    <t>79</t>
  </si>
  <si>
    <t>422-R</t>
  </si>
  <si>
    <t>DESKA podkladní univerzální</t>
  </si>
  <si>
    <t>ks</t>
  </si>
  <si>
    <t>-1599190653</t>
  </si>
  <si>
    <t>59</t>
  </si>
  <si>
    <t>55118003</t>
  </si>
  <si>
    <t>Souprava vodoměrná, přípojka</t>
  </si>
  <si>
    <t>-941554231</t>
  </si>
  <si>
    <t>60</t>
  </si>
  <si>
    <t>55118003.1</t>
  </si>
  <si>
    <t>Souprava vodoměrná, buňka</t>
  </si>
  <si>
    <t>-1803644303</t>
  </si>
  <si>
    <t>61</t>
  </si>
  <si>
    <t>55118003.2</t>
  </si>
  <si>
    <t>Souprava vodoměrná, měnírna</t>
  </si>
  <si>
    <t>1469525392</t>
  </si>
  <si>
    <t>68</t>
  </si>
  <si>
    <t>871161121R00</t>
  </si>
  <si>
    <t>Montáž trubek PE ve výkopu, přípojka</t>
  </si>
  <si>
    <t>714204980</t>
  </si>
  <si>
    <t>69</t>
  </si>
  <si>
    <t>871161121R00.1</t>
  </si>
  <si>
    <t>Montáž trubek PE ve výkopu, buňka</t>
  </si>
  <si>
    <t>455475047</t>
  </si>
  <si>
    <t>70</t>
  </si>
  <si>
    <t>871161121R00.2</t>
  </si>
  <si>
    <t>Montáž trubek PE ve výkopu, měnírna</t>
  </si>
  <si>
    <t>77553746</t>
  </si>
  <si>
    <t>64</t>
  </si>
  <si>
    <t>877172121R00</t>
  </si>
  <si>
    <t>Přirážka za 1 spoj elektrotvarovky d 40 mm</t>
  </si>
  <si>
    <t>-1792045556</t>
  </si>
  <si>
    <t>74</t>
  </si>
  <si>
    <t>891249111R00</t>
  </si>
  <si>
    <t>Montáž navrtávacích pasů</t>
  </si>
  <si>
    <t>-254910511</t>
  </si>
  <si>
    <t>72</t>
  </si>
  <si>
    <t>89223311</t>
  </si>
  <si>
    <t>Desinfekce vodovodního potrubí</t>
  </si>
  <si>
    <t>-301958056</t>
  </si>
  <si>
    <t>73</t>
  </si>
  <si>
    <t>89224111</t>
  </si>
  <si>
    <t>Tlaková zkouška vodovodního potrubí</t>
  </si>
  <si>
    <t>190369469</t>
  </si>
  <si>
    <t>81</t>
  </si>
  <si>
    <t>893151111R00</t>
  </si>
  <si>
    <t>Montáž šachty vodoměrné a revizní plastové</t>
  </si>
  <si>
    <t>1817770933</t>
  </si>
  <si>
    <t>899721112R00</t>
  </si>
  <si>
    <t>Zakrytí vodovodu výstražnou folií PVC, šířka 30 cm</t>
  </si>
  <si>
    <t>-271742028</t>
  </si>
  <si>
    <t>Ostatní konstrukce, bourání</t>
  </si>
  <si>
    <t>86</t>
  </si>
  <si>
    <t>901</t>
  </si>
  <si>
    <t>Vyhledání místa napojení+práce s napojením, přepoj</t>
  </si>
  <si>
    <t>soubor</t>
  </si>
  <si>
    <t>-326254247</t>
  </si>
  <si>
    <t>87</t>
  </si>
  <si>
    <t>902</t>
  </si>
  <si>
    <t>D+M zabezpečení a osvětlení, výkopů proti pádu chodců</t>
  </si>
  <si>
    <t>-1249323456</t>
  </si>
  <si>
    <t>91</t>
  </si>
  <si>
    <t>Doplňující práce na komunikaci</t>
  </si>
  <si>
    <t>88</t>
  </si>
  <si>
    <t>917862111R00</t>
  </si>
  <si>
    <t>Osazení stojat., obrub.bet. s opěrou,lože</t>
  </si>
  <si>
    <t>1113999325</t>
  </si>
  <si>
    <t>97</t>
  </si>
  <si>
    <t>Prorážení otvorů</t>
  </si>
  <si>
    <t>93</t>
  </si>
  <si>
    <t>979024441R00</t>
  </si>
  <si>
    <t>Očištění vybour. obrubníků všech loží a výplní</t>
  </si>
  <si>
    <t>-2116526832</t>
  </si>
  <si>
    <t>90</t>
  </si>
  <si>
    <t>979081111R00</t>
  </si>
  <si>
    <t>Odvoz suti a vybour. hmot na skládku do 1 km</t>
  </si>
  <si>
    <t>578767570</t>
  </si>
  <si>
    <t>979081121R00</t>
  </si>
  <si>
    <t>Příplatek k odvozu za každý další 1 km, do 20 km</t>
  </si>
  <si>
    <t>-1167364080</t>
  </si>
  <si>
    <t>92</t>
  </si>
  <si>
    <t>979088212R00</t>
  </si>
  <si>
    <t>Nakládání suti na dopravní prostředky</t>
  </si>
  <si>
    <t>-159353897</t>
  </si>
  <si>
    <t>89</t>
  </si>
  <si>
    <t>979990102R00</t>
  </si>
  <si>
    <t>Poplatek za skládku suti</t>
  </si>
  <si>
    <t>-263318495</t>
  </si>
  <si>
    <t>99</t>
  </si>
  <si>
    <t>Staveništní přesun hmot</t>
  </si>
  <si>
    <t>94</t>
  </si>
  <si>
    <t>998011001R00</t>
  </si>
  <si>
    <t>Přesun hmot</t>
  </si>
  <si>
    <t>2117905635</t>
  </si>
  <si>
    <t>95</t>
  </si>
  <si>
    <t>998225111R00</t>
  </si>
  <si>
    <t>Přesun hmot, pozemní komunikace, kryt živičný</t>
  </si>
  <si>
    <t>-18451833</t>
  </si>
  <si>
    <t>96</t>
  </si>
  <si>
    <t>998276101R00</t>
  </si>
  <si>
    <t>Přesun hmot, trubní vedení plastová, otevř. výkop</t>
  </si>
  <si>
    <t>-993738424</t>
  </si>
  <si>
    <t>711</t>
  </si>
  <si>
    <t>Izolace proti vodě</t>
  </si>
  <si>
    <t>711212241R00</t>
  </si>
  <si>
    <t>Těsnění prostupů těsnicí manžetou</t>
  </si>
  <si>
    <t>-1156723643</t>
  </si>
  <si>
    <t>713</t>
  </si>
  <si>
    <t>Izolace tepelné</t>
  </si>
  <si>
    <t>98</t>
  </si>
  <si>
    <t>713111261</t>
  </si>
  <si>
    <t>Utěsnění prostupu zapěnováním</t>
  </si>
  <si>
    <t>1567322396</t>
  </si>
  <si>
    <t>IO 02 - Přípojka splaškové kanalizace</t>
  </si>
  <si>
    <t>Směs travní parková III. dekorativní PROFI, á 25 kg, bude řešeno v rámci finálních úprav</t>
  </si>
  <si>
    <t>262440687</t>
  </si>
  <si>
    <t>-534756894</t>
  </si>
  <si>
    <t>-245906417</t>
  </si>
  <si>
    <t>1551138829</t>
  </si>
  <si>
    <t>Sejmutí ornice a uložení na deponii, tl.100 mm, šířka 1,5m</t>
  </si>
  <si>
    <t>-619201908</t>
  </si>
  <si>
    <t>131201209R00</t>
  </si>
  <si>
    <t>Příplatek za lepivost, KAM potrubí</t>
  </si>
  <si>
    <t>-1443939793</t>
  </si>
  <si>
    <t>131201209R00.1</t>
  </si>
  <si>
    <t>Příplatek za lepivost, Beton šachty</t>
  </si>
  <si>
    <t>1148053598</t>
  </si>
  <si>
    <t>131201209R00.2</t>
  </si>
  <si>
    <t>Příplatek za lepivost, KG potrubí</t>
  </si>
  <si>
    <t>302800245</t>
  </si>
  <si>
    <t>131201209R00.3</t>
  </si>
  <si>
    <t>Příplatek za lepivost, KG potrubí, šachta Měnírna</t>
  </si>
  <si>
    <t>882549169</t>
  </si>
  <si>
    <t>132201210R00</t>
  </si>
  <si>
    <t>Hloubení rýh hor.3,STROJNĚ, 90%, KAM potrubí</t>
  </si>
  <si>
    <t>-397711407</t>
  </si>
  <si>
    <t>132201210R00.1</t>
  </si>
  <si>
    <t>Hloubení rýh hor.3,STROJNĚ, 90%, Beton šachty</t>
  </si>
  <si>
    <t>-490227298</t>
  </si>
  <si>
    <t>132201210R00.2</t>
  </si>
  <si>
    <t>Hloubení rýh hor.3,STROJNĚ, 90%, KG potrubí</t>
  </si>
  <si>
    <t>-275116873</t>
  </si>
  <si>
    <t>132201210R00.3</t>
  </si>
  <si>
    <t>Hloubení rýh hor.3,STROJNĚ, 90%, KG potrubí, šachta Měnírna</t>
  </si>
  <si>
    <t>382555878</t>
  </si>
  <si>
    <t>Ruční výkop jam, rýh a šachet, 10%, KAM potrubí</t>
  </si>
  <si>
    <t>-1818843324</t>
  </si>
  <si>
    <t>Ruční výkop jam, rýh a šachet, 10%, Beton šachty</t>
  </si>
  <si>
    <t>-1802424809</t>
  </si>
  <si>
    <t>Ruční výkop jam, rýh a šachet, 10%, KG potrubí</t>
  </si>
  <si>
    <t>-2033564716</t>
  </si>
  <si>
    <t>Ruční výkop jam, rýh a šachet, 10%. KG potrubí, šachta Měnírna</t>
  </si>
  <si>
    <t>-381869518</t>
  </si>
  <si>
    <t>Pažení a rozepření stěn rýh - příložné, KAM potrubí</t>
  </si>
  <si>
    <t>1701808199</t>
  </si>
  <si>
    <t>Pažení a rozepření stěn rýh - příložné, , Beton šachty</t>
  </si>
  <si>
    <t>1418075150</t>
  </si>
  <si>
    <t>Pažení a rozepření stěn rýh - příložné, KG potrubí</t>
  </si>
  <si>
    <t>-1861155359</t>
  </si>
  <si>
    <t>Pažení a rozepření stěn rýh - příložné, , KG potrubí, šachta Měnírna</t>
  </si>
  <si>
    <t>-894372296</t>
  </si>
  <si>
    <t>Odstranění pažení stěn, rýh - příložné, KAM potrubí</t>
  </si>
  <si>
    <t>625879698</t>
  </si>
  <si>
    <t>Odstranění pažení stěn, rýh - příložné, Beton šachty</t>
  </si>
  <si>
    <t>957482960</t>
  </si>
  <si>
    <t>Odstranění pažení stěn, rýh - příložné, KG potrubí</t>
  </si>
  <si>
    <t>965822837</t>
  </si>
  <si>
    <t>Odstranění pažení stěn, rýh - příložné, KG potrubí, šachta Měnírna</t>
  </si>
  <si>
    <t>-453425701</t>
  </si>
  <si>
    <t>Zásyp jam se zhutněním, KAM potrubí</t>
  </si>
  <si>
    <t>-1270761827</t>
  </si>
  <si>
    <t>Zásyp jam se zhutněním, Beton šachty</t>
  </si>
  <si>
    <t>954128419</t>
  </si>
  <si>
    <t>Zásyp jam se zhutněním, KG potrubí</t>
  </si>
  <si>
    <t>397283</t>
  </si>
  <si>
    <t>Zásyp jam se zhutněním, KG potrubí, šachta Měnírna</t>
  </si>
  <si>
    <t>-976650624</t>
  </si>
  <si>
    <t>175100020RAD</t>
  </si>
  <si>
    <t>Obsyp potrubí štěrkopískem, dovoz štěrkopísku, KG potrubí</t>
  </si>
  <si>
    <t>697130845</t>
  </si>
  <si>
    <t>175100020RAD.1</t>
  </si>
  <si>
    <t>Obsyp potrubí štěrkopískem, dovoz štěrkopísku, KG potrubí, šachta Měnírna</t>
  </si>
  <si>
    <t>909236037</t>
  </si>
  <si>
    <t>Založení trávníku parkového výsevem v rovině, bude řešeno v rámci finálních úprav</t>
  </si>
  <si>
    <t>1730650401</t>
  </si>
  <si>
    <t>Úprava pláně v hor. 1-4, bez zhutnění</t>
  </si>
  <si>
    <t>-377414398</t>
  </si>
  <si>
    <t>Úprava pláně v hor. 1-4, se zhutněním</t>
  </si>
  <si>
    <t>938666836</t>
  </si>
  <si>
    <t>-2100348135</t>
  </si>
  <si>
    <t>2060618276</t>
  </si>
  <si>
    <t>Ošetření trávníku v rovině, bude řešeno v rámci finálních úprav</t>
  </si>
  <si>
    <t>-1373575052</t>
  </si>
  <si>
    <t>Poplatek za skládku horniny 1- 4, KAM potrubí</t>
  </si>
  <si>
    <t>-483590651</t>
  </si>
  <si>
    <t>199000002R00.1</t>
  </si>
  <si>
    <t>Poplatek za skládku horniny 1- 4, Beton šachty</t>
  </si>
  <si>
    <t>349884582</t>
  </si>
  <si>
    <t>199000002R00.2</t>
  </si>
  <si>
    <t>Poplatek za skládku horniny 1- 4, KG potrubí</t>
  </si>
  <si>
    <t>405191295</t>
  </si>
  <si>
    <t>199000002R00.3</t>
  </si>
  <si>
    <t>Poplatek za skládku horniny 1- 4, KG potrubí, šachta Měnírna</t>
  </si>
  <si>
    <t>1999619009</t>
  </si>
  <si>
    <t>Polštář hutněný pod základy, ze štěrkopísku tloušťky 10 cm, KAM potrubí</t>
  </si>
  <si>
    <t>942239501</t>
  </si>
  <si>
    <t>Polštář hutněný pod základy, ze štěrkopísku tloušťky 10 cm, Beton šachty</t>
  </si>
  <si>
    <t>-1334466523</t>
  </si>
  <si>
    <t>Polštář hutněný pod základy, ze štěrkopísku tloušťky 10 cm, KG potrubí</t>
  </si>
  <si>
    <t>-1152418996</t>
  </si>
  <si>
    <t>271570010RAA.3</t>
  </si>
  <si>
    <t>Polštář hutněný pod základy, ze štěrkopísku tloušťky 10 cm</t>
  </si>
  <si>
    <t>248951833</t>
  </si>
  <si>
    <t>Naložení a odvoz zeminy, odvoz na vzdálenost 10000 m,KAM potrubí</t>
  </si>
  <si>
    <t>236130649</t>
  </si>
  <si>
    <t>460600001RT8.1</t>
  </si>
  <si>
    <t>Naložení a odvoz zeminy, odvoz na vzdálenost 10000 m, Beton šachty</t>
  </si>
  <si>
    <t>-1516621823</t>
  </si>
  <si>
    <t>460600001RT8.2</t>
  </si>
  <si>
    <t>Naložení a odvoz zeminy, odvoz na vzdálenost 10000 m, KG potrubí</t>
  </si>
  <si>
    <t>-1369990242</t>
  </si>
  <si>
    <t>460600001RT8.3</t>
  </si>
  <si>
    <t>Naložení a odvoz zeminy, odvoz na vzdálenost 10000 m, KG potrubí, šachta Měnírna</t>
  </si>
  <si>
    <t>1963792432</t>
  </si>
  <si>
    <t>Příplatek za odvoz za každých dalších 1000 m, do 20 km, KAM potrubí</t>
  </si>
  <si>
    <t>594494307</t>
  </si>
  <si>
    <t>460600002R00.1</t>
  </si>
  <si>
    <t>Příplatek za odvoz za každých dalších 1000 m, do 20 km, Beton šachty</t>
  </si>
  <si>
    <t>373987974</t>
  </si>
  <si>
    <t>460600002R00.2</t>
  </si>
  <si>
    <t>Příplatek za odvoz za každých dalších 1000 m, do 20 km, KG potrubí</t>
  </si>
  <si>
    <t>-1623339468</t>
  </si>
  <si>
    <t>460600002R00.3</t>
  </si>
  <si>
    <t>Příplatek za odvoz za každých dalších 1000 m, do 20 km, KG potrubí, šachta Měnírna</t>
  </si>
  <si>
    <t>-1927544140</t>
  </si>
  <si>
    <t>452111111R00</t>
  </si>
  <si>
    <t>Osazení betonových pražců</t>
  </si>
  <si>
    <t>-1929408596</t>
  </si>
  <si>
    <t>452312141R00</t>
  </si>
  <si>
    <t>Sedlové lože pod potrubí z betonu C 12/15</t>
  </si>
  <si>
    <t>240599230</t>
  </si>
  <si>
    <t>452384111R00</t>
  </si>
  <si>
    <t>Podkladní pražce z betonu C -/7,5</t>
  </si>
  <si>
    <t>-5109484</t>
  </si>
  <si>
    <t>899623141R00</t>
  </si>
  <si>
    <t>Obetonování potrubí nebo zdiva stok betonem C12/15</t>
  </si>
  <si>
    <t>-130232296</t>
  </si>
  <si>
    <t>-1430276597</t>
  </si>
  <si>
    <t>28611260.AR</t>
  </si>
  <si>
    <t>Trubka kanalizační KGEM SN 8 PVC 160x4,7x1000, buňka</t>
  </si>
  <si>
    <t>-2014870659</t>
  </si>
  <si>
    <t>28611260.AR.1</t>
  </si>
  <si>
    <t>Trubka kanalizační KGEM SN 8 PVC 160x4,7x1000 , měnírna</t>
  </si>
  <si>
    <t>-1399551894</t>
  </si>
  <si>
    <t>2865R.1</t>
  </si>
  <si>
    <t>Napojení potrubí na šachtu, zapravení, obetonování</t>
  </si>
  <si>
    <t>-1186034650</t>
  </si>
  <si>
    <t>2865R.2</t>
  </si>
  <si>
    <t>Napojení potrubí na vnitřní rozvod v buňce</t>
  </si>
  <si>
    <t>-1915177764</t>
  </si>
  <si>
    <t>2865R.2.1</t>
  </si>
  <si>
    <t>Zaslepení potrubí, u měnírny</t>
  </si>
  <si>
    <t>1181506211</t>
  </si>
  <si>
    <t>59224010R</t>
  </si>
  <si>
    <t>Prstenec ke krytu šachty AR 625x40 62,5x4x10 cm</t>
  </si>
  <si>
    <t>713740410</t>
  </si>
  <si>
    <t>59710632R</t>
  </si>
  <si>
    <t>Trouba kameninová hrdlová DN 150, l=1,00 m, FN 34, hrdlo L, spojovací systém F</t>
  </si>
  <si>
    <t>627993602</t>
  </si>
  <si>
    <t>831312121R00</t>
  </si>
  <si>
    <t>Montáž trub kameninových, pryž. kroužek, DN 150</t>
  </si>
  <si>
    <t>-345186985</t>
  </si>
  <si>
    <t>871313121R01</t>
  </si>
  <si>
    <t>Montáž trub z plastu, gumový kroužek, DN 150 , buňka</t>
  </si>
  <si>
    <t>-1499603146</t>
  </si>
  <si>
    <t>871313121R01.1</t>
  </si>
  <si>
    <t>Montáž trub z plastu, gumový kroužek, DN 150 , měnírna</t>
  </si>
  <si>
    <t>-676216836</t>
  </si>
  <si>
    <t>892581111R00</t>
  </si>
  <si>
    <t>Zkouška těsnosti kanalizace DN do 300, vodou, hl. řad</t>
  </si>
  <si>
    <t>1297134781</t>
  </si>
  <si>
    <t>894412311RAA</t>
  </si>
  <si>
    <t>Šachta Š1, DN 1000 stěna 120 mm,, hloubka dna 1,45 m poklop 1,5 t</t>
  </si>
  <si>
    <t>39226933</t>
  </si>
  <si>
    <t>894412311RAA.1</t>
  </si>
  <si>
    <t>Šachta Š2, DN 1000 stěna 120 mm,, hloubka dna 1,58 m poklop 1,5 t</t>
  </si>
  <si>
    <t>2013090420</t>
  </si>
  <si>
    <t>894412311RBB</t>
  </si>
  <si>
    <t>Šachta Š3 , DN 1000 stěna 120 mm, hloubka dna 2,875 m poklop litina 40 t</t>
  </si>
  <si>
    <t>1348934710</t>
  </si>
  <si>
    <t>894431311RBA</t>
  </si>
  <si>
    <t>Šachta, D 425 mm, dl.šach.roury 1,50 m, přímá, dno KG D 160 mm, poklop plast 1,5 t</t>
  </si>
  <si>
    <t>1241586469</t>
  </si>
  <si>
    <t>899711122R00</t>
  </si>
  <si>
    <t>Fólie výstražná z PVC, šířka 30 cm</t>
  </si>
  <si>
    <t>-1175367934</t>
  </si>
  <si>
    <t>Vyhledání místa napojení+práce s napojením, přepojením.+všechny související práce</t>
  </si>
  <si>
    <t>-201689997</t>
  </si>
  <si>
    <t>D+M zabezpečení a osvětlení , výkopů proti pádu chodců</t>
  </si>
  <si>
    <t>877194301</t>
  </si>
  <si>
    <t>Osazení stojat. obrub.bet. s opěrou,lože z C 12/15</t>
  </si>
  <si>
    <t>1084671531</t>
  </si>
  <si>
    <t>-1623186495</t>
  </si>
  <si>
    <t>-365074915</t>
  </si>
  <si>
    <t>-367157189</t>
  </si>
  <si>
    <t>-792250850</t>
  </si>
  <si>
    <t>Poplatek za uložení suti</t>
  </si>
  <si>
    <t>-1648433563</t>
  </si>
  <si>
    <t>-1213246502</t>
  </si>
  <si>
    <t>219204949</t>
  </si>
  <si>
    <t>276892750</t>
  </si>
  <si>
    <t>PS 401 - Úprava SSZ 4.28 Olomoucká - Těžební</t>
  </si>
  <si>
    <t>PK SSZ Obrdlík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</si>
  <si>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</si>
  <si>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</si>
  <si>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</si>
  <si>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</si>
  <si>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</si>
  <si>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</si>
  <si>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</si>
  <si>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</si>
  <si>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</si>
  <si>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>HSV</t>
  </si>
  <si>
    <t>Práce a dodávky HSV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</si>
  <si>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</si>
  <si>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</si>
  <si>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773302407</t>
  </si>
  <si>
    <t>171201201</t>
  </si>
  <si>
    <t>Uložení sypaniny na skládky nebo meziskládky bez hutnění s upravením uložené sypaniny do předepsaného tvaru</t>
  </si>
  <si>
    <t>-1375231793</t>
  </si>
  <si>
    <t>171201231</t>
  </si>
  <si>
    <t>Poplatek za uložení stavebního odpadu na recyklační skládce (skládkovné) zeminy a kamení zatříděného do Katalogu odpadů pod kódem 17 05 04</t>
  </si>
  <si>
    <t>67884352</t>
  </si>
  <si>
    <t>181951112</t>
  </si>
  <si>
    <t>Úprava pláně vyrovnáním výškových rozdílů strojně v hornině třídy těžitelnosti I, skupiny 1 až 3 se zhutněním</t>
  </si>
  <si>
    <t>-1345950261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</si>
  <si>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</si>
  <si>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</si>
  <si>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2089859525</t>
  </si>
  <si>
    <t>M</t>
  </si>
  <si>
    <t>59245015</t>
  </si>
  <si>
    <t>dlažba zámková betonová tvaru I 200x165mm tl 60mm přírodní</t>
  </si>
  <si>
    <t>-724207017</t>
  </si>
  <si>
    <t>564851011</t>
  </si>
  <si>
    <t>Podklad ze štěrkodrti ŠD s rozprostřením a zhutněním plochy jednotlivě do 100 m2, po zhutnění tl. 150 mm</t>
  </si>
  <si>
    <t>1355806121</t>
  </si>
  <si>
    <t>Ostatní konstrukce a práce, bourání</t>
  </si>
  <si>
    <t>914111112</t>
  </si>
  <si>
    <t>Montáž svislé dopravní značky základní velikosti do 1 m2 páskováním na sloupy</t>
  </si>
  <si>
    <t>-938617575</t>
  </si>
  <si>
    <t>40445258-R</t>
  </si>
  <si>
    <t>Upínka UP2 FeZn</t>
  </si>
  <si>
    <t>-1146719689</t>
  </si>
  <si>
    <t>40445260</t>
  </si>
  <si>
    <t>páska upínací 12,7x0,75mm</t>
  </si>
  <si>
    <t>-1093437471</t>
  </si>
  <si>
    <t>40445261</t>
  </si>
  <si>
    <t>spona upínací 12,7mm</t>
  </si>
  <si>
    <t>100 kus</t>
  </si>
  <si>
    <t>1472969467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</si>
  <si>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</si>
  <si>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</si>
  <si>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-444869698</t>
  </si>
  <si>
    <t>997</t>
  </si>
  <si>
    <t>Přesun sutě</t>
  </si>
  <si>
    <t>997221551</t>
  </si>
  <si>
    <t>Vodorovná doprava suti bez naložení, ale se složením a s hrubým urovnáním ze sypkých materiálů, na vzdálenost do 1 km</t>
  </si>
  <si>
    <t>1460731052</t>
  </si>
  <si>
    <t>997221559</t>
  </si>
  <si>
    <t>Vodorovná doprava suti bez naložení, ale se složením a s hrubým urovnáním Příplatek k ceně za každý další započatý 1 km přes 1 km</t>
  </si>
  <si>
    <t>1335995197</t>
  </si>
  <si>
    <t>997221561</t>
  </si>
  <si>
    <t>Vodorovná doprava suti bez naložení, ale se složením a s hrubým urovnáním z kusových materiálů, na vzdálenost do 1 km</t>
  </si>
  <si>
    <t>-1391805815</t>
  </si>
  <si>
    <t>997221569</t>
  </si>
  <si>
    <t>1347218222</t>
  </si>
  <si>
    <t>997221612</t>
  </si>
  <si>
    <t>Nakládání na dopravní prostředky pro vodorovnou dopravu vybouraných hmot</t>
  </si>
  <si>
    <t>-1481546890</t>
  </si>
  <si>
    <t>997221861</t>
  </si>
  <si>
    <t>Poplatek za uložení stavebního odpadu na recyklační skládce (skládkovné) z prostého betonu zatříděného do Katalogu odpadů pod kódem 17 01 01</t>
  </si>
  <si>
    <t>832203411</t>
  </si>
  <si>
    <t>997221862</t>
  </si>
  <si>
    <t>Poplatek za uložení stavebního odpadu na recyklační skládce (skládkovné) z armovaného betonu zatříděného do Katalogu odpadů pod kódem 17 01 01</t>
  </si>
  <si>
    <t>1037753676</t>
  </si>
  <si>
    <t>998</t>
  </si>
  <si>
    <t>998223011</t>
  </si>
  <si>
    <t>Přesun hmot pro pozemní komunikace s krytem dlážděným dopravní vzdálenost do 200 m jakékoliv délky objektu</t>
  </si>
  <si>
    <t>545213176</t>
  </si>
  <si>
    <t>Práce a dodávky M</t>
  </si>
  <si>
    <t>21-M</t>
  </si>
  <si>
    <t>Elektromontáže</t>
  </si>
  <si>
    <t>210220301</t>
  </si>
  <si>
    <t>Montáž hromosvodného vedení svorek se 2 šrouby</t>
  </si>
  <si>
    <t>-1733463556</t>
  </si>
  <si>
    <t>35441885</t>
  </si>
  <si>
    <t>svorka spojovací pro lano D 8-10mm</t>
  </si>
  <si>
    <t>2141004846</t>
  </si>
  <si>
    <t>210220452</t>
  </si>
  <si>
    <t>Montáž hromosvodného vedení ochranných prvků a doplňků ochranného pospojování pevně</t>
  </si>
  <si>
    <t>2141697175</t>
  </si>
  <si>
    <t>35441072</t>
  </si>
  <si>
    <t>drát D 8mm FeZn pro hromosvod</t>
  </si>
  <si>
    <t>-1498896994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</si>
  <si>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</si>
  <si>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</si>
  <si>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53705823</t>
  </si>
  <si>
    <t>34141039</t>
  </si>
  <si>
    <t>vodič propojovací jádro Cu plné izolace PVC 450/750V (H07V-U) 1x1,5mm2</t>
  </si>
  <si>
    <t>54637057</t>
  </si>
  <si>
    <t>210813061</t>
  </si>
  <si>
    <t>Montáž izolovaných kabelů měděných do 1 kV bez ukončení plných nebo laněných kulatých (např. CYKY, CHKE-R) uložených pevně počtu a průřezu žil 5x1,5 až 2,5 mm2</t>
  </si>
  <si>
    <t>1860541017</t>
  </si>
  <si>
    <t>34143304-R</t>
  </si>
  <si>
    <t>kabel ovládací flexibilní jádro Cu lanované izolace PVC plášť PVC 0,6/1kV YY-JZ 5x1,00mm2</t>
  </si>
  <si>
    <t>-1171625845</t>
  </si>
  <si>
    <t>210813071</t>
  </si>
  <si>
    <t>Montáž izolovaných kabelů měděných do 1 kV bez ukončení plných nebo laněných kulatých (např. CYKY, CHKE-R) uložených pevně počtu a průřezu žil 7x1,5 až 2,5 mm2</t>
  </si>
  <si>
    <t>-1621510901</t>
  </si>
  <si>
    <t>34143320-R</t>
  </si>
  <si>
    <t>kabel ovládací flexibilní jádro Cu lanované izolace PVC plášť PVC 0,6/1kV YY-JZ 7x1,00mm2</t>
  </si>
  <si>
    <t>126032520</t>
  </si>
  <si>
    <t>210813101</t>
  </si>
  <si>
    <t>Montáž izolovaných kabelů měděných do 1 kV bez ukončení plných nebo laněných kulatých (např. CYKY, CHKE-R) uložených pevně počtu a průřezu žil 19x1,5 až 2,5 mm2</t>
  </si>
  <si>
    <t>-49508327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</si>
  <si>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</si>
  <si>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</si>
  <si>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-280710159</t>
  </si>
  <si>
    <t>22-M</t>
  </si>
  <si>
    <t>Montáže sděl. a zabezp. zařízení</t>
  </si>
  <si>
    <t>220061701</t>
  </si>
  <si>
    <t>Zatažení kabelu do objektu včetně vyčištění přístupu do objektu, odvinutí a zatažení kabelu do objektu do 9 kg/m</t>
  </si>
  <si>
    <t>1960718408</t>
  </si>
  <si>
    <t>220110346</t>
  </si>
  <si>
    <t>Montáž kabelového štítku včetně vyražení znaku na štítek, připevnění na kabel, ovinutí štítku páskou pro označení konce kabelu</t>
  </si>
  <si>
    <t>175210446</t>
  </si>
  <si>
    <t>35442120</t>
  </si>
  <si>
    <t>štítek plastový - směr dvojstr.</t>
  </si>
  <si>
    <t>-1949202704</t>
  </si>
  <si>
    <t>220111741</t>
  </si>
  <si>
    <t>Montáž svorky rozpojovací včetně montáže skříňky pro svorku, úpravy zemniče pro připojení svorky, očíslování zemniče zkušební</t>
  </si>
  <si>
    <t>-1120234823</t>
  </si>
  <si>
    <t>35441925</t>
  </si>
  <si>
    <t>svorka zkušební pro lano D 6-12mm, FeZn</t>
  </si>
  <si>
    <t>965062785</t>
  </si>
  <si>
    <t>220271621</t>
  </si>
  <si>
    <t>Pocínování konce sdělovacích vodičů a silnoproudých šňůr v krabici</t>
  </si>
  <si>
    <t>-1817576192</t>
  </si>
  <si>
    <t>220300533</t>
  </si>
  <si>
    <t>Ukončení vodiče na svorkovnici na kabelu CMSM do 7 žil 1,50 mm2</t>
  </si>
  <si>
    <t>-2115557856</t>
  </si>
  <si>
    <t>220300604</t>
  </si>
  <si>
    <t>Ukončení návěstních kabelů smršťovací záklopkou včetně odizolování, vyformování a zapojení vodičů na kabelech NCEY, NCYY do 19x1 nebo 1,5</t>
  </si>
  <si>
    <t>-1096361706</t>
  </si>
  <si>
    <t>34343202-R</t>
  </si>
  <si>
    <t>trubka smršťovací středněstěnná s lepidlem (smrštění z 27 na 8 mm)</t>
  </si>
  <si>
    <t>-401654157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</si>
  <si>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</si>
  <si>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</si>
  <si>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1461773237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</si>
  <si>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</si>
  <si>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</si>
  <si>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1748631229</t>
  </si>
  <si>
    <t>404611061-R</t>
  </si>
  <si>
    <t>stožár výložníkový zvýšený o 1,0 m s výložníkem déllky 4,0 m pro budoucí instalaci dohledové kamery</t>
  </si>
  <si>
    <t>-169398497</t>
  </si>
  <si>
    <t>220960021</t>
  </si>
  <si>
    <t>Montáž stožárové svorkovnice s připevněním</t>
  </si>
  <si>
    <t>279073704</t>
  </si>
  <si>
    <t>404611031-R</t>
  </si>
  <si>
    <t>Stožárová svorkovnice s krytím IP54</t>
  </si>
  <si>
    <t>205020556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</si>
  <si>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</si>
  <si>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</si>
  <si>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687068188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</si>
  <si>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</si>
  <si>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</si>
  <si>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-1483149058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</si>
  <si>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</si>
  <si>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</si>
  <si>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1137507432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</si>
  <si>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</si>
  <si>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</si>
  <si>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1979990177</t>
  </si>
  <si>
    <t>404452600</t>
  </si>
  <si>
    <t>184018703</t>
  </si>
  <si>
    <t>404452610</t>
  </si>
  <si>
    <t>-829363232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</si>
  <si>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</si>
  <si>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</si>
  <si>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141433150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</si>
  <si>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</si>
  <si>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</si>
  <si>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1663690072</t>
  </si>
  <si>
    <t>220960116-R</t>
  </si>
  <si>
    <t>Montáž přijímače pro aktivaci signalizace pro nevidomé včetně rozměření a označení místa pro vyvrtání otvorů, vyvrtání otvorů, vyříznutí závitů, montáže skříňky se zapojením, nastavení a vyzkoušení</t>
  </si>
  <si>
    <t>-462239341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</si>
  <si>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</si>
  <si>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</si>
  <si>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-763809930</t>
  </si>
  <si>
    <t>220960125</t>
  </si>
  <si>
    <t>Nastavení dopravního detektoru videodetektoru na výložníku</t>
  </si>
  <si>
    <t>-1689140301</t>
  </si>
  <si>
    <t>220960192</t>
  </si>
  <si>
    <t>Regulace a aktivace jedné signální skupiny mikroprocesorového řadiče</t>
  </si>
  <si>
    <t>1577529403</t>
  </si>
  <si>
    <t>220960199</t>
  </si>
  <si>
    <t>Regulace a aktivace každé další signální skupiny mikroprocesorového řadiče bez použití plošiny</t>
  </si>
  <si>
    <t>517357048</t>
  </si>
  <si>
    <t>220960311</t>
  </si>
  <si>
    <t>Komplexní vyzkoušení křižovatky s mikroprocesorovým řadičem MR před uvedením zařízení do provozu do pěti signálních skupin</t>
  </si>
  <si>
    <t>-1817270477</t>
  </si>
  <si>
    <t>220960403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</si>
  <si>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19žilového</t>
  </si>
  <si>
    <t>1908913709</t>
  </si>
  <si>
    <t>Online PSC</t>
  </si>
  <si>
    <t>https://podminky.urs.cz/item/CS_URS_2025_01/220960403</t>
  </si>
  <si>
    <t>228960003</t>
  </si>
  <si>
    <t>Demontáž stožáru nebo sloupku včetně vytažení a odpojení kabelu, odpojení uzemnění a naložení stožáru, bez odstranění základu vyložníkového zapuštěného</t>
  </si>
  <si>
    <t>1289200721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</si>
  <si>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</si>
  <si>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</si>
  <si>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-1331138709</t>
  </si>
  <si>
    <t>228960021</t>
  </si>
  <si>
    <t>Demontáž svorkovnice stožárové</t>
  </si>
  <si>
    <t>-2025866796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</si>
  <si>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</si>
  <si>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</si>
  <si>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1134308912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</si>
  <si>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</si>
  <si>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</si>
  <si>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-518330014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</si>
  <si>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</si>
  <si>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</si>
  <si>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-1938566048</t>
  </si>
  <si>
    <t>228960116-R</t>
  </si>
  <si>
    <t>Demontáž přijímače pro aktivaci signalizace pro nevidomé včetně demontáže skříňky s odpojením</t>
  </si>
  <si>
    <t>1277218420</t>
  </si>
  <si>
    <t>228960120</t>
  </si>
  <si>
    <t>Demontáž dopravního detektoru včetně demontáže skříňky s odpojením a odpojení uzemnění videodetektoru z výložníku</t>
  </si>
  <si>
    <t>-1079332744</t>
  </si>
  <si>
    <t>46-M</t>
  </si>
  <si>
    <t>Zemní práce při extr.mont.pracích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</si>
  <si>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</si>
  <si>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</si>
  <si>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-1218005746</t>
  </si>
  <si>
    <t>460421182</t>
  </si>
  <si>
    <t>Kabelové lože z písku včetně podsypu, zhutnění a urovnání povrchu pro kabely vn a vvn zakryté plastovou fólií, šířky přes 25 do 50 cm</t>
  </si>
  <si>
    <t>1055602735</t>
  </si>
  <si>
    <t>69311311</t>
  </si>
  <si>
    <t>pás varovný plný do výkopu š 330mm s potiskem</t>
  </si>
  <si>
    <t>-1879355537</t>
  </si>
  <si>
    <t>P</t>
  </si>
  <si>
    <t>Poznámka k položce:_x000D_
Poznámka k položce: šíře 33 cm s potiskem</t>
  </si>
  <si>
    <t>34571355-R</t>
  </si>
  <si>
    <t>trubka elektroinstalační ohebná dvouplášťová korugovaná (chránička) vnitřní průměr minimálně 90 mm, HDPE+LDPE</t>
  </si>
  <si>
    <t>-473850612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</si>
  <si>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</si>
  <si>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</si>
  <si>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1064464787</t>
  </si>
  <si>
    <t>460641125</t>
  </si>
  <si>
    <t>Základové konstrukce základ bez bednění do rostlé zeminy z monolitického železobetonu bez výztuže bez zvláštních nároků na prostředí tř. C 25/30</t>
  </si>
  <si>
    <t>12043308</t>
  </si>
  <si>
    <t>460641212</t>
  </si>
  <si>
    <t>Základové konstrukce výztuž z betonářské oceli 10 505</t>
  </si>
  <si>
    <t>-534455062</t>
  </si>
  <si>
    <t>468051131</t>
  </si>
  <si>
    <t>Bourání základu železobetonového</t>
  </si>
  <si>
    <t>121835186</t>
  </si>
  <si>
    <t>PS 402 - Úprava SSZ 4.31 Řípská - Švédské valy</t>
  </si>
  <si>
    <t xml:space="preserve">      997 - Přesun sutě</t>
  </si>
  <si>
    <t xml:space="preserve">      998 - Přesun hmot</t>
  </si>
  <si>
    <t>-1303987562</t>
  </si>
  <si>
    <t>121112003</t>
  </si>
  <si>
    <t>Sejmutí ornice ručně při souvislé ploše, tl. vrstvy do 200 mm</t>
  </si>
  <si>
    <t>685542579</t>
  </si>
  <si>
    <t>https://podminky.urs.cz/item/CS_URS_2025_01/121112003</t>
  </si>
  <si>
    <t>-1661425273</t>
  </si>
  <si>
    <t>-1726808548</t>
  </si>
  <si>
    <t>https://podminky.urs.cz/item/CS_URS_2025_01/171201231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</si>
  <si>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</si>
  <si>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</si>
  <si>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1161529486</t>
  </si>
  <si>
    <t>https://podminky.urs.cz/item/CS_URS_2025_01/181111111</t>
  </si>
  <si>
    <t>181351103</t>
  </si>
  <si>
    <t>Rozprostření a urovnání ornice v rovině nebo ve svahu sklonu do 1:5 strojně při souvislé ploše přes 100 do 500 m2, tl. vrstvy do 200 mm</t>
  </si>
  <si>
    <t>-616691020</t>
  </si>
  <si>
    <t>https://podminky.urs.cz/item/CS_URS_2025_01/181351103</t>
  </si>
  <si>
    <t>181411141</t>
  </si>
  <si>
    <t>Založení trávníku na půdě předem připravené plochy do 1000 m2 výsevem včetně utažení parterového v rovině nebo na svahu do 1:5</t>
  </si>
  <si>
    <t>681828487</t>
  </si>
  <si>
    <t>https://podminky.urs.cz/item/CS_URS_2025_01/181411141</t>
  </si>
  <si>
    <t>00572420</t>
  </si>
  <si>
    <t>osivo směs travní parková okrasná</t>
  </si>
  <si>
    <t>671425246</t>
  </si>
  <si>
    <t>319979376</t>
  </si>
  <si>
    <t>445313891</t>
  </si>
  <si>
    <t>https://podminky.urs.cz/item/CS_URS_2025_01/596211110</t>
  </si>
  <si>
    <t>59245019</t>
  </si>
  <si>
    <t>dlažba pro nevidomé betonová 200x100mm tl 60mm přírodní</t>
  </si>
  <si>
    <t>-450843017</t>
  </si>
  <si>
    <t>59245021</t>
  </si>
  <si>
    <t>dlažba skladebná betonová 200x200mm tl 60mm přírodní</t>
  </si>
  <si>
    <t>751139096</t>
  </si>
  <si>
    <t>1063113518</t>
  </si>
  <si>
    <t>183205111</t>
  </si>
  <si>
    <t>Založení záhonu pro výsadbu rostlin v rovině nebo na svahu do 1:5 v zemině skupiny 1 až 2</t>
  </si>
  <si>
    <t>758605999</t>
  </si>
  <si>
    <t>https://podminky.urs.cz/item/CS_URS_2025_01/183205111</t>
  </si>
  <si>
    <t>183403114</t>
  </si>
  <si>
    <t>Obdělání půdy kultivátorováním v rovině nebo na svahu do 1:5</t>
  </si>
  <si>
    <t>-492918971</t>
  </si>
  <si>
    <t>https://podminky.urs.cz/item/CS_URS_2025_01/183403114</t>
  </si>
  <si>
    <t>183403153</t>
  </si>
  <si>
    <t>Obdělání půdy hrabáním v rovině nebo na svahu do 1:5</t>
  </si>
  <si>
    <t>363982491</t>
  </si>
  <si>
    <t>https://podminky.urs.cz/item/CS_URS_2025_01/183403153</t>
  </si>
  <si>
    <t>183403161</t>
  </si>
  <si>
    <t>Obdělání půdy válením v rovině nebo na svahu do 1:5</t>
  </si>
  <si>
    <t>-816160487</t>
  </si>
  <si>
    <t>https://podminky.urs.cz/item/CS_URS_2025_01/183403161</t>
  </si>
  <si>
    <t>184813511</t>
  </si>
  <si>
    <t>Chemické odplevelení půdy před založením kultury, trávníku nebo zpevněných ploch ručně o jakékoli výměře postřikem na široko v rovině nebo na svahu do 1:5</t>
  </si>
  <si>
    <t>515402276</t>
  </si>
  <si>
    <t>https://podminky.urs.cz/item/CS_URS_2025_01/184813511</t>
  </si>
  <si>
    <t>184813521</t>
  </si>
  <si>
    <t>Chemické odplevelení po založení kultury ručně postřikem na široko v rovině nebo na svahu do 1:5</t>
  </si>
  <si>
    <t>-1866347074</t>
  </si>
  <si>
    <t>https://podminky.urs.cz/item/CS_URS_2025_01/184813521</t>
  </si>
  <si>
    <t>185803111</t>
  </si>
  <si>
    <t>Ošetření trávníku jednorázové v rovině nebo na svahu do 1:5</t>
  </si>
  <si>
    <t>1887878925</t>
  </si>
  <si>
    <t>https://podminky.urs.cz/item/CS_URS_2025_01/185803111</t>
  </si>
  <si>
    <t>185804311</t>
  </si>
  <si>
    <t>Zalití rostlin vodou plochy záhonů jednotlivě do 20 m2</t>
  </si>
  <si>
    <t>-2124304457</t>
  </si>
  <si>
    <t>https://podminky.urs.cz/item/CS_URS_2025_01/185804311</t>
  </si>
  <si>
    <t>082113200</t>
  </si>
  <si>
    <t>voda pitná pro smluvní odběratele</t>
  </si>
  <si>
    <t>-933865047</t>
  </si>
  <si>
    <t>185851121</t>
  </si>
  <si>
    <t>Dovoz vody pro zálivku rostlin na vzdálenost do 1000 m</t>
  </si>
  <si>
    <t>1811248495</t>
  </si>
  <si>
    <t>https://podminky.urs.cz/item/CS_URS_2025_01/185851121</t>
  </si>
  <si>
    <t>185851129</t>
  </si>
  <si>
    <t>Dovoz vody pro zálivku rostlin Příplatek k ceně za každých dalších i započatých 1000 m</t>
  </si>
  <si>
    <t>1847063161</t>
  </si>
  <si>
    <t>https://podminky.urs.cz/item/CS_URS_2025_01/185851129</t>
  </si>
  <si>
    <t>-1243398551</t>
  </si>
  <si>
    <t>https://podminky.urs.cz/item/CS_URS_2025_01/914111112</t>
  </si>
  <si>
    <t>-560864207</t>
  </si>
  <si>
    <t>378562216</t>
  </si>
  <si>
    <t>-451791028</t>
  </si>
  <si>
    <t>-885318532</t>
  </si>
  <si>
    <t>-666180963</t>
  </si>
  <si>
    <t>https://podminky.urs.cz/item/CS_URS_2025_01/997221551</t>
  </si>
  <si>
    <t>1722866259</t>
  </si>
  <si>
    <t>https://podminky.urs.cz/item/CS_URS_2025_01/997221559</t>
  </si>
  <si>
    <t>-1688297821</t>
  </si>
  <si>
    <t>87285855</t>
  </si>
  <si>
    <t>1351151377</t>
  </si>
  <si>
    <t>https://podminky.urs.cz/item/CS_URS_2025_01/997221612</t>
  </si>
  <si>
    <t>1816587044</t>
  </si>
  <si>
    <t>https://podminky.urs.cz/item/CS_URS_2025_01/997221861</t>
  </si>
  <si>
    <t>81647648</t>
  </si>
  <si>
    <t>https://podminky.urs.cz/item/CS_URS_2025_01/997221862</t>
  </si>
  <si>
    <t>-1872727382</t>
  </si>
  <si>
    <t>https://podminky.urs.cz/item/CS_URS_2025_01/998223011</t>
  </si>
  <si>
    <t>-1539067286</t>
  </si>
  <si>
    <t>https://podminky.urs.cz/item/CS_URS_2025_01/210220301</t>
  </si>
  <si>
    <t>663003182</t>
  </si>
  <si>
    <t>-1866703017</t>
  </si>
  <si>
    <t>https://podminky.urs.cz/item/CS_URS_2025_01/210220452</t>
  </si>
  <si>
    <t>-1397510387</t>
  </si>
  <si>
    <t>-1745947784</t>
  </si>
  <si>
    <t>https://podminky.urs.cz/item/CS_URS_2025_01/210800411</t>
  </si>
  <si>
    <t>-430700010</t>
  </si>
  <si>
    <t>1197752965</t>
  </si>
  <si>
    <t>https://podminky.urs.cz/item/CS_URS_2025_01/210813061</t>
  </si>
  <si>
    <t>1339998114</t>
  </si>
  <si>
    <t>1716640696</t>
  </si>
  <si>
    <t>https://podminky.urs.cz/item/CS_URS_2025_01/210813071</t>
  </si>
  <si>
    <t>1887642221</t>
  </si>
  <si>
    <t>221627181</t>
  </si>
  <si>
    <t>https://podminky.urs.cz/item/CS_URS_2025_01/210813101</t>
  </si>
  <si>
    <t>210813111</t>
  </si>
  <si>
    <t>Montáž izolovaných kabelů měděných do 1 kV bez ukončení plných nebo laněných kulatých (např. CYKY, CHKE-R) uložených pevně počtu a průřezu žil 24x1,5 mm2</t>
  </si>
  <si>
    <t>1215792372</t>
  </si>
  <si>
    <t>https://podminky.urs.cz/item/CS_URS_2025_01/210813111</t>
  </si>
  <si>
    <t>210813121</t>
  </si>
  <si>
    <t>Montáž izolovaných kabelů měděných do 1 kV bez ukončení plných nebo laněných kulatých (např. CYKY, CHKE-R) uložených pevně počtu a průřezu žil 37x1,5 mm2</t>
  </si>
  <si>
    <t>142574090</t>
  </si>
  <si>
    <t>https://podminky.urs.cz/item/CS_URS_2025_01/210813121</t>
  </si>
  <si>
    <t>1418035320</t>
  </si>
  <si>
    <t>https://podminky.urs.cz/item/CS_URS_2025_01/218813101</t>
  </si>
  <si>
    <t>218813111</t>
  </si>
  <si>
    <t>Demontáž izolovaných kabelů měděných do 1 kV bez odpojení vodičů plných nebo laněných kulatých (např. CYKY, CHKE-R) uložených pevně počtu a průřezu žil 24x1,5 mm2</t>
  </si>
  <si>
    <t>-13719502</t>
  </si>
  <si>
    <t>https://podminky.urs.cz/item/CS_URS_2025_01/218813111</t>
  </si>
  <si>
    <t>218813121</t>
  </si>
  <si>
    <t>Demontáž izolovaných kabelů měděných do 1 kV bez odpojení vodičů plných nebo laněných kulatých (např. CYKY, CHKE-R) uložených pevně počtu a průřezu žil 37x1,5 mm2</t>
  </si>
  <si>
    <t>-857043390</t>
  </si>
  <si>
    <t>https://podminky.urs.cz/item/CS_URS_2025_01/218813121</t>
  </si>
  <si>
    <t>706817280</t>
  </si>
  <si>
    <t>-1982301850</t>
  </si>
  <si>
    <t>1118643282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</si>
  <si>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</si>
  <si>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</si>
  <si>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-2027364341</t>
  </si>
  <si>
    <t>576310654</t>
  </si>
  <si>
    <t>https://podminky.urs.cz/item/CS_URS_2025_01/220111741</t>
  </si>
  <si>
    <t>-575703070</t>
  </si>
  <si>
    <t>1395516614</t>
  </si>
  <si>
    <t>2018437585</t>
  </si>
  <si>
    <t>150953212</t>
  </si>
  <si>
    <t>-320084416</t>
  </si>
  <si>
    <t>1950007828</t>
  </si>
  <si>
    <t>https://podminky.urs.cz/item/CS_URS_2025_01/220300533</t>
  </si>
  <si>
    <t>-40212331</t>
  </si>
  <si>
    <t>-1662449276</t>
  </si>
  <si>
    <t>https://podminky.urs.cz/item/CS_URS_2025_01/220300604</t>
  </si>
  <si>
    <t>2050152618</t>
  </si>
  <si>
    <t>220300605</t>
  </si>
  <si>
    <t>Ukončení návěstních kabelů smršťovací záklopkou včetně odizolování, vyformování a zapojení vodičů na kabelech NCEY, NCYY do 24x1 nebo 1,5</t>
  </si>
  <si>
    <t>982850672</t>
  </si>
  <si>
    <t>https://podminky.urs.cz/item/CS_URS_2025_01/220300605</t>
  </si>
  <si>
    <t>-176058878</t>
  </si>
  <si>
    <t>220300606</t>
  </si>
  <si>
    <t>Ukončení návěstních kabelů smršťovací záklopkou včetně odizolování, vyformování a zapojení vodičů na kabelech NCEY, NCYY do 37x1 nebo 1,5</t>
  </si>
  <si>
    <t>-1781973631</t>
  </si>
  <si>
    <t>https://podminky.urs.cz/item/CS_URS_2025_01/220300606</t>
  </si>
  <si>
    <t>34343203-R</t>
  </si>
  <si>
    <t>trubka smršťovací středněstěnná s lepidlem (smrštění z 32 na 7 mm)</t>
  </si>
  <si>
    <t>245784248</t>
  </si>
  <si>
    <t>-132551570</t>
  </si>
  <si>
    <t>https://podminky.urs.cz/item/CS_URS_2025_01/220960003</t>
  </si>
  <si>
    <t>82125109</t>
  </si>
  <si>
    <t>https://podminky.urs.cz/item/CS_URS_2025_01/220960005</t>
  </si>
  <si>
    <t>404611081-R</t>
  </si>
  <si>
    <t>stožár výložníkový zvýšený o 1,0 m s výložníkem déllky 5,5 m pro instalaci dohledové kamery</t>
  </si>
  <si>
    <t>-1141282404</t>
  </si>
  <si>
    <t>404611115-R</t>
  </si>
  <si>
    <t>stožár výložníkový zvýšený o 1,0 m s výložníkem déllky 7,5 m pro instalaci dohledové kamery</t>
  </si>
  <si>
    <t>1304895100</t>
  </si>
  <si>
    <t>1004813454</t>
  </si>
  <si>
    <t>https://podminky.urs.cz/item/CS_URS_2025_01/220960021</t>
  </si>
  <si>
    <t>1950640038</t>
  </si>
  <si>
    <t>655035998</t>
  </si>
  <si>
    <t>https://podminky.urs.cz/item/CS_URS_2025_01/220960031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</si>
  <si>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</si>
  <si>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</si>
  <si>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-223287879</t>
  </si>
  <si>
    <t>https://podminky.urs.cz/item/CS_URS_2025_01/220960036</t>
  </si>
  <si>
    <t>-1923584924</t>
  </si>
  <si>
    <t>https://podminky.urs.cz/item/CS_URS_2025_01/220960041</t>
  </si>
  <si>
    <t>721940458</t>
  </si>
  <si>
    <t>https://podminky.urs.cz/item/CS_URS_2025_01/220960042</t>
  </si>
  <si>
    <t>1419220309</t>
  </si>
  <si>
    <t>https://podminky.urs.cz/item/CS_URS_2025_01/220960102</t>
  </si>
  <si>
    <t>523369169</t>
  </si>
  <si>
    <t>-1478599507</t>
  </si>
  <si>
    <t>758496352</t>
  </si>
  <si>
    <t>https://podminky.urs.cz/item/CS_URS_2025_01/220960101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</si>
  <si>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</si>
  <si>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</si>
  <si>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-986822997</t>
  </si>
  <si>
    <t>https://podminky.urs.cz/item/CS_URS_2025_01/220960096</t>
  </si>
  <si>
    <t>-1707297555</t>
  </si>
  <si>
    <t>https://podminky.urs.cz/item/CS_URS_2025_01/220960091</t>
  </si>
  <si>
    <t>220960113</t>
  </si>
  <si>
    <t>Montáž signalizačního zařízení pro nevidomé na návěstidlo</t>
  </si>
  <si>
    <t>89647730</t>
  </si>
  <si>
    <t>https://podminky.urs.cz/item/CS_URS_2025_01/220960113</t>
  </si>
  <si>
    <t>2096345617</t>
  </si>
  <si>
    <t>https://podminky.urs.cz/item/CS_URS_2025_01/220960120</t>
  </si>
  <si>
    <t>-667577296</t>
  </si>
  <si>
    <t>https://podminky.urs.cz/item/CS_URS_2025_01/220960125</t>
  </si>
  <si>
    <t>1418817412</t>
  </si>
  <si>
    <t>https://podminky.urs.cz/item/CS_URS_2025_01/220960192</t>
  </si>
  <si>
    <t>220960198</t>
  </si>
  <si>
    <t>Regulace a aktivace každé další signální skupiny mikroprocesorového řadiče s použitím plošiny</t>
  </si>
  <si>
    <t>76458047</t>
  </si>
  <si>
    <t>https://podminky.urs.cz/item/CS_URS_2025_01/220960198</t>
  </si>
  <si>
    <t>-2138906639</t>
  </si>
  <si>
    <t>https://podminky.urs.cz/item/CS_URS_2025_01/220960199</t>
  </si>
  <si>
    <t>841369299</t>
  </si>
  <si>
    <t>https://podminky.urs.cz/item/CS_URS_2025_01/220960311</t>
  </si>
  <si>
    <t>444071342</t>
  </si>
  <si>
    <t>220960404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</si>
  <si>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24žilového</t>
  </si>
  <si>
    <t>1887643615</t>
  </si>
  <si>
    <t>https://podminky.urs.cz/item/CS_URS_2025_01/220960404</t>
  </si>
  <si>
    <t>220960405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</si>
  <si>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37žilového</t>
  </si>
  <si>
    <t>-189974216</t>
  </si>
  <si>
    <t>https://podminky.urs.cz/item/CS_URS_2025_01/220960405</t>
  </si>
  <si>
    <t>-2087210604</t>
  </si>
  <si>
    <t>https://podminky.urs.cz/item/CS_URS_2025_01/228960003</t>
  </si>
  <si>
    <t>-380016510</t>
  </si>
  <si>
    <t>https://podminky.urs.cz/item/CS_URS_2025_01/228960005</t>
  </si>
  <si>
    <t>100</t>
  </si>
  <si>
    <t>1297700137</t>
  </si>
  <si>
    <t>https://podminky.urs.cz/item/CS_URS_2025_01/228960021</t>
  </si>
  <si>
    <t>101</t>
  </si>
  <si>
    <t>1598505466</t>
  </si>
  <si>
    <t>https://podminky.urs.cz/item/CS_URS_2025_01/228960031</t>
  </si>
  <si>
    <t>102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</si>
  <si>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</si>
  <si>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</si>
  <si>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849202033</t>
  </si>
  <si>
    <t>https://podminky.urs.cz/item/CS_URS_2025_01/228960036</t>
  </si>
  <si>
    <t>103</t>
  </si>
  <si>
    <t>-719410146</t>
  </si>
  <si>
    <t>https://podminky.urs.cz/item/CS_URS_2025_01/228960041</t>
  </si>
  <si>
    <t>104</t>
  </si>
  <si>
    <t>-993870902</t>
  </si>
  <si>
    <t>https://podminky.urs.cz/item/CS_URS_2025_01/228960044</t>
  </si>
  <si>
    <t>105</t>
  </si>
  <si>
    <t>228960113</t>
  </si>
  <si>
    <t>Demontáž signalizačního zařízení pro nevidomé z návěstidla</t>
  </si>
  <si>
    <t>-1261244005</t>
  </si>
  <si>
    <t>https://podminky.urs.cz/item/CS_URS_2025_01/228960113</t>
  </si>
  <si>
    <t>106</t>
  </si>
  <si>
    <t>800955916</t>
  </si>
  <si>
    <t>https://podminky.urs.cz/item/CS_URS_2025_01/228960120</t>
  </si>
  <si>
    <t>107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</si>
  <si>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</si>
  <si>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</si>
  <si>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1905912440</t>
  </si>
  <si>
    <t>https://podminky.urs.cz/item/CS_URS_2025_01/460131113</t>
  </si>
  <si>
    <t>108</t>
  </si>
  <si>
    <t>2109369624</t>
  </si>
  <si>
    <t>https://podminky.urs.cz/item/CS_URS_2025_01/460161152</t>
  </si>
  <si>
    <t>109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</si>
  <si>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</si>
  <si>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</si>
  <si>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155921513</t>
  </si>
  <si>
    <t>https://podminky.urs.cz/item/CS_URS_2025_01/460161272</t>
  </si>
  <si>
    <t>110</t>
  </si>
  <si>
    <t>460281111</t>
  </si>
  <si>
    <t>Pažení výkopů příložné plné rýh kabelových, hloubky do 2 m</t>
  </si>
  <si>
    <t>276642066</t>
  </si>
  <si>
    <t>https://podminky.urs.cz/item/CS_URS_2025_01/460281111</t>
  </si>
  <si>
    <t>111</t>
  </si>
  <si>
    <t>460281121</t>
  </si>
  <si>
    <t>Pažení výkopů odstranění pažení příložného plného rýh kabelových, hloubky do 2 m</t>
  </si>
  <si>
    <t>-503694976</t>
  </si>
  <si>
    <t>https://podminky.urs.cz/item/CS_URS_2025_01/460281121</t>
  </si>
  <si>
    <t>112</t>
  </si>
  <si>
    <t>-1506629093</t>
  </si>
  <si>
    <t>https://podminky.urs.cz/item/CS_URS_2025_01/460421182</t>
  </si>
  <si>
    <t>113</t>
  </si>
  <si>
    <t>613694920</t>
  </si>
  <si>
    <t>Poznámka k položce:_x000D_
šíře 33 cm s potiskem</t>
  </si>
  <si>
    <t>114</t>
  </si>
  <si>
    <t>1799257012</t>
  </si>
  <si>
    <t>115</t>
  </si>
  <si>
    <t>1329562538</t>
  </si>
  <si>
    <t>https://podminky.urs.cz/item/CS_URS_2025_01/460431162</t>
  </si>
  <si>
    <t>116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</si>
  <si>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</si>
  <si>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</si>
  <si>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1956417899</t>
  </si>
  <si>
    <t>https://podminky.urs.cz/item/CS_URS_2025_01/460431282</t>
  </si>
  <si>
    <t>117</t>
  </si>
  <si>
    <t>-1615768899</t>
  </si>
  <si>
    <t>https://podminky.urs.cz/item/CS_URS_2025_01/460641125</t>
  </si>
  <si>
    <t>118</t>
  </si>
  <si>
    <t>605910945</t>
  </si>
  <si>
    <t>https://podminky.urs.cz/item/CS_URS_2025_01/460641212</t>
  </si>
  <si>
    <t>119</t>
  </si>
  <si>
    <t>460641411</t>
  </si>
  <si>
    <t>Základové konstrukce bednění s případnými vzpěrami nezabudované zřízení</t>
  </si>
  <si>
    <t>990843460</t>
  </si>
  <si>
    <t>https://podminky.urs.cz/item/CS_URS_2025_01/460641411</t>
  </si>
  <si>
    <t>120</t>
  </si>
  <si>
    <t>460641412</t>
  </si>
  <si>
    <t>Základové konstrukce bednění s případnými vzpěrami nezabudované odstranění</t>
  </si>
  <si>
    <t>-517066231</t>
  </si>
  <si>
    <t>https://podminky.urs.cz/item/CS_URS_2025_01/460641412</t>
  </si>
  <si>
    <t>121</t>
  </si>
  <si>
    <t>460741133</t>
  </si>
  <si>
    <t>Osazení kabelových prostupů včetně utěsnění a spárování z trub betonových do rýhy, bez výkopových prací s obetonováním, vnitřního průměru přes 20 do 30 cm</t>
  </si>
  <si>
    <t>1227825734</t>
  </si>
  <si>
    <t>122</t>
  </si>
  <si>
    <t>28611181</t>
  </si>
  <si>
    <t>trubka kanalizační PVC-U plnostěnná jednovrstvá DN 315x3000mm SN10</t>
  </si>
  <si>
    <t>-1440294791</t>
  </si>
  <si>
    <t>123</t>
  </si>
  <si>
    <t>-1085463132</t>
  </si>
  <si>
    <t>https://podminky.urs.cz/item/CS_URS_2025_01/468051131</t>
  </si>
  <si>
    <t>PS 403 - Úprava SSZ 4.27 Řípská - Tuřanka</t>
  </si>
  <si>
    <t xml:space="preserve">    2 - Zakládání</t>
  </si>
  <si>
    <t xml:space="preserve">    5 - Komunikace pozemní</t>
  </si>
  <si>
    <t>-2090511219</t>
  </si>
  <si>
    <t>-2071513627</t>
  </si>
  <si>
    <t>66319311</t>
  </si>
  <si>
    <t>-1464840710</t>
  </si>
  <si>
    <t>Zakládání</t>
  </si>
  <si>
    <t>226111313</t>
  </si>
  <si>
    <t>Velkoprofilové vrty náběrovým vrtáním svislé nezapažené průměru přes 450 do 550 mm, v hl od 0 do 5 m v hornině tř. III</t>
  </si>
  <si>
    <t>-831030025</t>
  </si>
  <si>
    <t>https://podminky.urs.cz/item/CS_URS_2025_01/226111313</t>
  </si>
  <si>
    <t>14033244</t>
  </si>
  <si>
    <t>trubka ocelová bezešvá hladká tl 14,2mm ČSN 41 1375.1 D 530mm</t>
  </si>
  <si>
    <t>-359594686</t>
  </si>
  <si>
    <t>231111112</t>
  </si>
  <si>
    <t>Zřízení výplně pilot bez vytažení pažnic nezapažených nebo zapažených bentonitovou suspenzí svislých z betonu prostého, v hl od 0 do 30 m, při průměru piloty přes 450 do 650 mm</t>
  </si>
  <si>
    <t>-971469404</t>
  </si>
  <si>
    <t>https://podminky.urs.cz/item/CS_URS_2025_01/231111112</t>
  </si>
  <si>
    <t>58932908</t>
  </si>
  <si>
    <t>beton C 20/25 X0,XC1-2 kamenivo frakce 0/8</t>
  </si>
  <si>
    <t>-170835940</t>
  </si>
  <si>
    <t>Komunikace pozemní</t>
  </si>
  <si>
    <t>1856308084</t>
  </si>
  <si>
    <t>208546338</t>
  </si>
  <si>
    <t>59245263</t>
  </si>
  <si>
    <t>dlažba skladebná betonová 200x200mm tl 60mm barevná</t>
  </si>
  <si>
    <t>-1632953475</t>
  </si>
  <si>
    <t>10586178</t>
  </si>
  <si>
    <t>2137040822</t>
  </si>
  <si>
    <t>1655375094</t>
  </si>
  <si>
    <t>235686648</t>
  </si>
  <si>
    <t>-1557588995</t>
  </si>
  <si>
    <t>-317867674</t>
  </si>
  <si>
    <t>-848636527</t>
  </si>
  <si>
    <t>-245878942</t>
  </si>
  <si>
    <t>-916795522</t>
  </si>
  <si>
    <t>-551694781</t>
  </si>
  <si>
    <t>979171564</t>
  </si>
  <si>
    <t>406182671</t>
  </si>
  <si>
    <t>-1255683828</t>
  </si>
  <si>
    <t>-1335897091</t>
  </si>
  <si>
    <t>-385369460</t>
  </si>
  <si>
    <t>1388720250</t>
  </si>
  <si>
    <t>24559641</t>
  </si>
  <si>
    <t>-1896011528</t>
  </si>
  <si>
    <t>1470896837</t>
  </si>
  <si>
    <t>1238377943</t>
  </si>
  <si>
    <t>-1109602269</t>
  </si>
  <si>
    <t>710076933</t>
  </si>
  <si>
    <t>16881314</t>
  </si>
  <si>
    <t>438649934</t>
  </si>
  <si>
    <t>210813081</t>
  </si>
  <si>
    <t>Montáž izolovaných kabelů měděných do 1 kV bez ukončení plných nebo laněných kulatých (např. CYKY, CHKE-R) uložených pevně počtu a průřezu žil 12x1,5 mm2</t>
  </si>
  <si>
    <t>-1745406738</t>
  </si>
  <si>
    <t>https://podminky.urs.cz/item/CS_URS_2025_01/210813081</t>
  </si>
  <si>
    <t>448327868</t>
  </si>
  <si>
    <t>218813081</t>
  </si>
  <si>
    <t>Demontáž izolovaných kabelů měděných do 1 kV bez odpojení vodičů plných nebo laněných kulatých (např. CYKY, CHKE-R) uložených pevně počtu a průřezu žil 12x1,5 mm2</t>
  </si>
  <si>
    <t>-400750275</t>
  </si>
  <si>
    <t>https://podminky.urs.cz/item/CS_URS_2025_01/218813081</t>
  </si>
  <si>
    <t>1664128376</t>
  </si>
  <si>
    <t>894974532</t>
  </si>
  <si>
    <t>-1886300918</t>
  </si>
  <si>
    <t>1958943013</t>
  </si>
  <si>
    <t>670808142</t>
  </si>
  <si>
    <t>-1002181092</t>
  </si>
  <si>
    <t>891649003</t>
  </si>
  <si>
    <t>-607858338</t>
  </si>
  <si>
    <t>220300603</t>
  </si>
  <si>
    <t>Ukončení návěstních kabelů smršťovací záklopkou včetně odizolování, vyformování a zapojení vodičů na kabelech NCEY, NCYY do 12x1 nebo 1,5</t>
  </si>
  <si>
    <t>1987431834</t>
  </si>
  <si>
    <t>https://podminky.urs.cz/item/CS_URS_2025_01/220300603</t>
  </si>
  <si>
    <t>1822869271</t>
  </si>
  <si>
    <t>394884194</t>
  </si>
  <si>
    <t>-290288593</t>
  </si>
  <si>
    <t>-1087541135</t>
  </si>
  <si>
    <t>1381046725</t>
  </si>
  <si>
    <t>404611054-R</t>
  </si>
  <si>
    <t>stožár výložníkový s výložníkem déllky 3,5 m pro instalaci dohledové kamery</t>
  </si>
  <si>
    <t>1122529137</t>
  </si>
  <si>
    <t>404611143-R</t>
  </si>
  <si>
    <t>stožár výložníkový zesílený zvýšený o 1,0 m s výložníkem déllky 7,0 m pro instalaci dohledové kamery</t>
  </si>
  <si>
    <t>-2019662546</t>
  </si>
  <si>
    <t>404611173-R</t>
  </si>
  <si>
    <t xml:space="preserve">výložník délky 4,0 m na stávající stožár č. 9 - musí vycházet z konstrukce (průměrů trubek) výložníku stávajícího stožáru </t>
  </si>
  <si>
    <t>-273337262</t>
  </si>
  <si>
    <t>1610648913</t>
  </si>
  <si>
    <t>125082310</t>
  </si>
  <si>
    <t>-2124382533</t>
  </si>
  <si>
    <t>220960032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</si>
  <si>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výložník</t>
  </si>
  <si>
    <t>-1758669990</t>
  </si>
  <si>
    <t>https://podminky.urs.cz/item/CS_URS_2025_01/220960032</t>
  </si>
  <si>
    <t>-540003266</t>
  </si>
  <si>
    <t>1878870259</t>
  </si>
  <si>
    <t>-1014580707</t>
  </si>
  <si>
    <t>-224536148</t>
  </si>
  <si>
    <t>-25402727</t>
  </si>
  <si>
    <t>549690760</t>
  </si>
  <si>
    <t>-1753695878</t>
  </si>
  <si>
    <t>-787904473</t>
  </si>
  <si>
    <t>220960092</t>
  </si>
  <si>
    <t>Smontování dopravního návěstidla včetně sestavení návěstidla s elektrickým propojením, montáže upevňovací konzoly pro upevnění na stožár nebo montáže nosiče pro upevnění na výložník jednokomorového pro montáž na výložník</t>
  </si>
  <si>
    <t>-1059122387</t>
  </si>
  <si>
    <t>https://podminky.urs.cz/item/CS_URS_2025_01/220960092</t>
  </si>
  <si>
    <t>531566153</t>
  </si>
  <si>
    <t>379091736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</si>
  <si>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</si>
  <si>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-1480020761</t>
  </si>
  <si>
    <t>953665858</t>
  </si>
  <si>
    <t>170206271</t>
  </si>
  <si>
    <t>343514042</t>
  </si>
  <si>
    <t>182812668</t>
  </si>
  <si>
    <t>220960312</t>
  </si>
  <si>
    <t>Komplexní vyzkoušení křižovatky s mikroprocesorovým řadičem MR před uvedením zařízení do provozu za každých dalších pět signálních skupin</t>
  </si>
  <si>
    <t>-2079015061</t>
  </si>
  <si>
    <t>https://podminky.urs.cz/item/CS_URS_2025_01/220960312</t>
  </si>
  <si>
    <t>220960401</t>
  </si>
  <si>
    <t>Zjištění průchodnosti kabelu silničního signalizačního zařízení včetně odpojení kabelu ze svorkovnice v rozvaděči a stožáru, úpravy konců kabelu pro měření, měření každé žíly proti zemi a všech žil navzájem (78 x) s vyhotovením protokolu, připojení kabelů do svorkovnice se změřením izolačního stavu 12žilového</t>
  </si>
  <si>
    <t>1074738167</t>
  </si>
  <si>
    <t>https://podminky.urs.cz/item/CS_URS_2025_01/220960401</t>
  </si>
  <si>
    <t>-1672760388</t>
  </si>
  <si>
    <t>228960002</t>
  </si>
  <si>
    <t>Demontáž stožáru nebo sloupku včetně vytažení a odpojení kabelu, odpojení uzemnění a naložení stožáru, bez odstranění základu přímého na základovém rámu</t>
  </si>
  <si>
    <t>1186447658</t>
  </si>
  <si>
    <t>https://podminky.urs.cz/item/CS_URS_2025_01/228960002</t>
  </si>
  <si>
    <t>1484711503</t>
  </si>
  <si>
    <t>749985559</t>
  </si>
  <si>
    <t>58922156</t>
  </si>
  <si>
    <t>1003776395</t>
  </si>
  <si>
    <t>228960032</t>
  </si>
  <si>
    <t>Demontáž návěstidla včetně otevření a uvolnění paraboly, vytažení kabelu ze stožáru, odmontování návěstidla ze stožáru nebo výložníku, odpojení kabelu ze svorkovnice ve stožáru a návěstidle jednokomorového z výložníku</t>
  </si>
  <si>
    <t>-85328526</t>
  </si>
  <si>
    <t>https://podminky.urs.cz/item/CS_URS_2025_01/228960032</t>
  </si>
  <si>
    <t>-958641598</t>
  </si>
  <si>
    <t>-1283685635</t>
  </si>
  <si>
    <t>1548033627</t>
  </si>
  <si>
    <t>1334454355</t>
  </si>
  <si>
    <t>Demontáž přijímače aktivace signalizačního zařízení pro nevidomé včetně demontáže skříňky s odpojením</t>
  </si>
  <si>
    <t>-1756865250</t>
  </si>
  <si>
    <t>-1445216350</t>
  </si>
  <si>
    <t>-673014998</t>
  </si>
  <si>
    <t>-551958977</t>
  </si>
  <si>
    <t>-2002246454</t>
  </si>
  <si>
    <t>1409721616</t>
  </si>
  <si>
    <t>1226398912</t>
  </si>
  <si>
    <t>-1930494039</t>
  </si>
  <si>
    <t>1496670575</t>
  </si>
  <si>
    <t>-1984705691</t>
  </si>
  <si>
    <t>-1470858778</t>
  </si>
  <si>
    <t>-553797651</t>
  </si>
  <si>
    <t>529865459</t>
  </si>
  <si>
    <t>-271874526</t>
  </si>
  <si>
    <t>-1068615683</t>
  </si>
  <si>
    <t>468051121</t>
  </si>
  <si>
    <t>Bourání základu betonového</t>
  </si>
  <si>
    <t>-1765649151</t>
  </si>
  <si>
    <t>https://podminky.urs.cz/item/CS_URS_2025_01/468051121</t>
  </si>
  <si>
    <t>-14924466</t>
  </si>
  <si>
    <t>PS 501 - Černovické terasy, optické kabely</t>
  </si>
  <si>
    <t xml:space="preserve">    22-M - Montáže technologických zařízení pro dopravní stavby</t>
  </si>
  <si>
    <t>OST - Ostatní</t>
  </si>
  <si>
    <t>131113712</t>
  </si>
  <si>
    <t>Hloubení zapažených jam ručně s urovnáním dna do předepsaného profilu a spádu v hornině třídy těžitelnosti I skupiny 1 a 2 nesoudržných</t>
  </si>
  <si>
    <t>-1092083342</t>
  </si>
  <si>
    <t>https://podminky.urs.cz/item/CS_URS_2025_01/131113712</t>
  </si>
  <si>
    <t>132112122</t>
  </si>
  <si>
    <t>Hloubení zapažených rýh šířky do 800 mm ručně s urovnáním dna do předepsaného profilu a spádu v hornině třídy těžitelnosti I skupiny 1 a 2 nesoudržných</t>
  </si>
  <si>
    <t>1195829275</t>
  </si>
  <si>
    <t>https://podminky.urs.cz/item/CS_URS_2025_01/132112122</t>
  </si>
  <si>
    <t>171111104</t>
  </si>
  <si>
    <t>Uložení sypanin do násypů ručně s rozprostřením sypaniny ve vrstvách a s hrubým urovnáním zhutněných z hornin nesoudržných sypkých</t>
  </si>
  <si>
    <t>48670063</t>
  </si>
  <si>
    <t>https://podminky.urs.cz/item/CS_URS_2025_01/171111104</t>
  </si>
  <si>
    <t>174111101</t>
  </si>
  <si>
    <t>Zásyp sypaninou z jakékoliv horniny ručně s uložením výkopku ve vrstvách se zhutněním jam, šachet, rýh nebo kolem objektů v těchto vykopávkách</t>
  </si>
  <si>
    <t>1598876971</t>
  </si>
  <si>
    <t>https://podminky.urs.cz/item/CS_URS_2025_01/174111101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</si>
  <si>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</si>
  <si>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</si>
  <si>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-1465254857</t>
  </si>
  <si>
    <t>34571841</t>
  </si>
  <si>
    <t>mikrotrubička HDPE zemní zodolněná ve svazku 7x D 14/10mm</t>
  </si>
  <si>
    <t>629896297</t>
  </si>
  <si>
    <t>34571865</t>
  </si>
  <si>
    <t>koncovka trubičky D vodotěsně utěsňující pro vnější průměr trubičky D 14mm</t>
  </si>
  <si>
    <t>-874567206</t>
  </si>
  <si>
    <t>7593501143</t>
  </si>
  <si>
    <t>Trasy kabelového vedení Chráničky optického kabelu HDPE Koncová zátka Jackmoon 38-46 mm</t>
  </si>
  <si>
    <t>1955626862</t>
  </si>
  <si>
    <t>58337308</t>
  </si>
  <si>
    <t>štěrkopísek frakce 0/2</t>
  </si>
  <si>
    <t>-1107812585</t>
  </si>
  <si>
    <t>34571368</t>
  </si>
  <si>
    <t>trubka elektroinstalační HDPE tuhá dvouplášťová korugovaná D 136/160mm</t>
  </si>
  <si>
    <t>1760717798</t>
  </si>
  <si>
    <t>210890001</t>
  </si>
  <si>
    <t>Montáž označovacích nebo trasovacích prvků pro kabely a vodiče ball markeru</t>
  </si>
  <si>
    <t>-915440955</t>
  </si>
  <si>
    <t>https://podminky.urs.cz/item/CS_URS_2025_01/210890001</t>
  </si>
  <si>
    <t>Montáže technologických zařízení pro dopravní stavby</t>
  </si>
  <si>
    <t>220060391</t>
  </si>
  <si>
    <t>Montáž těsnění neobsazených otvorů kabelovodu dočasného pracovního zátkou s těsnící páskou</t>
  </si>
  <si>
    <t>336293812</t>
  </si>
  <si>
    <t>https://podminky.urs.cz/item/CS_URS_2025_01/220060391</t>
  </si>
  <si>
    <t>220182001</t>
  </si>
  <si>
    <t>Zatažení trubek do otvoru kabelovodu nebo kolektoru 1 až 3 ks z HDPE</t>
  </si>
  <si>
    <t>-2085266179</t>
  </si>
  <si>
    <t>https://podminky.urs.cz/item/CS_URS_2025_01/220182001</t>
  </si>
  <si>
    <t>220182021</t>
  </si>
  <si>
    <t>Uložení trubky HDPE do výkopu včetně fixace</t>
  </si>
  <si>
    <t>1903561519</t>
  </si>
  <si>
    <t>https://podminky.urs.cz/item/CS_URS_2025_01/220182021</t>
  </si>
  <si>
    <t>7593501125</t>
  </si>
  <si>
    <t>Trasy kabelového vedení Chráničky optického kabelu HDPE 6040 průměr 40/33 mm</t>
  </si>
  <si>
    <t>256</t>
  </si>
  <si>
    <t>-1431675790</t>
  </si>
  <si>
    <t>7593501525</t>
  </si>
  <si>
    <t>Trasy kabelového vedení Vodotěsné kabelové komory Víko litina prům. 63</t>
  </si>
  <si>
    <t>-401804124</t>
  </si>
  <si>
    <t>7593501505</t>
  </si>
  <si>
    <t>Trasy kabelového vedení Vodotěsné kabelové komory PE-kabelová komora DN 1000/625, výška 108 cm, integrovaná nerezavějící stupadla</t>
  </si>
  <si>
    <t>-50848384</t>
  </si>
  <si>
    <t>220182029</t>
  </si>
  <si>
    <t>Montáž plastové komory na spojkování optického kabelu</t>
  </si>
  <si>
    <t>86354635</t>
  </si>
  <si>
    <t>https://podminky.urs.cz/item/CS_URS_2025_01/220182029</t>
  </si>
  <si>
    <t>7593500600</t>
  </si>
  <si>
    <t>Trasy kabelového vedení Kabelové krycí desky a pásy Fólie výstražná modrá š. 34cm (HM0673909991034)</t>
  </si>
  <si>
    <t>-134825112</t>
  </si>
  <si>
    <t>34571965</t>
  </si>
  <si>
    <t>ball marker - lokalizace podzemních sítí</t>
  </si>
  <si>
    <t>-2000939867</t>
  </si>
  <si>
    <t>460841811</t>
  </si>
  <si>
    <t>Osazení kabelové komory z plastů vyříznutí otvoru ve stěně kabelové komory HDPE</t>
  </si>
  <si>
    <t>-683211332</t>
  </si>
  <si>
    <t>https://podminky.urs.cz/item/CS_URS_2025_01/460841811</t>
  </si>
  <si>
    <t>OST</t>
  </si>
  <si>
    <t>Ostatní</t>
  </si>
  <si>
    <t>7593505134</t>
  </si>
  <si>
    <t>Zakrytí kabelu resp. trubek výstražnou fólií (bez fólie)</t>
  </si>
  <si>
    <t>512</t>
  </si>
  <si>
    <t>1439718621</t>
  </si>
  <si>
    <t>7593505240</t>
  </si>
  <si>
    <t>Montáž koncovky nebo záslepky Plasson na HDPE trubku</t>
  </si>
  <si>
    <t>-813324658</t>
  </si>
  <si>
    <t>7598035170</t>
  </si>
  <si>
    <t>Kontrola tlakutěsnosti HDPE trubky v úseku do 2 000 m</t>
  </si>
  <si>
    <t>193092069</t>
  </si>
  <si>
    <t>55291300</t>
  </si>
  <si>
    <t>těsnění pryžové s ocelovou vložkou DN 40</t>
  </si>
  <si>
    <t>1616919435</t>
  </si>
  <si>
    <t>PS 502 - Slatina, optické kabely</t>
  </si>
  <si>
    <t>2052121417</t>
  </si>
  <si>
    <t>-2142488760</t>
  </si>
  <si>
    <t>-1791969231</t>
  </si>
  <si>
    <t>-1064488283</t>
  </si>
  <si>
    <t>-767019082</t>
  </si>
  <si>
    <t>1711636224</t>
  </si>
  <si>
    <t>-1173915480</t>
  </si>
  <si>
    <t>1608171372</t>
  </si>
  <si>
    <t>-1994387828</t>
  </si>
  <si>
    <t>-1237908775</t>
  </si>
  <si>
    <t>233055178</t>
  </si>
  <si>
    <t>1484025308</t>
  </si>
  <si>
    <t>1964427483</t>
  </si>
  <si>
    <t>-1009605141</t>
  </si>
  <si>
    <t>1467236437</t>
  </si>
  <si>
    <t>522449207</t>
  </si>
  <si>
    <t>419206887</t>
  </si>
  <si>
    <t>1464145849</t>
  </si>
  <si>
    <t>1284896168</t>
  </si>
  <si>
    <t>1920521106</t>
  </si>
  <si>
    <t>1568166669</t>
  </si>
  <si>
    <t>7593505220</t>
  </si>
  <si>
    <t>Montáž spojky Plasson na HDPE trubce rovné nebo redukční</t>
  </si>
  <si>
    <t>-1150295388</t>
  </si>
  <si>
    <t>602329898</t>
  </si>
  <si>
    <t>954860055</t>
  </si>
  <si>
    <t>7492104620</t>
  </si>
  <si>
    <t>Spojovací vedení, podpěrné izolátory Spojky, ukončení pasu, ostatní Spojka HDPE 05040 pr.40</t>
  </si>
  <si>
    <t>-725844172</t>
  </si>
  <si>
    <t>2032380168</t>
  </si>
  <si>
    <t>PS 601 - Měnírna Terasy, technologie</t>
  </si>
  <si>
    <t>MR Terasy</t>
  </si>
  <si>
    <t>Kompletní střídavá a stejnosměrná technologie, včetně dálkového ovládání, elektroinstalace, datových rozvodů, hromosvodu, uzemnění a detekce požáru</t>
  </si>
  <si>
    <t>kpl</t>
  </si>
  <si>
    <t>567920017</t>
  </si>
  <si>
    <t>PS 602 - Měnírna Slatina, technologie</t>
  </si>
  <si>
    <t>Soupis:</t>
  </si>
  <si>
    <t>PS 602.1 - Střídavá část</t>
  </si>
  <si>
    <t>DP1</t>
  </si>
  <si>
    <t>Skříň ovládání rozvodny 22 kV</t>
  </si>
  <si>
    <t>834693574</t>
  </si>
  <si>
    <t>ME1</t>
  </si>
  <si>
    <t>Elektroměrová skříň nepřímého obchodního měření</t>
  </si>
  <si>
    <t>-1898011480</t>
  </si>
  <si>
    <t>Pol115</t>
  </si>
  <si>
    <t>Demontáž, odvoz a likvidace stávající technologie, propojů, konstrukcí</t>
  </si>
  <si>
    <t>-1740515273</t>
  </si>
  <si>
    <t>Pol20</t>
  </si>
  <si>
    <t>Kabel 22-AXEKVCEY 1x240 mm2 (část EG.D – R22.4) včetně montáže</t>
  </si>
  <si>
    <t>-1434618632</t>
  </si>
  <si>
    <t>Pol21</t>
  </si>
  <si>
    <t>Kabelové soubory pro oboustranné připojení kabelů 22 kV, 1x3 kabely</t>
  </si>
  <si>
    <t>543549126</t>
  </si>
  <si>
    <t>Pol22</t>
  </si>
  <si>
    <t>Kabel 22-AXEKVCEY 1x70 mm2 (část R22.6,7,8 – T1,2,10) včetně montáže</t>
  </si>
  <si>
    <t>325765438</t>
  </si>
  <si>
    <t>Pol23</t>
  </si>
  <si>
    <t>-1843335252</t>
  </si>
  <si>
    <t>Pol24</t>
  </si>
  <si>
    <t>Kabelové betonové žlaby s víkem pro zakrytí kabelů 22 kV</t>
  </si>
  <si>
    <t>-1275254116</t>
  </si>
  <si>
    <t>Pol25</t>
  </si>
  <si>
    <t>Drobný montážní materiál a montáž vyspecifikované technologie</t>
  </si>
  <si>
    <t>982963742</t>
  </si>
  <si>
    <t>Pol26</t>
  </si>
  <si>
    <t>Dodávka a montáž ostatní kabeláže průřezů 10 mm2 a menší</t>
  </si>
  <si>
    <t>848083554</t>
  </si>
  <si>
    <t>Pol27</t>
  </si>
  <si>
    <t>Dodavatelská dokumentace vyspecifikované technologie</t>
  </si>
  <si>
    <t>-172030997</t>
  </si>
  <si>
    <t>Pol28</t>
  </si>
  <si>
    <t>Zkoušky, měření, revize včetně získání průkazu způsobilosti UTZ</t>
  </si>
  <si>
    <t>1185678389</t>
  </si>
  <si>
    <t>R22.4</t>
  </si>
  <si>
    <t>Pole spojky</t>
  </si>
  <si>
    <t>-993237773</t>
  </si>
  <si>
    <t>R22.5</t>
  </si>
  <si>
    <t>Pole obchodního měření ve standardu EG.D</t>
  </si>
  <si>
    <t>-530990061</t>
  </si>
  <si>
    <t>R22.6,7</t>
  </si>
  <si>
    <t>Pole vývodu na trakční transformátor</t>
  </si>
  <si>
    <t>218235825</t>
  </si>
  <si>
    <t>R22.8</t>
  </si>
  <si>
    <t>Pole vývodu na transformátor vlastní spotřeby</t>
  </si>
  <si>
    <t>1905382883</t>
  </si>
  <si>
    <t>PS 602.2 - Stejnosměrná část</t>
  </si>
  <si>
    <t>D0</t>
  </si>
  <si>
    <t>Pracoviště centrálního ovládání měnírny na velíně</t>
  </si>
  <si>
    <t>-1206175364</t>
  </si>
  <si>
    <t>DX1</t>
  </si>
  <si>
    <t>Skříň ochran osazená zemní ochranou a souvisejícími obvody</t>
  </si>
  <si>
    <t>-1683804137</t>
  </si>
  <si>
    <t>GU1÷2</t>
  </si>
  <si>
    <t>Diodový šestipulzní usměrňovač skříňového provedení</t>
  </si>
  <si>
    <t>862548979</t>
  </si>
  <si>
    <t>Pol117</t>
  </si>
  <si>
    <t>-17629219</t>
  </si>
  <si>
    <t>Pol118</t>
  </si>
  <si>
    <t>314871396</t>
  </si>
  <si>
    <t>Pol29</t>
  </si>
  <si>
    <t>Kabel 3-CHBU 240 mm2, včetně montáže</t>
  </si>
  <si>
    <t>1339535822</t>
  </si>
  <si>
    <t>Pol30</t>
  </si>
  <si>
    <t>Kabelové oko pro připojení kabelů 3-CHBU 240 mm2</t>
  </si>
  <si>
    <t>1613093949</t>
  </si>
  <si>
    <t>Pol31</t>
  </si>
  <si>
    <t>Kabel 3-CHBU 95 mm2, včetně montáže</t>
  </si>
  <si>
    <t>1298133102</t>
  </si>
  <si>
    <t>Pol32</t>
  </si>
  <si>
    <t>Kabelové oko pro připojení kabelů 3-CHBU 95 mm2</t>
  </si>
  <si>
    <t>866620138</t>
  </si>
  <si>
    <t>Pol33</t>
  </si>
  <si>
    <t>Standardní výbava rozvoden</t>
  </si>
  <si>
    <t>1032573704</t>
  </si>
  <si>
    <t>Pol34</t>
  </si>
  <si>
    <t>Dielektrický koberec</t>
  </si>
  <si>
    <t>1375593503</t>
  </si>
  <si>
    <t>Pol35</t>
  </si>
  <si>
    <t>Kabelové lávky a konstrukce včetně příchytek a držáků pro uložení silových kabelů</t>
  </si>
  <si>
    <t>1774743318</t>
  </si>
  <si>
    <t>Pol36</t>
  </si>
  <si>
    <t>Oceloplechový kabelový žlab pro veškerou ovládací kabeláž</t>
  </si>
  <si>
    <t>-648111912</t>
  </si>
  <si>
    <t>Pol37</t>
  </si>
  <si>
    <t>Programové vybavení řídicího systému měnírny</t>
  </si>
  <si>
    <t>680718780</t>
  </si>
  <si>
    <t>Pol38</t>
  </si>
  <si>
    <t>Programové vybavení vizualizačního systému pro počítač centrálního ovládání</t>
  </si>
  <si>
    <t>-766275443</t>
  </si>
  <si>
    <t>Pol40</t>
  </si>
  <si>
    <t>Montáž kabeláže průřezů 10 mm2 a menší</t>
  </si>
  <si>
    <t>-1704335005</t>
  </si>
  <si>
    <t>Pol41</t>
  </si>
  <si>
    <t>-382658820</t>
  </si>
  <si>
    <t>Pol42</t>
  </si>
  <si>
    <t>-1111302870</t>
  </si>
  <si>
    <t>RUV.B1÷7</t>
  </si>
  <si>
    <t>Napáječ vývodní trolejbusový</t>
  </si>
  <si>
    <t>-1178942353</t>
  </si>
  <si>
    <t>RUZ.B1</t>
  </si>
  <si>
    <t>Rozváděč trolejbusový zpětný</t>
  </si>
  <si>
    <t>-251823735</t>
  </si>
  <si>
    <t>RUZ.B2</t>
  </si>
  <si>
    <t>2129150215</t>
  </si>
  <si>
    <t>RUZ.GU1÷2</t>
  </si>
  <si>
    <t>Přívodní zpětné pole od usměrňovače</t>
  </si>
  <si>
    <t>-1400566305</t>
  </si>
  <si>
    <t>T1÷2</t>
  </si>
  <si>
    <t>Trakční transformátor suchý 1650 kVA</t>
  </si>
  <si>
    <t>-126032743</t>
  </si>
  <si>
    <t>PS 602.3 - Vlastní spotřeba</t>
  </si>
  <si>
    <t>ME2.1,2.2</t>
  </si>
  <si>
    <t>Elektroměrová skříň přímého obchodního měření pro jeden třísystémový jednokvadrantový elektroměr bez HDO</t>
  </si>
  <si>
    <t>1447491565</t>
  </si>
  <si>
    <t>Pol119</t>
  </si>
  <si>
    <t>Kabel CYKY-J 4x10, včetně montáže</t>
  </si>
  <si>
    <t>1967260328</t>
  </si>
  <si>
    <t>Pol120</t>
  </si>
  <si>
    <t>Chránička DN50 červená do země</t>
  </si>
  <si>
    <t>2126479250</t>
  </si>
  <si>
    <t>Pol121</t>
  </si>
  <si>
    <t>Výkop hloubky 83 cm, šíře 30 cm – zemina tř. 3</t>
  </si>
  <si>
    <t>158756108</t>
  </si>
  <si>
    <t>Pol122</t>
  </si>
  <si>
    <t>Písek pro uložení chráničky v pískovém loži</t>
  </si>
  <si>
    <t>-1022068</t>
  </si>
  <si>
    <t>Pol123</t>
  </si>
  <si>
    <t>Zásyp výkopu kabelové trasy včetně hutnění po vrstvách</t>
  </si>
  <si>
    <t>-1874140066</t>
  </si>
  <si>
    <t>Pol124</t>
  </si>
  <si>
    <t>-2033765677</t>
  </si>
  <si>
    <t>Pol125</t>
  </si>
  <si>
    <t>1095932511</t>
  </si>
  <si>
    <t>16495934</t>
  </si>
  <si>
    <t>Pol43</t>
  </si>
  <si>
    <t>Třípolový pojistkový odpínač 400V AC včetně nožových pojistek 63A gG</t>
  </si>
  <si>
    <t>-1342430353</t>
  </si>
  <si>
    <t>Pol44</t>
  </si>
  <si>
    <t>Kabel CYKY-J 4x16 mm2 (T10-RVS1) včetně montáže</t>
  </si>
  <si>
    <t>1509713805</t>
  </si>
  <si>
    <t>Pol45</t>
  </si>
  <si>
    <t>Kabelová oka pro kabel CYKY-J 4x16 mm2</t>
  </si>
  <si>
    <t>1068810284</t>
  </si>
  <si>
    <t>Pol47</t>
  </si>
  <si>
    <t>1794730980</t>
  </si>
  <si>
    <t>Pol48</t>
  </si>
  <si>
    <t>-997990637</t>
  </si>
  <si>
    <t>RT20</t>
  </si>
  <si>
    <t>Rozváděč záložního přívodu 400V</t>
  </si>
  <si>
    <t>1628825348</t>
  </si>
  <si>
    <t>RU1.1-4.</t>
  </si>
  <si>
    <t>Rozváděč stejnosměrné vlastní spotřeby</t>
  </si>
  <si>
    <t>-1667303948</t>
  </si>
  <si>
    <t>RVS1</t>
  </si>
  <si>
    <t>Rozváděč střídavé vlastní spotřeby</t>
  </si>
  <si>
    <t>-1981550867</t>
  </si>
  <si>
    <t>RX1</t>
  </si>
  <si>
    <t>Skříňka přípojných zařízení pro servisní maringotku DPMB</t>
  </si>
  <si>
    <t>927427915</t>
  </si>
  <si>
    <t>T10</t>
  </si>
  <si>
    <t>Transformátor vlastní spotřeby 22kV/400V, 50 kVA</t>
  </si>
  <si>
    <t>-1719412220</t>
  </si>
  <si>
    <t>PS 602.4 - Zařízení pro detekci požáru</t>
  </si>
  <si>
    <t>Pol126</t>
  </si>
  <si>
    <t>-643925291</t>
  </si>
  <si>
    <t>Pol49</t>
  </si>
  <si>
    <t>Adresovatelná analogová požární ústředna pro malé objekty včetně příslušenství a záložního akumulátoru 12V/12Ah</t>
  </si>
  <si>
    <t>-666905888</t>
  </si>
  <si>
    <t>Pol50</t>
  </si>
  <si>
    <t>Multisenzorový interaktivní adresovatelný hlásič kouře vč. patice</t>
  </si>
  <si>
    <t>1180327267</t>
  </si>
  <si>
    <t>Pol51</t>
  </si>
  <si>
    <t>Vnitřní siréna červená (používaná pro systém EPS)</t>
  </si>
  <si>
    <t>-1691712253</t>
  </si>
  <si>
    <t>Pol52</t>
  </si>
  <si>
    <t>Záznamová kniha (používaná pro systém EPS)</t>
  </si>
  <si>
    <t>1780646467</t>
  </si>
  <si>
    <t>Pol53</t>
  </si>
  <si>
    <t>Programové vybavení systému detekce požáru</t>
  </si>
  <si>
    <t>1723499227</t>
  </si>
  <si>
    <t>Pol54</t>
  </si>
  <si>
    <t>Kabel J-Y(st)Y 2x2x0,8 mm včetně montáže</t>
  </si>
  <si>
    <t>-1311037361</t>
  </si>
  <si>
    <t>Pol55</t>
  </si>
  <si>
    <t>Elektroinstalační úložný materiál pro veškerou ovládací kabeláž</t>
  </si>
  <si>
    <t>1353554978</t>
  </si>
  <si>
    <t>Pol57</t>
  </si>
  <si>
    <t>1868046732</t>
  </si>
  <si>
    <t>Pol58</t>
  </si>
  <si>
    <t>-254795000</t>
  </si>
  <si>
    <t>PS 602.5 - Uzemnění a hromosvod</t>
  </si>
  <si>
    <t>Pol127</t>
  </si>
  <si>
    <t>747117324</t>
  </si>
  <si>
    <t>Pol59</t>
  </si>
  <si>
    <t>Zemnící síť měnírny (vnější část)</t>
  </si>
  <si>
    <t>183319920</t>
  </si>
  <si>
    <t>Pol60</t>
  </si>
  <si>
    <t>Vnitřní zemnící rozvod</t>
  </si>
  <si>
    <t>298526689</t>
  </si>
  <si>
    <t>Pol61</t>
  </si>
  <si>
    <t>Oddálená zem (vnější i vnitřní část)</t>
  </si>
  <si>
    <t>-361509550</t>
  </si>
  <si>
    <t>Pol62</t>
  </si>
  <si>
    <t>Vodič CYA 16 mm2 zelenožlutý</t>
  </si>
  <si>
    <t>1141433091</t>
  </si>
  <si>
    <t>Pol63</t>
  </si>
  <si>
    <t>Vysokonapěťový izolovaný vodič HVI LONG</t>
  </si>
  <si>
    <t>1806518158</t>
  </si>
  <si>
    <t>Pol64</t>
  </si>
  <si>
    <t>Drát AlMgSi pr. 8 mm</t>
  </si>
  <si>
    <t>2002723998</t>
  </si>
  <si>
    <t>Pol65</t>
  </si>
  <si>
    <t>Drát AlMgSi/PVC pr. 8 mm</t>
  </si>
  <si>
    <t>1025778896</t>
  </si>
  <si>
    <t>Pol66</t>
  </si>
  <si>
    <t>Vodič CYA 16 mm + svorky pro upevnění hliníkového opláštění</t>
  </si>
  <si>
    <t>-910302736</t>
  </si>
  <si>
    <t>Pol67</t>
  </si>
  <si>
    <t>Zkušební svorka SZb</t>
  </si>
  <si>
    <t>-1837159156</t>
  </si>
  <si>
    <t>Pol68</t>
  </si>
  <si>
    <t>Svorka pro připojení k atice</t>
  </si>
  <si>
    <t>1124133229</t>
  </si>
  <si>
    <t>Pol69</t>
  </si>
  <si>
    <t>Svorka křížová</t>
  </si>
  <si>
    <t>-630484784</t>
  </si>
  <si>
    <t>Pol70</t>
  </si>
  <si>
    <t>Svorka okapová</t>
  </si>
  <si>
    <t>-1572323413</t>
  </si>
  <si>
    <t>Pol71</t>
  </si>
  <si>
    <t>Střešní držák vedení pro vysokonapěťový izol. kabel 4,7 kg</t>
  </si>
  <si>
    <t>1517406796</t>
  </si>
  <si>
    <t>Pol72</t>
  </si>
  <si>
    <t>Podpěra vedení PV 21d (beton/plast)</t>
  </si>
  <si>
    <t>-2135100850</t>
  </si>
  <si>
    <t>Pol73</t>
  </si>
  <si>
    <t>Tříramenný stojan pro uchycení jímače</t>
  </si>
  <si>
    <t>-1891956378</t>
  </si>
  <si>
    <t>Pol74</t>
  </si>
  <si>
    <t>Podložka pod betony tříramenného stojanu</t>
  </si>
  <si>
    <t>-1464404775</t>
  </si>
  <si>
    <t>Pol75</t>
  </si>
  <si>
    <t>Betonový podstavec 17 kg</t>
  </si>
  <si>
    <t>1700087762</t>
  </si>
  <si>
    <t>Pol76</t>
  </si>
  <si>
    <t>Podpůrná trubka izolovaného jímače s dlouhou jímací tyčí</t>
  </si>
  <si>
    <t>-1326896577</t>
  </si>
  <si>
    <t>Pol77</t>
  </si>
  <si>
    <t>Sada pro upevnění vysokonapěťového izolovaného vodiče</t>
  </si>
  <si>
    <t>-534754657</t>
  </si>
  <si>
    <t>Pol78</t>
  </si>
  <si>
    <t>Připojovací prvek vysokonapěťového izolovaného vodiče</t>
  </si>
  <si>
    <t>-618577135</t>
  </si>
  <si>
    <t>Pol79</t>
  </si>
  <si>
    <t>Svorka PA pro vodič HVI</t>
  </si>
  <si>
    <t>-1246898509</t>
  </si>
  <si>
    <t>Pol80</t>
  </si>
  <si>
    <t>Podpěra vedení na stěnu pro vodič HVI</t>
  </si>
  <si>
    <t>930600153</t>
  </si>
  <si>
    <t>Pol81</t>
  </si>
  <si>
    <t>Připojovací člen pro spojení s uzemněním jímacího vedení</t>
  </si>
  <si>
    <t>1239770916</t>
  </si>
  <si>
    <t>Pol82</t>
  </si>
  <si>
    <t>Zemní krabice s nerezovou SZ</t>
  </si>
  <si>
    <t>271943821</t>
  </si>
  <si>
    <t>Pol83</t>
  </si>
  <si>
    <t>Svorka pro upevnění vodiče AlMgSi na stěnu</t>
  </si>
  <si>
    <t>1894775751</t>
  </si>
  <si>
    <t>Pol84</t>
  </si>
  <si>
    <t>Krabice se zkušební svorkou do fasády</t>
  </si>
  <si>
    <t>-2098591624</t>
  </si>
  <si>
    <t>Pol86</t>
  </si>
  <si>
    <t>-513550544</t>
  </si>
  <si>
    <t>Pol87</t>
  </si>
  <si>
    <t>491984188</t>
  </si>
  <si>
    <t>PS 602.6 - Stavební elektroinstalace</t>
  </si>
  <si>
    <t>Pol100</t>
  </si>
  <si>
    <t>253460343</t>
  </si>
  <si>
    <t>Pol128</t>
  </si>
  <si>
    <t>-2100251927</t>
  </si>
  <si>
    <t>Pol88</t>
  </si>
  <si>
    <t>Zásuvková skříň</t>
  </si>
  <si>
    <t>845796097</t>
  </si>
  <si>
    <t>Pol89</t>
  </si>
  <si>
    <t>Světelné a zásuvkové obvody podle výkresové dokumentace</t>
  </si>
  <si>
    <t>249653649</t>
  </si>
  <si>
    <t>Pol90</t>
  </si>
  <si>
    <t>Elektrický přímotopný konvertor s termostatem, do 2500W</t>
  </si>
  <si>
    <t>1627507379</t>
  </si>
  <si>
    <t>Pol91</t>
  </si>
  <si>
    <t>Drobná zařízení a práce</t>
  </si>
  <si>
    <t>491196716</t>
  </si>
  <si>
    <t>Pol92</t>
  </si>
  <si>
    <t>Konstrukce pro zavěšení svítidel, kabelový žlab 50/35</t>
  </si>
  <si>
    <t>544646019</t>
  </si>
  <si>
    <t>Pol93</t>
  </si>
  <si>
    <t>Elektroinstalační trubky, lišty, příchytky …</t>
  </si>
  <si>
    <t>967824462</t>
  </si>
  <si>
    <t>Pol94</t>
  </si>
  <si>
    <t>Kabel CYKY-O 3x1,5 mm2</t>
  </si>
  <si>
    <t>200532196</t>
  </si>
  <si>
    <t>Pol95</t>
  </si>
  <si>
    <t>Kabel CYKY-J 3x1,5 mm2</t>
  </si>
  <si>
    <t>-277244087</t>
  </si>
  <si>
    <t>Pol96</t>
  </si>
  <si>
    <t>Kabel CYKY-J 3x2,5 mm2</t>
  </si>
  <si>
    <t>1964127642</t>
  </si>
  <si>
    <t>Pol97</t>
  </si>
  <si>
    <t>Kabel CYKY-J 5x4 mm2</t>
  </si>
  <si>
    <t>-1082629661</t>
  </si>
  <si>
    <t>Pol99</t>
  </si>
  <si>
    <t>-54342265</t>
  </si>
  <si>
    <t>RS1</t>
  </si>
  <si>
    <t>Rozváděč stavební elektroinstalace</t>
  </si>
  <si>
    <t>793546934</t>
  </si>
  <si>
    <t>RX2</t>
  </si>
  <si>
    <t>Venkovní uzamykatelná zásuvková skříň</t>
  </si>
  <si>
    <t>1432663382</t>
  </si>
  <si>
    <t>PS 602.7 - Dálkové ovládání</t>
  </si>
  <si>
    <t>Pol101</t>
  </si>
  <si>
    <t>HW výbava dálkového ovládání</t>
  </si>
  <si>
    <t>1682954954</t>
  </si>
  <si>
    <t>Pol102</t>
  </si>
  <si>
    <t>Programové vybavení pro veškerou výzbroj dálkového ovládání, včetně licencí</t>
  </si>
  <si>
    <t>-435500287</t>
  </si>
  <si>
    <t>Pol103</t>
  </si>
  <si>
    <t>Související HW / SW úpravy na CED a přenosových cestách</t>
  </si>
  <si>
    <t>-1991199022</t>
  </si>
  <si>
    <t>Pol104</t>
  </si>
  <si>
    <t>HW výbava systém monitoringu a regulace odebíraného výkonu</t>
  </si>
  <si>
    <t>-614848494</t>
  </si>
  <si>
    <t>Pol105</t>
  </si>
  <si>
    <t>Programové vybavení pro veškerou výzbroj systému MROV</t>
  </si>
  <si>
    <t>-1979621207</t>
  </si>
  <si>
    <t>Pol106</t>
  </si>
  <si>
    <t>316387976</t>
  </si>
  <si>
    <t>Pol129</t>
  </si>
  <si>
    <t>Oživení přenosu a drobný montážní materiál</t>
  </si>
  <si>
    <t>2126722604</t>
  </si>
  <si>
    <t>Pol130</t>
  </si>
  <si>
    <t>828950335</t>
  </si>
  <si>
    <t>Pol131</t>
  </si>
  <si>
    <t>1834647276</t>
  </si>
  <si>
    <t>PS 602.8 - Datové rozvody</t>
  </si>
  <si>
    <t>Pol110</t>
  </si>
  <si>
    <t>Telefonní rozvody</t>
  </si>
  <si>
    <t>351275341</t>
  </si>
  <si>
    <t>Pol111</t>
  </si>
  <si>
    <t>Kabel Ethernet Cat5e</t>
  </si>
  <si>
    <t>-1061553872</t>
  </si>
  <si>
    <t>Pol112</t>
  </si>
  <si>
    <t>-347441430</t>
  </si>
  <si>
    <t>Pol113</t>
  </si>
  <si>
    <t>-1501737059</t>
  </si>
  <si>
    <t>Pol114</t>
  </si>
  <si>
    <t>1395353144</t>
  </si>
  <si>
    <t>PS 603 - Měnírna Slatina, převozná měnírna</t>
  </si>
  <si>
    <t>Pol116</t>
  </si>
  <si>
    <t>Dočasný zdroj - mobilní kontejnmerová menírna (dodávka, instalace, zprovoznění, pronájem, demontáž)</t>
  </si>
  <si>
    <t>-1936902040</t>
  </si>
  <si>
    <t>SO 000 - Vedlejší rozpočtové náklady</t>
  </si>
  <si>
    <t>Ing. Petr Kortyš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</si>
  <si>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</si>
  <si>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</si>
  <si>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</si>
  <si>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</si>
  <si>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</si>
  <si>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</si>
  <si>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VRN1</t>
  </si>
  <si>
    <t>Průzkumné, geodetické a projektové práce</t>
  </si>
  <si>
    <t>011434000</t>
  </si>
  <si>
    <t>Měření (monitoring) hlukové hladiny</t>
  </si>
  <si>
    <t>1024</t>
  </si>
  <si>
    <t>-900635643</t>
  </si>
  <si>
    <t>https://podminky.urs.cz/item/CS_URS_2025_01/011434000</t>
  </si>
  <si>
    <t>012164000</t>
  </si>
  <si>
    <t>Vytyčení a zaměření inženýrských sítí</t>
  </si>
  <si>
    <t>-1170958000</t>
  </si>
  <si>
    <t>https://podminky.urs.cz/item/CS_URS_2025_01/012164000</t>
  </si>
  <si>
    <t>012344000</t>
  </si>
  <si>
    <t>Vytyčovací práce</t>
  </si>
  <si>
    <t>69570086</t>
  </si>
  <si>
    <t>https://podminky.urs.cz/item/CS_URS_2025_01/012344000</t>
  </si>
  <si>
    <t>012414000</t>
  </si>
  <si>
    <t>Geometrický plán</t>
  </si>
  <si>
    <t>-512547246</t>
  </si>
  <si>
    <t>https://podminky.urs.cz/item/CS_URS_2025_01/012414000</t>
  </si>
  <si>
    <t>012444000</t>
  </si>
  <si>
    <t>Geodetické měření skutečného provedení stavby</t>
  </si>
  <si>
    <t>-1381105437</t>
  </si>
  <si>
    <t>https://podminky.urs.cz/item/CS_URS_2025_01/012444000</t>
  </si>
  <si>
    <t>013254000</t>
  </si>
  <si>
    <t>Dokumentace skutečného provedení stavby</t>
  </si>
  <si>
    <t>-387293447</t>
  </si>
  <si>
    <t>https://podminky.urs.cz/item/CS_URS_2025_01/013254000</t>
  </si>
  <si>
    <t>898778896</t>
  </si>
  <si>
    <t>VRN3</t>
  </si>
  <si>
    <t>Zařízení staveniště</t>
  </si>
  <si>
    <t>031303000</t>
  </si>
  <si>
    <t>m2/den</t>
  </si>
  <si>
    <t>-422893489</t>
  </si>
  <si>
    <t>https://podminky.urs.cz/item/CS_URS_2025_01/031303000</t>
  </si>
  <si>
    <t>032103000</t>
  </si>
  <si>
    <t>Náklady na stavební buňky, úpravu stávajících objektů</t>
  </si>
  <si>
    <t>-1393091894</t>
  </si>
  <si>
    <t>https://podminky.urs.cz/item/CS_URS_2025_01/032103000</t>
  </si>
  <si>
    <t>032903000</t>
  </si>
  <si>
    <t>Náklady na provoz a údržbu vybavení staveniště</t>
  </si>
  <si>
    <t>1918194724</t>
  </si>
  <si>
    <t>https://podminky.urs.cz/item/CS_URS_2025_01/032903000</t>
  </si>
  <si>
    <t>033103000</t>
  </si>
  <si>
    <t>Připojení energií pro zařízení staveniště</t>
  </si>
  <si>
    <t>-946469094</t>
  </si>
  <si>
    <t>https://podminky.urs.cz/item/CS_URS_2025_01/033103000</t>
  </si>
  <si>
    <t>034103000</t>
  </si>
  <si>
    <t>Oplocení staveniště</t>
  </si>
  <si>
    <t>-806654340</t>
  </si>
  <si>
    <t>https://podminky.urs.cz/item/CS_URS_2024_02/034103000</t>
  </si>
  <si>
    <t>034503000</t>
  </si>
  <si>
    <t>Informační tabule na staveništi</t>
  </si>
  <si>
    <t>-1597111448</t>
  </si>
  <si>
    <t>https://podminky.urs.cz/item/CS_URS_2025_01/034503000</t>
  </si>
  <si>
    <t>039002000</t>
  </si>
  <si>
    <t>Zrušení zařízení staveniště</t>
  </si>
  <si>
    <t>-281036055</t>
  </si>
  <si>
    <t>https://podminky.urs.cz/item/CS_URS_2025_01/039002000</t>
  </si>
  <si>
    <t>VRN4</t>
  </si>
  <si>
    <t>Inženýrská činnost</t>
  </si>
  <si>
    <t>041002000-R</t>
  </si>
  <si>
    <t>Arboristický dozor</t>
  </si>
  <si>
    <t>255081863</t>
  </si>
  <si>
    <t>045303000</t>
  </si>
  <si>
    <t>Koordinační činnost</t>
  </si>
  <si>
    <t>990419765</t>
  </si>
  <si>
    <t>https://podminky.urs.cz/item/CS_URS_2025_01/045303000</t>
  </si>
  <si>
    <t>049002000</t>
  </si>
  <si>
    <t>Inženýrská činnost ostatní</t>
  </si>
  <si>
    <t>1987503126</t>
  </si>
  <si>
    <t>https://podminky.urs.cz/item/CS_URS_2025_01/049002000</t>
  </si>
  <si>
    <t>VRN9</t>
  </si>
  <si>
    <t>Ostatní náklady</t>
  </si>
  <si>
    <t>091503000</t>
  </si>
  <si>
    <t>Náklady související s publikační činností</t>
  </si>
  <si>
    <t>1460831624</t>
  </si>
  <si>
    <t>https://podminky.urs.cz/item/CS_URS_2025_01/091503000</t>
  </si>
  <si>
    <t>166131421</t>
  </si>
  <si>
    <t>SO 121 - Měnírna Terasy, zpevněné plochy</t>
  </si>
  <si>
    <t>Ing. Ivana Navrátilová</t>
  </si>
  <si>
    <t>D3 - Komunikace</t>
  </si>
  <si>
    <t>D3</t>
  </si>
  <si>
    <t>R</t>
  </si>
  <si>
    <t>D+M kompletních zpevněných ploch kolem měnírny vč. napojení na komunikaci</t>
  </si>
  <si>
    <t>KPL</t>
  </si>
  <si>
    <t>287590936</t>
  </si>
  <si>
    <t>SO 122 - Měnírna Slatina, zpevněné plochy</t>
  </si>
  <si>
    <t>2 - Základy</t>
  </si>
  <si>
    <t>8 - Potrubí</t>
  </si>
  <si>
    <t>9 - Ostatní konstrukce a práce</t>
  </si>
  <si>
    <t>990 - Poplatky za skládky</t>
  </si>
  <si>
    <t>11313A</t>
  </si>
  <si>
    <t>ODSTRANENÍ KRYTU ZPEVNENÝCH PLOCH S ASFALTOVÝM POJIVEM - BEZ DOPRAVY</t>
  </si>
  <si>
    <t>M3</t>
  </si>
  <si>
    <t>1921451463</t>
  </si>
  <si>
    <t>Poznámka k položce:_x000D_
Položka zahrnuje: - veškerou manipulaci s vybouranou sutí a s vybouranými hmotami, krome vodorovné dopravy, vc. uložení na skládku.  Položka nezahrnuje: - vodorovnou dopravu -  poplatek za skládku, který se vykazuje v položce 0141** (s výjimkou malého množství bouraného materiálu, kde je možné poplatek zahrnout do jednotkové ceny bourání – tento fakt musí být uveden v doplnujícím textu k položce).</t>
  </si>
  <si>
    <t>11316A</t>
  </si>
  <si>
    <t>ODSTRANENÍ KRYTU ZPEVNENÝCH PLOCH ZE SILNICNÍCH DÍLCU - BEZ DOPRAVY</t>
  </si>
  <si>
    <t>-1820946199</t>
  </si>
  <si>
    <t>11332A</t>
  </si>
  <si>
    <t>ODSTRANENÍ PODKLADU ZPEVNENÝCH PLOCH Z KAMENIVA NESTMELENÉHO - BEZ DOPRAVY</t>
  </si>
  <si>
    <t>-440047698</t>
  </si>
  <si>
    <t>11352A</t>
  </si>
  <si>
    <t>ODSTRANENÍ CHODNÍKOVÝCH A SILNICNÍCH OBRUBNÍKU BETONOVÝCH - BEZ DOPRAVY</t>
  </si>
  <si>
    <t>959078599</t>
  </si>
  <si>
    <t>12373A</t>
  </si>
  <si>
    <t>ODKOP PRO SPOD STAVBU SILNIC A ŽELEZNIC TR. I - BEZ DOPRAVY</t>
  </si>
  <si>
    <t>1926117344</t>
  </si>
  <si>
    <t>Poznámka k položce:_x000D_
Položka zahrnuje: - svislou dopravu, premístení, preložení, manipulace s výkopkem - kompletní provedení vykopávky nezapažené i zapažené - ošetrení výkopište po celou dobu práce v nem vc. klimatických opatrení - ztížení vykopávek v blízkosti podzemního vedení, konstrukcí a objektu vc. jejich docasného zajištení - ztížení pod vodou, v okolí výbušnin, ve stísnených prostorech a pod. - príplatek za lepivost - težení po vrstvách, pásech a po jiných nutných cástech (figurách) - cerpání vody vc. cerpacích jímek, potrubí a pohotovostní cerpací soupravy (viz ustanovení k pol. 1151,2) - potrebné snížení hladiny podzemní vody - težení a rozpojování jednotlivých balvanu - vytahování a nošení výkopku - svahování a presvah. svahu do konecného tvaru, výmena hornin v podloží a v pláni znehodnocené klimatickými vlivy - rucní vykopávky, odstranení korenu a napadávek - pažení, vzeprení a rozeprení vc. prepažování (vyjma pažení záporového a štetových sten) - úpravu, ochranu a ocištení dna, základové spáry, sten a svahu - zhutnení podloží, prípadne i svahu vc. svahování - zrízení stupnu v podloží a lavic na svazích, není-li pro tyto práce zrízena samostatná položka - udržování výkopište a jeho ochrana proti vode - odvedení nebo obvedení vody v okolí výkopište a ve výkopišti - trídení výkopku - veškeré pomocné konstrukce umožnující provedení vykopávky (príjezdy, sjezdy, nájezdy, lešení, podper. konstr., premostení, zpevnené plochy, zakrytí a pod.) Položka nezahrnuje: - vodorovnou dopravu - nezahrnuje uložení zeminy (na skládku, do násypu) ani poplatky za skládku, vykazují se v položce c.0141**</t>
  </si>
  <si>
    <t>17180</t>
  </si>
  <si>
    <t>ULOŽENÍ SYPANINY DO NÁSYPU Z NAKUPOVANÝCH MATERIÁLU</t>
  </si>
  <si>
    <t>2094239309</t>
  </si>
  <si>
    <t>Poznámka k položce:_x000D_
Položka zahrnuje: - kompletní provedení zemní konstrukce (násypového telesa vcetne aktivní zóny) vcetne nákupu a dopravy materiálu dle zadávací dokumentace - úprava  ukládaného  materiálu  vlhcením,  trídením,  promícháním  nebo  vysoušením,  príp. jiné úpravy za úcelem zlepšení jeho  mech. vlastností - hutnení i ruzné míry hutnení  - ošetrení úložište po celou dobu práce v nem vc. klimatických opatrení - ztížení v okolí vedení, konstrukcí a objektu a jejich docasné zajištení - ztížení provádení vc. hutnení ve ztížených podmínkách a stísnených prostorech - ztížené ukládání sypaniny pod vodu - ukládání po vrstvách a po jiných nutných cástech (figurách) vc. dosypávek - spouštení a nošení materiálu - výmena cástí zemní konstrukce znehodnocené klimatickými vlivy - rucní hutnení a výpln jam a prohlubní v podloží - úprava, ocištení, ochrana a zhutnení podloží - svahování, hutnení a uzavírání povrchu svahu - zrízení lavic na svazích - udržování úložište a jeho ochrana proti vode - odvedení nebo obvedení vody v okolí úložište a v úložišti - veškeré  pomocné konstrukce umožnující provedení  zemní konstrukce  (príjezdy,  sjezdy,  nájezdy, lešení, podperné konstrukce, premostení, zpevnené plochy, zakrytí a pod.) Položka nezahrnuje: - x</t>
  </si>
  <si>
    <t>17581</t>
  </si>
  <si>
    <t>OBSYP POTRUBÍ A OBJEKTU Z NAKUPOVANÝCH MATERIÁLU</t>
  </si>
  <si>
    <t>-447097049</t>
  </si>
  <si>
    <t>Poznámka k položce:_x000D_
Položka zahrnuje: - kompletní provedení zemní konstrukce vcetne nákupu a dopravy materiálu dle zadávací dokumentace - úprava  ukládaného  materiálu  vlhcením,  trídením,  promícháním  nebo  vysoušením,  príp. jiné úpravy za úcelem zlepšení jeho  mech. vlastností - hutnení i ruzné míry hutnení  - ošetrení úložište po celou dobu práce v nem vc. klimatických opatrení - ztížení v okolí vedení, konstrukcí a objektu a jejich docasné zajištení - ztížení provádení vc. hutnení ve ztížených podmínkách a stísnených prostorech - ztížené ukládání sypaniny pod vodu - ukládání po vrstvách a po jiných nutných cástech (figurách) vc. dosypávek - spouštení a nošení materiálu - výmena cástí zemní konstrukce znehodnocené klimatickými vlivy - rucní hutnení a výpln jam a prohlubní v podloží - úprava, ocištení, ochrana a zhutnení podloží - svahování, hutnení a uzavírání povrchu svahu - zrízení lavic na svazích - udržování úložište a jeho ochrana proti vode - odvedení nebo obvedení vody v okolí úložište a v úložišti - veškeré  pomocné konstrukce umožnující provedení  zemní konstrukce  (príjezdy,  sjezdy,  nájezdy, lešení, podperné konstrukce, premostení, zpevnené plochy, zakrytí a pod.) Položka nezahrnuje: - x  Zpusob merení: - zemina vytlacená potrubím o DN 180mm se od kubatury obsypu neodecítá</t>
  </si>
  <si>
    <t>18110</t>
  </si>
  <si>
    <t>ÚPRAVA PLÁNE SE ZHUTNENÍM V HORNINE TR. I</t>
  </si>
  <si>
    <t>M2</t>
  </si>
  <si>
    <t>-63252455</t>
  </si>
  <si>
    <t>Poznámka k položce:_x000D_
Položka zahrnuje: - úpravu pláne vcetne vyrovnání výškových rozdílu. Míru zhutnení urcuje projekt. Položka nezahrnuje: - x</t>
  </si>
  <si>
    <t>18232A</t>
  </si>
  <si>
    <t>ROZPROSTRENÍ NAKUPOVANÉ ORNICE V ROVINE V TL. DO 0,15 M</t>
  </si>
  <si>
    <t>-1109407393</t>
  </si>
  <si>
    <t>Poznámka k položce:_x000D_
Položka zahrnuje: - nákup a dopravu ornice - rozprostrení ornice v predepsané tlouštce ve svahu pres 1:5 Položka nezahrnuje: - x</t>
  </si>
  <si>
    <t>18242</t>
  </si>
  <si>
    <t>ZALOŽENÍ TRÁVNÍKU HYDROOSEVEM NA ORNICI</t>
  </si>
  <si>
    <t>1330587264</t>
  </si>
  <si>
    <t>Poznámka k položce:_x000D_
Položka zahrnuje: - dodání predepsané travní smesi, hydroosev na ornici, zalévání, první pokosení, to vše bez ohledu na sklon terénu Položka nezahrnuje: - x</t>
  </si>
  <si>
    <t>18247</t>
  </si>
  <si>
    <t>OŠETROVÁNÍ TRÁVNÍKU</t>
  </si>
  <si>
    <t>2028240234</t>
  </si>
  <si>
    <t>Poznámka k položce:_x000D_
Položka zahrnuje: - pokosení se shrabáním, naložení shrabku na dopravní prostredek, s odvozem a se složením, to vše bez ohledu na sklon terénu - nutné zalití a hnojení Položka nezahrnuje: - x</t>
  </si>
  <si>
    <t>Základy</t>
  </si>
  <si>
    <t>212625</t>
  </si>
  <si>
    <t>TRATIVODY KOMPL Z TRUB Z PLAST HM DN DO 100MM, RÝHA TR I</t>
  </si>
  <si>
    <t>-1654190310</t>
  </si>
  <si>
    <t>Poznámka k položce:_x000D_
Položka zahrnuje:  - platí pro kompletní konstrukce trativodu: - výkop rýhy predepsaného tvaru v dané tríde težitelnosti, výpln, zásyp trativodu vcetne dopravy, uložení prebytecného materiálu, dodávky predepsaného materiálu pro výpln a zásyp - zrízení spojovací vrstvy - zrízení podkladu a lože trativodu z predepsaného materiálu - dodávka a uložení trativodu predepsaného materiálu a profilu - obsyp trativodu predepsaným materiálem - ukoncení trativodu zaústením do potrubí nebo vodotece, prípadne vybudování ukoncujícího objektu (kaplicky) dle VL - veškerý materiál, výrobky a polotovary, vcetne mimostaveništní a vnitrostaveništní dopravy Položka nezahrnuje: - opláštení z geotextilie, fólie</t>
  </si>
  <si>
    <t>21461C</t>
  </si>
  <si>
    <t>SEPARACNÍ GEOTEXTILIE DO 300G/M2</t>
  </si>
  <si>
    <t>-1007993710</t>
  </si>
  <si>
    <t>Poznámka k položce:_x000D_
Položka zahrnuje: - dodávku predepsané geotextilie - úpravu, ocištení a ochranu podkladu - prichycení k podkladu, prípadne zatížení - úpravy spoju a zajištení okraju - úpravy pro odvodnení - nutné presahy (nezapocítávají se do výmery) - mimostaveništní a vnitrostaveništní dopravu Položka nezahrnuje: - x</t>
  </si>
  <si>
    <t>56334</t>
  </si>
  <si>
    <t>VOZOVKOVÉ VRSTVY ZE ŠTERKODRTI TL. DO 200MM</t>
  </si>
  <si>
    <t>-1643276460</t>
  </si>
  <si>
    <t>Poznámka k položce:_x000D_
Položka zahrnuje: - dodání kameniva predepsané kvality a zrnitosti - rozprostrení a zhutnení vrstvy v predepsané tlouštce - zrízení vrstvy bez rozlišení šírky, pokládání vrstvy po etapách Položka nezahrnuje: - postriky, nátery</t>
  </si>
  <si>
    <t>56335</t>
  </si>
  <si>
    <t>VOZOVKOVÉ VRSTVY ZE ŠTERKODRTI TL. DO 250MM</t>
  </si>
  <si>
    <t>1777219830</t>
  </si>
  <si>
    <t>582613</t>
  </si>
  <si>
    <t>KRYTY Z BETON DLAŽDIC SE ZÁMKEM ŠEDÝCH TL 100MM DO LOŽE Z KAM</t>
  </si>
  <si>
    <t>662242845</t>
  </si>
  <si>
    <t>Poznámka k položce:_x000D_
Položka zahrnuje: - dodání dlažebního materiálu v požadované kvalite, dodání materiálu pro predepsané lože v tlouštce predepsané dokumentací a pro predepsanou výpln spar - ocištení podkladu - uložení dlažby dle predepsaného technologického predpisu vcetne predepsané podkladní vrstvy a predepsané výplne spar - zrízení vrstvy bez rozlišení šírky, pokládání vrstvy po etapách  - úpravu napojení, ukoncení podél obrubníku, dilatacních zarízení, odvodnovacích proužku, odvodnovacu, vpustí, šachet a pod., nestanoví-li zadávací dokumentace jinak Položka nezahrnuje: - postriky, nátery - tesnení podél obrubníku, dilatacních zarízení, odvodnovacích proužku, odvodnovacu, vpustí, šachet a pod.</t>
  </si>
  <si>
    <t>58302</t>
  </si>
  <si>
    <t>KRYT ZE SILNICNÍCH DÍLCU (PANELU) TL 180MM</t>
  </si>
  <si>
    <t>-1180957591</t>
  </si>
  <si>
    <t>Poznámka k položce:_x000D_
Položka zahrnuje: - dodání dílcu v požadované kvalite, dodání materiálu pro predepsané lože v tlouštce predepsané dokumentací a pro predepsanou výpln spar - ocištení podkladu - uložení dílcu dle predepsaného technologického predpisu vcetne predepsané podkladní vrstvy a predepsané výplne spar - zrízení vrstvy bez rozlišení šírky, pokládání vrstvy po etapách  - úpravu napojení, ukoncení podél obrubníku, dilatacních zarízení, odvodnovacích proužku, odvodnovacu, vpustí, šachet a pod., nestanoví-li zadávací dokumentace jinak Položka nezahrnuje: - postriky, nátery - tesnení podél obrubníku, dilatacních zarízení, odvodnovacích proužku, odvodnovacu, vpustí, šachet a pod.</t>
  </si>
  <si>
    <t>Potrubí</t>
  </si>
  <si>
    <t>87433</t>
  </si>
  <si>
    <t>POTRUBÍ Z TRUB PLASTOVÝCH ODPADNÍCH DN DO 150MM</t>
  </si>
  <si>
    <t>1047121027</t>
  </si>
  <si>
    <t>Poznámka k položce:_x000D_
Položka zahrnuje: - výrobní dokumentaci (vcetne technologického predpisu) - dodání veškerého trubního a pomocného materiálu (trouby, trubky, tvarovky, spojovací a tesnící materiál a pod.), podperných, závesných a upevnovacích prvku, vcetne potrebných úprav - úprava a príprava podkladu a podper, ocištení a ošetrení podkladu a podper - zrízení plne funkcního potrubí, kompletní soustavy, podle príslušného technologického predpisu (bez ohledu na sklon) - zrízení potrubí i jednotlivých cástí po etapách, vcetne pracovních spar a spoju, pracovního zaslepení koncu a pod. - úprava prostupu, pruchodu  šachtami a komorami, okolí podper a vyústení, zaústení, napojení, vyvedení a upevnení odpad. výustí - ochrana potrubí náterem (vc. úpravy povrchu), prípadne izolací, nejsou-li tyto práce predmetem jiné položky - úprava, ocištení a ošetrení prostoru kolem potrubí - položky platí pro práce provádené v prostoru zapaženém i nezapaženém a i v kolektorech, chránickách - položky zahrnují i práce spojené s nutnými obtoky, prevádením a cerpáním vody Položka nezahrnuje: - tlakové zkoušky ani proplach a dezinfekci</t>
  </si>
  <si>
    <t>Ostatní konstrukce a práce</t>
  </si>
  <si>
    <t>917224</t>
  </si>
  <si>
    <t>SILNICNÍ A CHODNÍKOVÉ OBRUBY Z BETONOVÝCH OBRUBNÍKU ŠÍR 150MM</t>
  </si>
  <si>
    <t>-459927396</t>
  </si>
  <si>
    <t>Poznámka k položce:_x000D_
Položka zahrnuje: - dodání a pokládku betonových obrubníku o rozmerech predepsaných zadávací dokumentací - betonové lože i bocní betonovou operku Položka nezahrnuje: - x</t>
  </si>
  <si>
    <t>921910</t>
  </si>
  <si>
    <t>PRAHOVÁ VPUST</t>
  </si>
  <si>
    <t>584086408</t>
  </si>
  <si>
    <t>Poznámka k položce:_x000D_
1. Položka obsahuje:  – dodání prahové vpusti vcetne betonového lože  – montáž prahové vpusti na míste pri prerušení železnicního a silnicního provozu  – ukoncení cel prahové vpusti betonovou smesí (vcetne bednicích prostreku), popr. jiným zpusobem  – atypická provedení, smerové zlomy, vpusti vcetne napojení na odvodnovací potrubí ap.  – príplatky za ztížené podmínky vyskytující se pri zrízení kolejových vah, napr. za prekážky na strane koleje ap. 2. Položka neobsahuje:  – odvodnovací nebo kanalizacní prípojku  – zemní práce  – hutnení podloží  – zrízení, pronájem a odstranení dopravního znacení objízdné trasy 3. Zpusob merení: Merí se metr délkový.</t>
  </si>
  <si>
    <t>990</t>
  </si>
  <si>
    <t>Poplatky za skládky</t>
  </si>
  <si>
    <t>R015111</t>
  </si>
  <si>
    <t>POPLATKY ZA LIKVIDACI ODPADU NEKONTAMINOVANÝCH - 17 05 04 VYTEŽENÉ ZEMINY A HORNINY - I. TRÍDA TEŽITELNOSTI VCETNE DOPRAVY</t>
  </si>
  <si>
    <t>T</t>
  </si>
  <si>
    <t>446517630</t>
  </si>
  <si>
    <t>Poznámka k položce:_x000D_
Evidencní položka, Neocenovat v objektu SO/PS, položka se ocenuje pouze v objektu SO 90-90     Zpusob likvidace: recyklace, druhotné využití._x000D_
1. Položka obsahuje:         – veškeré poplatky provozovateli skládky, recyklacní linky nebo jiného zarízení na zpracování nebo likvidaci odpadu související s prevzetím, uložením, zpracováním nebo likvidací odpadu         – náklady spojené s dopravou z místa stavby na místo prevzetí provozovatelem skládky, recyklacní linky nebo jiného zarízení na zpracování nebo likvidaci odpadu          – náklady spojené s vyložením a manipulací s materiálem v míste skládky         2. Položka neobsahuje:         – náklady spojené s naložením a manipulací materiálem         3. Zpusob merení:        Tunou se rozumí hmotnost odpadu vytrídeného v souladu se zákonem c. 541/2020 Sb., o nakládání s odpady, v platném znení.</t>
  </si>
  <si>
    <t>R015130</t>
  </si>
  <si>
    <t>POPLATKY ZA LIKVIDACI ODPADU NEKONTAMINOVANÝCH - 17 03 02 VYBOURANÝ ASFALTOVÝ BETON BEZ DEHTU VCETNE DOPRAVY</t>
  </si>
  <si>
    <t>1877630741</t>
  </si>
  <si>
    <t>Poznámka k položce:_x000D_
Evidencní položka, Neocenovat v objektu SO/PS, položka se ocenuje pouze v objektu SO 90-90     V prípade možnosti je u odpadu uprednostnována recyklace pred skládkováním._x000D_
1. Položka obsahuje:         – veškeré poplatky provozovateli skládky, recyklacní linky nebo jiného zarízení na zpracování nebo likvidaci odpadu související s prevzetím, uložením, zpracováním nebo likvidací odpadu         – náklady spojené s dopravou z místa stavby na místo prevzetí provozovatelem skládky, recyklacní linky nebo jiného zarízení na zpracování nebo likvidaci odpadu          – náklady spojené s vyložením a manipulací s materiálem v míste skládky         2. Položka neobsahuje:         – náklady spojené s naložením a manipulací materiálem         3. Zpusob merení:        Tunou se rozumí hmotnost odpadu vytrídeného v souladu se zákonem c. 541/2020 Sb., o nakládání s odpady, v platném znení.</t>
  </si>
  <si>
    <t>R015140</t>
  </si>
  <si>
    <t>POPLATKY ZA LIKVIDACI ODPADU NEKONTAMINOVANÝCH - 17 01 01 BETON Z DEMOLIC OBJEKTU, ZÁKLADU TV, KULY A SLOUPY VCETNE DOPRAVY</t>
  </si>
  <si>
    <t>-2037468694</t>
  </si>
  <si>
    <t>R015570</t>
  </si>
  <si>
    <t>POPLATKY ZA LIKVIDACI ODPADU NEBEZPECNÝCH - 17 03 01* ASFALTOVÉ SMESI OBSAHUJÍCÍ DEHET (VOZOVKA, IZOLACE, STAVEBNÍ NÁTERY), VCETNE DOPRAVY</t>
  </si>
  <si>
    <t>-177283843</t>
  </si>
  <si>
    <t>Poznámka k položce:_x000D_
Evidencní položka, neocenovat v objektu SO/PS, položka se ocenuje pouze v objektu SO 90-90.     N odpad: nebezpecné látky:dehet (trída vyluhovatelnosti prekracuje I, a II. trídu a neprekracuje III. trídu dle vyhlášky 273/2021 Sb.)        Zpusob likvidace: skládka S-NO, spalovna N odpadu_x000D_
1. Položka obsahuje:         – veškeré poplatky provozovateli skládky, recyklacní linky nebo jiného zarízení na zpracování nebo likvidaci odpadu související s prevzetím, uložením, zpracováním nebo likvidací odpadu         – náklady spojené s dopravou z místa stavby na místo prevzetí provozovatelem skládky, recyklacní linky nebo jiného zarízení na zpracování nebo likvidaci odpadu          – náklady spojené s vyložením a manipulací s materiálem v míste skládky         2. Položka neobsahuje:         – náklady spojené s naložením a manipulací materiálem         3. Zpusob merení:        Tunou se rozumí hmotnost odpadu vytrídeného v souladu se zákonem c. 541/2020 Sb., o nakládání s odpady, v platném znení.</t>
  </si>
  <si>
    <t>SO 123 - Černovické terasy, oprava chodníkových ploch</t>
  </si>
  <si>
    <t>-1339283635</t>
  </si>
  <si>
    <t>11343A</t>
  </si>
  <si>
    <t>ODSTRAN KRYTU ZPEVNENÝCH PLOCH S ASFALT POJIVEM VCET PODKLADU - BEZ DOPRAVY</t>
  </si>
  <si>
    <t>1105238620</t>
  </si>
  <si>
    <t>379187888</t>
  </si>
  <si>
    <t>836066689</t>
  </si>
  <si>
    <t>56144G</t>
  </si>
  <si>
    <t>SMESI Z KAMENIVA STMELENÉ CEMENTEM SC C 8/10 TL. DO 200MM</t>
  </si>
  <si>
    <t>434053736</t>
  </si>
  <si>
    <t>Poznámka k položce:_x000D_
Položka zahrnuje: - dodání smesi v požadované kvalite - ocištení podkladu - uložení smesi dle predepsaného technologického predpisu a zhutnení vrstvy v predepsané tlouštce - zrízení vrstvy bez rozlišení šírky, pokládání vrstvy po etapách, vcetne pracovních spar a spoju - úpravu napojení, ukoncení - úpravu dilatacních spar vcetne predepsané výztuže Položka nezahrnuje: - postriky, nátery</t>
  </si>
  <si>
    <t>56333</t>
  </si>
  <si>
    <t>VOZOVKOVÉ VRSTVY ZE ŠTERKODRTI TL. DO 150MM</t>
  </si>
  <si>
    <t>1418969347</t>
  </si>
  <si>
    <t>572123</t>
  </si>
  <si>
    <t>INFILTRACNÍ POSTRIK Z EMULZE DO 1,0KG/M2</t>
  </si>
  <si>
    <t>-379823823</t>
  </si>
  <si>
    <t>Poznámka k položce:_x000D_
Položka zahrnuje: - dodání všech predepsaných materiálu pro postriky v predepsaném množství - provedení dle predepsaného technologického predpisu - zrízení vrstvy bez rozlišení šírky, pokládání vrstvy po etapách - úpravu napojení, ukoncení Položka nezahrnuje: - x</t>
  </si>
  <si>
    <t>572213</t>
  </si>
  <si>
    <t>SPOJOVACÍ POSTRIK Z EMULZE DO 0,5KG/M2</t>
  </si>
  <si>
    <t>500324620</t>
  </si>
  <si>
    <t>574A44</t>
  </si>
  <si>
    <t>ASFALTOVÝ BETON PRO OBRUSNÉ VRSTVY ACO 11+ TL. 50MM</t>
  </si>
  <si>
    <t>831340440</t>
  </si>
  <si>
    <t>Poznámka k položce:_x000D_
Položka zahrnuje: - dodání smesi v požadované kvalite - ocištení podkladu - uložení smesi dle predepsaného technologického predpisu, zhutnení vrstvy v predepsané tlouštce - zrízení vrstvy bez rozlišení šírky, pokládání vrstvy po etapách, vcetne pracovních spar a spoju - úpravu napojení, ukoncení podél obrubníku, dilatacních zarízení, odvodnovacích proužku, odvodnovacu, vpustí, šachet a pod. Položka nezahrnuje: - postriky, nátery - tesnení podél obrubníku, dilatacních zarízení, odvodnovacích proužku, odvodnovacu, vpustí, šachet a pod.</t>
  </si>
  <si>
    <t>574C46</t>
  </si>
  <si>
    <t>ASFALTOVÝ BETON PRO LOŽNÍ VRSTVY ACL 16+, 16S TL. 50MM</t>
  </si>
  <si>
    <t>-773549952</t>
  </si>
  <si>
    <t>574E98</t>
  </si>
  <si>
    <t>ASFALTOVÝ BETON PRO PODKLADNÍ VRSTVY ACP 22+, 22S TL. 100MM</t>
  </si>
  <si>
    <t>-1592813252</t>
  </si>
  <si>
    <t>575B31</t>
  </si>
  <si>
    <t>LITÝ ASFALT MA II (KRIŽ, PARKOVIŠTE, ZASTÁVKY) 8 TL. 30MM</t>
  </si>
  <si>
    <t>253042302</t>
  </si>
  <si>
    <t>582611</t>
  </si>
  <si>
    <t>KRYTY Z BETON DLAŽDIC SE ZÁMKEM ŠEDÝCH TL 60MM DO LOŽE Z KAM</t>
  </si>
  <si>
    <t>2147312417</t>
  </si>
  <si>
    <t>587206</t>
  </si>
  <si>
    <t>PREDLÁŽDENÍ KRYTU Z BETONOVÝCH DLAŽDIC SE ZÁMKEM</t>
  </si>
  <si>
    <t>2015930392</t>
  </si>
  <si>
    <t>Poznámka k položce:_x000D_
Položka zahrnuje: - pod pojmem *predláždení* se rozumí rozebrání stávající dlažby a pokládka dlažby ze stávajícího dlažebního materiálu (bez dodávky nového) - nezbytnou manipulaci s tímto materiálem (nakládání, doprava, složení, ocištení) - dodání a rozprostrení materiálu pro lože a jeho tlouštku predepsanou dokumentací a pro predepsanou výpln spar Položka nezahrnuje: - doplnení plochy s použitím nového materiálu (vykazuje se v položce c.582)</t>
  </si>
  <si>
    <t>915211</t>
  </si>
  <si>
    <t>VODOROVNÉ DOPRAVNÍ ZNACENÍ PLASTEM HLADKÉ - DODÁVKA A POKLÁDKA</t>
  </si>
  <si>
    <t>-1737414515</t>
  </si>
  <si>
    <t>Poznámka k položce:_x000D_
Položka zahrnuje: - dodání a pokládku náterového materiálu - predznacení a reflexní úpravu Položka nezahrnuje: - x Zpusob merení: - merí se pouze natíraná plocha</t>
  </si>
  <si>
    <t>919114</t>
  </si>
  <si>
    <t>REZÁNÍ ASFALTOVÉHO KRYTU VOZOVEK TL DO 200MM</t>
  </si>
  <si>
    <t>1139528088</t>
  </si>
  <si>
    <t>Poznámka k položce:_x000D_
Položka zahrnuje: - rezání vozovkové vrstvy v predepsané tlouštce - spotreba vody Položka nezahrnuje: - x</t>
  </si>
  <si>
    <t>931323</t>
  </si>
  <si>
    <t>TESNENÍ DILATAC SPAR ASF ZÁLIVKOU MODIFIK PRUR DO 300MM2</t>
  </si>
  <si>
    <t>1139048329</t>
  </si>
  <si>
    <t>Poznámka k položce:_x000D_
Položka zahrnuje: - dodávku a osazení predepsaného materiálu - ocištení ploch spáry pred úpravou - ocištení okolí spáry po úprave Položka nezahrnuje: - tesnící profil</t>
  </si>
  <si>
    <t>1213317465</t>
  </si>
  <si>
    <t>-427883991</t>
  </si>
  <si>
    <t>SO 124 - Slatina, oprava chodníkových ploch</t>
  </si>
  <si>
    <t>-769644238</t>
  </si>
  <si>
    <t>1299625740</t>
  </si>
  <si>
    <t>-1225701609</t>
  </si>
  <si>
    <t>1684575995</t>
  </si>
  <si>
    <t>-1307387721</t>
  </si>
  <si>
    <t>-1223110928</t>
  </si>
  <si>
    <t>1276230366</t>
  </si>
  <si>
    <t>-1356666908</t>
  </si>
  <si>
    <t>1395939168</t>
  </si>
  <si>
    <t>683133978</t>
  </si>
  <si>
    <t>-1591229595</t>
  </si>
  <si>
    <t>1649276421</t>
  </si>
  <si>
    <t>1048923760</t>
  </si>
  <si>
    <t>-1394875876</t>
  </si>
  <si>
    <t>-1558178185</t>
  </si>
  <si>
    <t>-201213180</t>
  </si>
  <si>
    <t>-1416718232</t>
  </si>
  <si>
    <t>1243565966</t>
  </si>
  <si>
    <t>789081837</t>
  </si>
  <si>
    <t>SO 181 - Měnírna Terasy, odvedení dešťových vod</t>
  </si>
  <si>
    <t>Ing. Daniela Šimkovičová</t>
  </si>
  <si>
    <t xml:space="preserve">    8 - Vedení trubní dálková a přípojná</t>
  </si>
  <si>
    <t>Vedení trubní dálková a přípojná</t>
  </si>
  <si>
    <t>R871310320</t>
  </si>
  <si>
    <t>D+M kompletního systému odvodu děšťových vod měnírny vč. napojení na kanalizační řad</t>
  </si>
  <si>
    <t>450331587</t>
  </si>
  <si>
    <t>SO 184 - Měnírna Slatina, odvedení dešťových vod</t>
  </si>
  <si>
    <t xml:space="preserve">    4 - Vodorovné konstrukce</t>
  </si>
  <si>
    <t xml:space="preserve">    997 - Doprava suti a vybouraných hmot</t>
  </si>
  <si>
    <t>PSV - Práce a dodávky PSV</t>
  </si>
  <si>
    <t xml:space="preserve">    721 - Zdravotechnika - vnitřní kanalizace</t>
  </si>
  <si>
    <t>113107432</t>
  </si>
  <si>
    <t>Odstranění podkladů nebo krytů při překopech inženýrských sítí s přemístěním hmot na skládku ve vzdálenosti do 3 m nebo s naložením na dopravní prostředek strojně plochy jednotlivě do 15 m2 z betonu prostého, o tl. vrstvy přes 150 do 300 mm</t>
  </si>
  <si>
    <t>50626601</t>
  </si>
  <si>
    <t>https://podminky.urs.cz/item/CS_URS_2025_01/113107432</t>
  </si>
  <si>
    <t>113107444</t>
  </si>
  <si>
    <t>Odstranění podkladů nebo krytů při překopech inženýrských sítí s přemístěním hmot na skládku ve vzdálenosti do 3 m nebo s naložením na dopravní prostředek strojně plochy jednotlivě do 15 m2 živičných, o tl. vrstvy přes 150 do 200 mm</t>
  </si>
  <si>
    <t>1716283644</t>
  </si>
  <si>
    <t>https://podminky.urs.cz/item/CS_URS_2025_01/113107444</t>
  </si>
  <si>
    <t>119002411</t>
  </si>
  <si>
    <t>Pomocné konstrukce při zabezpečení výkopu vodorovné pojízdné z tlustého ocelového plechu šířky výkopu do 1 m zřízení</t>
  </si>
  <si>
    <t>-535615993</t>
  </si>
  <si>
    <t>https://podminky.urs.cz/item/CS_URS_2025_01/119002411</t>
  </si>
  <si>
    <t>119002412</t>
  </si>
  <si>
    <t>Pomocné konstrukce při zabezpečení výkopu vodorovné pojízdné z tlustého ocelového plechu šířky výkopu do 1 m odstranění</t>
  </si>
  <si>
    <t>1425451647</t>
  </si>
  <si>
    <t>https://podminky.urs.cz/item/CS_URS_2025_01/119002412</t>
  </si>
  <si>
    <t>132151252</t>
  </si>
  <si>
    <t>Hloubení nezapažených rýh šířky přes 800 do 2 000 mm strojně s urovnáním dna do předepsaného profilu a spádu v hornině třídy těžitelnosti I skupiny 1 a 2 přes 20 do 50 m3</t>
  </si>
  <si>
    <t>-1377394939</t>
  </si>
  <si>
    <t>https://podminky.urs.cz/item/CS_URS_2025_01/132151252</t>
  </si>
  <si>
    <t>151101101</t>
  </si>
  <si>
    <t>Zřízení pažení a rozepření stěn rýh pro podzemní vedení příložné pro jakoukoliv mezerovitost, hloubky do 2 m</t>
  </si>
  <si>
    <t>1076972399</t>
  </si>
  <si>
    <t>https://podminky.urs.cz/item/CS_URS_2025_01/151101101</t>
  </si>
  <si>
    <t>151101111</t>
  </si>
  <si>
    <t>Odstranění pažení a rozepření stěn rýh pro podzemní vedení s uložením materiálu na vzdálenost do 3 m od kraje výkopu příložné, hloubky do 2 m</t>
  </si>
  <si>
    <t>807115599</t>
  </si>
  <si>
    <t>https://podminky.urs.cz/item/CS_URS_2025_01/151101111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</si>
  <si>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</si>
  <si>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</si>
  <si>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553308521</t>
  </si>
  <si>
    <t>https://podminky.urs.cz/item/CS_URS_2025_01/162751117</t>
  </si>
  <si>
    <t>171201221</t>
  </si>
  <si>
    <t>Poplatek za uložení stavebního odpadu na skládce (skládkovné) zeminy a kamení zatříděného do Katalogu odpadů pod kódem 17 05 04</t>
  </si>
  <si>
    <t>-112225096</t>
  </si>
  <si>
    <t>https://podminky.urs.cz/item/CS_URS_2025_01/171201221</t>
  </si>
  <si>
    <t>171251201</t>
  </si>
  <si>
    <t>-1586938459</t>
  </si>
  <si>
    <t>https://podminky.urs.cz/item/CS_URS_2025_01/171251201</t>
  </si>
  <si>
    <t>174151101</t>
  </si>
  <si>
    <t>Zásyp sypaninou z jakékoliv horniny strojně s uložením výkopku ve vrstvách se zhutněním jam, šachet, rýh nebo kolem objektů v těchto vykopávkách</t>
  </si>
  <si>
    <t>454185809</t>
  </si>
  <si>
    <t>https://podminky.urs.cz/item/CS_URS_2025_01/174151101</t>
  </si>
  <si>
    <t>58337600</t>
  </si>
  <si>
    <t>štěrkopísek frakce 0/45 (0/63)</t>
  </si>
  <si>
    <t>-1384102540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</si>
  <si>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</si>
  <si>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</si>
  <si>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353890261</t>
  </si>
  <si>
    <t>https://podminky.urs.cz/item/CS_URS_2025_01/175151101</t>
  </si>
  <si>
    <t>58337302</t>
  </si>
  <si>
    <t>štěrkopísek frakce 0/16</t>
  </si>
  <si>
    <t>1342438376</t>
  </si>
  <si>
    <t>451572111</t>
  </si>
  <si>
    <t>Lože pod potrubí, stoky a drobné objekty v otevřeném výkopu z kameniva drobného těženého 0 až 4 mm</t>
  </si>
  <si>
    <t>-1065356168</t>
  </si>
  <si>
    <t>https://podminky.urs.cz/item/CS_URS_2025_01/451572111</t>
  </si>
  <si>
    <t>878773306</t>
  </si>
  <si>
    <t>https://podminky.urs.cz/item/CS_URS_2025_01/564851011</t>
  </si>
  <si>
    <t>565176101</t>
  </si>
  <si>
    <t>Asfaltový beton vrstva podkladní ACP 22 (obalované kamenivo hrubozrnné - OKH) s rozprostřením a zhutněním v pruhu šířky do 1,5 m, po zhutnění tl. 100 mm</t>
  </si>
  <si>
    <t>-1663204384</t>
  </si>
  <si>
    <t>https://podminky.urs.cz/item/CS_URS_2025_01/565176101</t>
  </si>
  <si>
    <t>567132115</t>
  </si>
  <si>
    <t>Podklad ze směsi stmelené cementem SC bez dilatačních spár, s rozprostřením a zhutněním SC C 8/10 (KSC I), po zhutnění tl. 200 mm</t>
  </si>
  <si>
    <t>2050131127</t>
  </si>
  <si>
    <t>https://podminky.urs.cz/item/CS_URS_2025_01/567132115</t>
  </si>
  <si>
    <t>577144111</t>
  </si>
  <si>
    <t>Asfaltový beton vrstva obrusná ACO 11 (ABS) s rozprostřením a se zhutněním z nemodifikovaného asfaltu v pruhu šířky do 3 m tř. I (ACO 11+), po zhutnění tl. 50 mm</t>
  </si>
  <si>
    <t>2142211224</t>
  </si>
  <si>
    <t>https://podminky.urs.cz/item/CS_URS_2025_01/577144111</t>
  </si>
  <si>
    <t>577145112</t>
  </si>
  <si>
    <t>Asfaltový beton vrstva ložní ACL 16 (ABH) s rozprostřením a zhutněním z nemodifikovaného asfaltu v pruhu šířky do 3 m, po zhutnění tl. 50 mm</t>
  </si>
  <si>
    <t>-300405559</t>
  </si>
  <si>
    <t>https://podminky.urs.cz/item/CS_URS_2025_01/577145112</t>
  </si>
  <si>
    <t>359901211</t>
  </si>
  <si>
    <t>Monitoring stok (kamerový systém) jakékoli výšky nová kanalizace</t>
  </si>
  <si>
    <t>24170869</t>
  </si>
  <si>
    <t>https://podminky.urs.cz/item/CS_URS_2025_01/359901211</t>
  </si>
  <si>
    <t>831312121</t>
  </si>
  <si>
    <t>Montáž potrubí z trub kameninových hrdlových s integrovaným těsněním v otevřeném výkopu ve sklonu do 20 % DN 150</t>
  </si>
  <si>
    <t>178068709</t>
  </si>
  <si>
    <t>https://podminky.urs.cz/item/CS_URS_2025_01/831312121</t>
  </si>
  <si>
    <t>59710632</t>
  </si>
  <si>
    <t>trouba kameninová glazovaná DN 150 dl 1,00m spojovací systém F</t>
  </si>
  <si>
    <t>-938627403</t>
  </si>
  <si>
    <t>837312221</t>
  </si>
  <si>
    <t>Montáž kameninových tvarovek na potrubí z trub kameninových v otevřeném výkopu s integrovaným těsněním jednoosých DN 150</t>
  </si>
  <si>
    <t>958796673</t>
  </si>
  <si>
    <t>https://podminky.urs.cz/item/CS_URS_2025_01/837312221</t>
  </si>
  <si>
    <t>59710944</t>
  </si>
  <si>
    <t>koleno kameninové glazované DN 150 15° spojovací systém F</t>
  </si>
  <si>
    <t>-969389052</t>
  </si>
  <si>
    <t>59715550</t>
  </si>
  <si>
    <t>vložka kameninová jednopasová otvor 150mm</t>
  </si>
  <si>
    <t>1477047614</t>
  </si>
  <si>
    <t>837375121</t>
  </si>
  <si>
    <t>Výsek a montáž kameninové odbočné tvarovky na kameninovém potrubí DN 300</t>
  </si>
  <si>
    <t>524431425</t>
  </si>
  <si>
    <t>https://podminky.urs.cz/item/CS_URS_2025_01/837375121</t>
  </si>
  <si>
    <t>871310320</t>
  </si>
  <si>
    <t>Montáž kanalizačního potrubí z polypropylenu PP hladkého plnostěnného SN 12 DN 150</t>
  </si>
  <si>
    <t>415182884</t>
  </si>
  <si>
    <t>https://podminky.urs.cz/item/CS_URS_2025_01/871310320</t>
  </si>
  <si>
    <t>28614226</t>
  </si>
  <si>
    <t>trubka kanalizační PP plnostěnná jednovrstvá DN 160x6000mm SN12</t>
  </si>
  <si>
    <t>-2118607052</t>
  </si>
  <si>
    <t>877310310</t>
  </si>
  <si>
    <t>Montáž tvarovek na kanalizačním plastovém potrubí z PP nebo PVC-U hladkého plnostěnného kolen, víček nebo hrdlových uzávěrů DN 150</t>
  </si>
  <si>
    <t>1378018020</t>
  </si>
  <si>
    <t>https://podminky.urs.cz/item/CS_URS_2025_01/877310310</t>
  </si>
  <si>
    <t>28654612</t>
  </si>
  <si>
    <t>koleno kanalizační PP DN 160x45°</t>
  </si>
  <si>
    <t>-1734807282</t>
  </si>
  <si>
    <t>28654618</t>
  </si>
  <si>
    <t>koleno kanalizační PP DN 160x90°</t>
  </si>
  <si>
    <t>198810478</t>
  </si>
  <si>
    <t>877310320</t>
  </si>
  <si>
    <t>Montáž tvarovek na kanalizačním plastovém potrubí z PP nebo PVC-U hladkého plnostěnného odboček DN 150</t>
  </si>
  <si>
    <t>1382913035</t>
  </si>
  <si>
    <t>https://podminky.urs.cz/item/CS_URS_2025_01/877310320</t>
  </si>
  <si>
    <t>28611429</t>
  </si>
  <si>
    <t>odbočka kanalizační plastová s hrdlem KG 160/160/87°</t>
  </si>
  <si>
    <t>-1800636704</t>
  </si>
  <si>
    <t>877310430</t>
  </si>
  <si>
    <t>Montáž tvarovek na kanalizačním plastovém potrubí z PP nebo PVC-U korugovaného nebo žebrovaného spojek nebo redukcí DN 150</t>
  </si>
  <si>
    <t>439630095</t>
  </si>
  <si>
    <t>https://podminky.urs.cz/item/CS_URS_2025_01/877310430</t>
  </si>
  <si>
    <t>OSM.222830</t>
  </si>
  <si>
    <t>KGUS přech. kam./PVC DN 160 SN8</t>
  </si>
  <si>
    <t>-344614275</t>
  </si>
  <si>
    <t>892351111</t>
  </si>
  <si>
    <t>Tlakové zkoušky vodou na potrubí DN 150 nebo 200</t>
  </si>
  <si>
    <t>211988367</t>
  </si>
  <si>
    <t>https://podminky.urs.cz/item/CS_URS_2025_01/892351111</t>
  </si>
  <si>
    <t>894411111</t>
  </si>
  <si>
    <t>Zřízení šachet kanalizačních z betonových dílců výšky vstupu do 1,50 m s obložením dna betonem tř. C 25/30, na potrubí DN do 200</t>
  </si>
  <si>
    <t>-1333982597</t>
  </si>
  <si>
    <t>https://podminky.urs.cz/item/CS_URS_2025_01/894411111</t>
  </si>
  <si>
    <t>894812312</t>
  </si>
  <si>
    <t>Revizní a čistící šachta z polypropylenu PP pro hladké trouby DN 600 šachtové dno (DN šachty / DN trubního vedení) DN 600/160 průtočné 30°,60°,90°</t>
  </si>
  <si>
    <t>-1563766675</t>
  </si>
  <si>
    <t>https://podminky.urs.cz/item/CS_URS_2025_01/894812312</t>
  </si>
  <si>
    <t>899722113</t>
  </si>
  <si>
    <t>Krytí potrubí z plastů výstražnou fólií z PVC šířky přes 25 do 34 cm</t>
  </si>
  <si>
    <t>1102668841</t>
  </si>
  <si>
    <t>https://podminky.urs.cz/item/CS_URS_2025_01/899722113</t>
  </si>
  <si>
    <t>WVN.IF505300W</t>
  </si>
  <si>
    <t>POKLOP LITINOVÝ 400/B125 BETONOVÝ RÁM BEGU</t>
  </si>
  <si>
    <t>-1864220321</t>
  </si>
  <si>
    <t>PFB.1121115A</t>
  </si>
  <si>
    <t>Konus TBR-Q.1 100-63/58/10 KPS</t>
  </si>
  <si>
    <t>405007791</t>
  </si>
  <si>
    <t>PFB.1135101</t>
  </si>
  <si>
    <t>Dno jednolité šachtové KOMPAKT - VÝROBA NA ZAKÁZKU TBZ-Q.1 100/53 KOM V15</t>
  </si>
  <si>
    <t>-1777126915</t>
  </si>
  <si>
    <t>Doprava suti a vybouraných hmot</t>
  </si>
  <si>
    <t>997221571</t>
  </si>
  <si>
    <t>Vodorovná doprava vybouraných hmot bez naložení, ale se složením a s hrubým urovnáním na vzdálenost do 1 km</t>
  </si>
  <si>
    <t>-1317367369</t>
  </si>
  <si>
    <t>https://podminky.urs.cz/item/CS_URS_2025_01/997221571</t>
  </si>
  <si>
    <t>997221579</t>
  </si>
  <si>
    <t>Vodorovná doprava vybouraných hmot bez naložení, ale se složením a s hrubým urovnáním na vzdálenost Příplatek k ceně za každý další započatý 1 km přes 1 km</t>
  </si>
  <si>
    <t>1388240649</t>
  </si>
  <si>
    <t>https://podminky.urs.cz/item/CS_URS_2025_01/997221579</t>
  </si>
  <si>
    <t>997221615</t>
  </si>
  <si>
    <t>Poplatek za uložení stavebního odpadu na skládce (skládkovné) z prostého betonu zatříděného do Katalogu odpadů pod kódem 17 01 01</t>
  </si>
  <si>
    <t>1275898373</t>
  </si>
  <si>
    <t>https://podminky.urs.cz/item/CS_URS_2025_01/997221615</t>
  </si>
  <si>
    <t>997221645</t>
  </si>
  <si>
    <t>Poplatek za uložení stavebního odpadu na skládce (skládkovné) asfaltového bez obsahu dehtu zatříděného do Katalogu odpadů pod kódem 17 03 02</t>
  </si>
  <si>
    <t>305020127</t>
  </si>
  <si>
    <t>https://podminky.urs.cz/item/CS_URS_2025_01/997221645</t>
  </si>
  <si>
    <t>998229111</t>
  </si>
  <si>
    <t>Přesun hmot ruční pro pozemní komunikace s naložením a složením na vzdálenost do 50 m, s krytem z kameniva, monolitickým betonovým nebo živičným</t>
  </si>
  <si>
    <t>1864055004</t>
  </si>
  <si>
    <t>https://podminky.urs.cz/item/CS_URS_2025_01/998229111</t>
  </si>
  <si>
    <t>998229112</t>
  </si>
  <si>
    <t>Přesun hmot ruční pro pozemní komunikace s naložením a složením na vzdálenost do 50 m, s krytem dlážděným</t>
  </si>
  <si>
    <t>-280436817</t>
  </si>
  <si>
    <t>https://podminky.urs.cz/item/CS_URS_2025_01/998229112</t>
  </si>
  <si>
    <t>998276101</t>
  </si>
  <si>
    <t>Přesun hmot pro trubní vedení z trub z plastických hmot otevřený výkop</t>
  </si>
  <si>
    <t>936156720</t>
  </si>
  <si>
    <t>PSV</t>
  </si>
  <si>
    <t>Práce a dodávky PSV</t>
  </si>
  <si>
    <t>721</t>
  </si>
  <si>
    <t>Zdravotechnika - vnitřní kanalizace</t>
  </si>
  <si>
    <t>721241103</t>
  </si>
  <si>
    <t>Lapače střešních splavenin litinové DN 150</t>
  </si>
  <si>
    <t>1907747428</t>
  </si>
  <si>
    <t>https://podminky.urs.cz/item/CS_URS_2025_01/721241103</t>
  </si>
  <si>
    <t>SO 185 - Měnírna Slatina, odvedení splaškových vod</t>
  </si>
  <si>
    <t>-992624543</t>
  </si>
  <si>
    <t>1975653729</t>
  </si>
  <si>
    <t>-724862173</t>
  </si>
  <si>
    <t>-1855939733</t>
  </si>
  <si>
    <t>-1765244917</t>
  </si>
  <si>
    <t>1564786340</t>
  </si>
  <si>
    <t>1703889071</t>
  </si>
  <si>
    <t>1483523744</t>
  </si>
  <si>
    <t>1067428646</t>
  </si>
  <si>
    <t>1868546254</t>
  </si>
  <si>
    <t>1496542755</t>
  </si>
  <si>
    <t>-951047885</t>
  </si>
  <si>
    <t>-1282064463</t>
  </si>
  <si>
    <t>1213931631</t>
  </si>
  <si>
    <t>760359868</t>
  </si>
  <si>
    <t>SO 186 - Měnírna Slatina, vnitřní rozvod vody</t>
  </si>
  <si>
    <t xml:space="preserve">      18 - Povrchové úpravy terénu</t>
  </si>
  <si>
    <t xml:space="preserve">      87 - Potrubí z trub plastických a skleněných</t>
  </si>
  <si>
    <t>113106023</t>
  </si>
  <si>
    <t>Rozebrání dlažeb a dílců při překopech inženýrských sítí s přemístěním hmot na skládku na vzdálenost do 3 m nebo s naložením na dopravní prostředek ručně komunikací pro pěší s ložem z kameniva nebo živice a s výplní spár ze zámkové dlažby</t>
  </si>
  <si>
    <t>929427133</t>
  </si>
  <si>
    <t>https://podminky.urs.cz/item/CS_URS_2025_01/113106023</t>
  </si>
  <si>
    <t>2017831205</t>
  </si>
  <si>
    <t>892882355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</si>
  <si>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</si>
  <si>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</si>
  <si>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1433245730</t>
  </si>
  <si>
    <t>https://podminky.urs.cz/item/CS_URS_2025_01/119001405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</si>
  <si>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</si>
  <si>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</si>
  <si>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182402745</t>
  </si>
  <si>
    <t>https://podminky.urs.cz/item/CS_URS_2025_01/119001421</t>
  </si>
  <si>
    <t>119001422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</si>
  <si>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3 do 6 kabelů</t>
  </si>
  <si>
    <t>-1856637631</t>
  </si>
  <si>
    <t>https://podminky.urs.cz/item/CS_URS_2025_01/119001422</t>
  </si>
  <si>
    <t>119001423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</si>
  <si>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6 kabelů</t>
  </si>
  <si>
    <t>-105456715</t>
  </si>
  <si>
    <t>https://podminky.urs.cz/item/CS_URS_2025_01/119001423</t>
  </si>
  <si>
    <t>119002121</t>
  </si>
  <si>
    <t>Pomocné konstrukce při zabezpečení výkopu vodorovné pochozí přechodová lávka délky do 2 m včetně zábradlí zřízení</t>
  </si>
  <si>
    <t>-1856100243</t>
  </si>
  <si>
    <t>https://podminky.urs.cz/item/CS_URS_2025_01/119002121</t>
  </si>
  <si>
    <t>119002122</t>
  </si>
  <si>
    <t>Pomocné konstrukce při zabezpečení výkopu vodorovné pochozí přechodová lávka délky do 2 m včetně zábradlí odstranění</t>
  </si>
  <si>
    <t>-543859250</t>
  </si>
  <si>
    <t>https://podminky.urs.cz/item/CS_URS_2025_01/119002122</t>
  </si>
  <si>
    <t>24761097</t>
  </si>
  <si>
    <t>31901891</t>
  </si>
  <si>
    <t>121151103</t>
  </si>
  <si>
    <t>Sejmutí ornice strojně při souvislé ploše do 100 m2, tl. vrstvy do 200 mm</t>
  </si>
  <si>
    <t>-1666085572</t>
  </si>
  <si>
    <t>https://podminky.urs.cz/item/CS_URS_2025_01/121151103</t>
  </si>
  <si>
    <t>132212121</t>
  </si>
  <si>
    <t>Hloubení zapažených rýh šířky do 800 mm ručně s urovnáním dna do předepsaného profilu a spádu v hornině třídy těžitelnosti I skupiny 3 soudržných</t>
  </si>
  <si>
    <t>556332897</t>
  </si>
  <si>
    <t>https://podminky.urs.cz/item/CS_URS_2025_01/132212121</t>
  </si>
  <si>
    <t>132254101</t>
  </si>
  <si>
    <t>Hloubení zapažených rýh šířky do 800 mm strojně s urovnáním dna do předepsaného profilu a spádu v hornině třídy těžitelnosti I skupiny 3 do 20 m3</t>
  </si>
  <si>
    <t>-1544535116</t>
  </si>
  <si>
    <t>https://podminky.urs.cz/item/CS_URS_2025_01/132254101</t>
  </si>
  <si>
    <t>151102101</t>
  </si>
  <si>
    <t>Zřízení pažení a rozepření stěn rýh při překopech inženýrských sítí plochy do 20 m2 pro jakoukoliv mezerovitost příložné, hloubky do 2 m</t>
  </si>
  <si>
    <t>-1514856142</t>
  </si>
  <si>
    <t>https://podminky.urs.cz/item/CS_URS_2025_01/151102101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</si>
  <si>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</si>
  <si>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</si>
  <si>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-1239461690</t>
  </si>
  <si>
    <t>https://podminky.urs.cz/item/CS_URS_2025_01/151102111</t>
  </si>
  <si>
    <t>200330507</t>
  </si>
  <si>
    <t>-1211686246</t>
  </si>
  <si>
    <t>1435699074</t>
  </si>
  <si>
    <t>174112101</t>
  </si>
  <si>
    <t>Zásyp sypaninou z jakékoliv horniny při překopech inženýrských sítí ručně objemu do 30 m3 s uložením výkopku ve vrstvách se zhutněním jam, šachet, rýh nebo kolem objektů v těchto vykopávkách</t>
  </si>
  <si>
    <t>-613487027</t>
  </si>
  <si>
    <t>https://podminky.urs.cz/item/CS_URS_2025_01/174112101</t>
  </si>
  <si>
    <t>-148053894</t>
  </si>
  <si>
    <t>175112101</t>
  </si>
  <si>
    <t>Obsypání potrubí při překopech inženýrských sítí ručně objemu do 10 m3 sypaninou z vhodných horniny třídy těžitelnosti I a II, skupiny 1 až 4 nebo materiálem připraveným podél výkopu ve vzdálenosti do 3 m od jeho kraje pro jakoukoliv hloubku výkopu a míru zhutnění bez prohození sypaniny</t>
  </si>
  <si>
    <t>-1515734711</t>
  </si>
  <si>
    <t>https://podminky.urs.cz/item/CS_URS_2025_01/175112101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</si>
  <si>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</si>
  <si>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</si>
  <si>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-5252714</t>
  </si>
  <si>
    <t>https://podminky.urs.cz/item/CS_URS_2025_01/175151201</t>
  </si>
  <si>
    <t>58337303</t>
  </si>
  <si>
    <t>štěrkopísek frakce 0/8</t>
  </si>
  <si>
    <t>1835589991</t>
  </si>
  <si>
    <t>181351003</t>
  </si>
  <si>
    <t>Rozprostření a urovnání ornice v rovině nebo ve svahu sklonu do 1:5 strojně při souvislé ploše do 100 m2, tl. vrstvy do 200 mm</t>
  </si>
  <si>
    <t>-2013051053</t>
  </si>
  <si>
    <t>https://podminky.urs.cz/item/CS_URS_2025_01/181351003</t>
  </si>
  <si>
    <t>1766599228</t>
  </si>
  <si>
    <t>Povrchové úpravy terénu</t>
  </si>
  <si>
    <t>-1956340126</t>
  </si>
  <si>
    <t>-1175708871</t>
  </si>
  <si>
    <t>-422938906</t>
  </si>
  <si>
    <t>1458085273</t>
  </si>
  <si>
    <t>2096119480</t>
  </si>
  <si>
    <t>433395193</t>
  </si>
  <si>
    <t>1560003279</t>
  </si>
  <si>
    <t>523562027</t>
  </si>
  <si>
    <t>849358460</t>
  </si>
  <si>
    <t>871161141</t>
  </si>
  <si>
    <t>Montáž vodovodního potrubí z polyetylenu PE100 RC v otevřeném výkopu svařovaných na tupo SDR 11/PN16 d 32 x 3,0 mm</t>
  </si>
  <si>
    <t>-423484180</t>
  </si>
  <si>
    <t>https://podminky.urs.cz/item/CS_URS_2025_01/871161141</t>
  </si>
  <si>
    <t>28613500</t>
  </si>
  <si>
    <t>potrubí vodovodní dvouvrstvé PE100 RC SDR11 32x3,0mm</t>
  </si>
  <si>
    <t>1207639103</t>
  </si>
  <si>
    <t>877161101</t>
  </si>
  <si>
    <t>Montáž tvarovek na vodovodním plastovém potrubí z polyetylenu PE 100 elektrotvarovek SDR 11/PN16 spojek, oblouků nebo redukcí d 32</t>
  </si>
  <si>
    <t>-674062771</t>
  </si>
  <si>
    <t>https://podminky.urs.cz/item/CS_URS_2025_01/877161101</t>
  </si>
  <si>
    <t>28615010</t>
  </si>
  <si>
    <t>elektrokoleno 45° PE 100 PN16 D 32mm</t>
  </si>
  <si>
    <t>-1867785595</t>
  </si>
  <si>
    <t>28653051</t>
  </si>
  <si>
    <t>elektrokoleno 90° PE 100 D 25mm</t>
  </si>
  <si>
    <t>-872918499</t>
  </si>
  <si>
    <t>877162001</t>
  </si>
  <si>
    <t>Montáž svěrných (mechanických) spojek na vodovodním potrubí spojek, kolen 90° nebo redukcí d 32</t>
  </si>
  <si>
    <t>-1138136849</t>
  </si>
  <si>
    <t>https://podminky.urs.cz/item/CS_URS_2025_01/877162001</t>
  </si>
  <si>
    <t>AVK.2410032</t>
  </si>
  <si>
    <t>Isiflo Sprint spojka přímá, typ 100, rozměr 32x32</t>
  </si>
  <si>
    <t>1096546221</t>
  </si>
  <si>
    <t>899911201</t>
  </si>
  <si>
    <t>Kluzné objímky (pojízdná sedla) pro zasunutí potrubí do chráničky výšky 15 mm vnějšího průměru potrubí přes 42 do 50 mm</t>
  </si>
  <si>
    <t>-245042767</t>
  </si>
  <si>
    <t>https://podminky.urs.cz/item/CS_URS_2025_01/899911201</t>
  </si>
  <si>
    <t>899913102</t>
  </si>
  <si>
    <t>Koncové uzavírací manžety chrániček DN potrubí x DN chráničky DN 25 x 80</t>
  </si>
  <si>
    <t>-1126055758</t>
  </si>
  <si>
    <t>https://podminky.urs.cz/item/CS_URS_2025_01/899913102</t>
  </si>
  <si>
    <t>R899914210</t>
  </si>
  <si>
    <t>Montáž ocelové chráničky v otevřeném výkopu vnějšího průměru přes 50 do 100 mm</t>
  </si>
  <si>
    <t>1796734751</t>
  </si>
  <si>
    <t>Potrubí z trub plastických a skleněných</t>
  </si>
  <si>
    <t>879161111</t>
  </si>
  <si>
    <t>Montáž napojení vodovodní přípojky v otevřeném výkopu DN 25</t>
  </si>
  <si>
    <t>-1205105808</t>
  </si>
  <si>
    <t>https://podminky.urs.cz/item/CS_URS_2025_01/879161111</t>
  </si>
  <si>
    <t>738438861</t>
  </si>
  <si>
    <t>-676926991</t>
  </si>
  <si>
    <t>-245154409</t>
  </si>
  <si>
    <t>-451554870</t>
  </si>
  <si>
    <t>-591340465</t>
  </si>
  <si>
    <t>-1974469324</t>
  </si>
  <si>
    <t>Přesun hmot pro trubní vedení hloubené z trub z plastických hmot nebo sklolaminátových pro vodovody, kanalizace, teplovody, produktovody v otevřeném výkopu dopravní vzdálenost do 15 m</t>
  </si>
  <si>
    <t>1259672551</t>
  </si>
  <si>
    <t>https://podminky.urs.cz/item/CS_URS_2025_01/998276101</t>
  </si>
  <si>
    <t>SO 192 - Měnírna Terasy, přípojka nn</t>
  </si>
  <si>
    <t xml:space="preserve">    741 - Elektroinstalace - silnoproud</t>
  </si>
  <si>
    <t>-2133824986</t>
  </si>
  <si>
    <t>131213701</t>
  </si>
  <si>
    <t>Hloubení nezapažených jam ručně s urovnáním dna do předepsaného profilu a spádu v hornině třídy těžitelnosti I skupiny 3 soudržných</t>
  </si>
  <si>
    <t>1476888911</t>
  </si>
  <si>
    <t>https://podminky.urs.cz/item/CS_URS_2025_01/131213701</t>
  </si>
  <si>
    <t>132212131</t>
  </si>
  <si>
    <t>Hloubení nezapažených rýh šířky do 800 mm ručně s urovnáním dna do předepsaného profilu a spádu v hornině třídy těžitelnosti I skupiny 3 soudržných</t>
  </si>
  <si>
    <t>-479980559</t>
  </si>
  <si>
    <t>https://podminky.urs.cz/item/CS_URS_2025_01/132212131</t>
  </si>
  <si>
    <t>141721213</t>
  </si>
  <si>
    <t>Řízený zemní protlak délky protlaku do 50 m v hornině třídy těžitelnosti I a II, skupiny 1 až 4 včetně zatažení trub v hloubce do 6 m průměru vrtu přes 110 do 140 mm</t>
  </si>
  <si>
    <t>235175057</t>
  </si>
  <si>
    <t>https://podminky.urs.cz/item/CS_URS_2025_01/141721213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</si>
  <si>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</si>
  <si>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</si>
  <si>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47598744</t>
  </si>
  <si>
    <t>https://podminky.urs.cz/item/CS_URS_2025_01/162211311</t>
  </si>
  <si>
    <t>167111101</t>
  </si>
  <si>
    <t>Nakládání, skládání a překládání neulehlého výkopku nebo sypaniny ručně nakládání, z hornin třídy těžitelnosti I, skupiny 1 až 3</t>
  </si>
  <si>
    <t>1845793874</t>
  </si>
  <si>
    <t>https://podminky.urs.cz/item/CS_URS_2025_01/167111101</t>
  </si>
  <si>
    <t>-1416601646</t>
  </si>
  <si>
    <t>451577877</t>
  </si>
  <si>
    <t>Podklad nebo lože pod dlažbu (přídlažbu) v ploše vodorovné nebo ve sklonu do 1:5, tloušťky od 30 do 100 mm ze štěrkopísku</t>
  </si>
  <si>
    <t>948123735</t>
  </si>
  <si>
    <t>https://podminky.urs.cz/item/CS_URS_2025_01/451577877</t>
  </si>
  <si>
    <t>564281011</t>
  </si>
  <si>
    <t>Podklad nebo podsyp ze štěrkopísku ŠP s rozprostřením, vlhčením a zhutněním plochy jednotlivě do 100 m2, po zhutnění tl. 300 mm</t>
  </si>
  <si>
    <t>443697309</t>
  </si>
  <si>
    <t>https://podminky.urs.cz/item/CS_URS_2025_01/564281011</t>
  </si>
  <si>
    <t>596211120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</si>
  <si>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do 50 m2</t>
  </si>
  <si>
    <t>-667274267</t>
  </si>
  <si>
    <t>https://podminky.urs.cz/item/CS_URS_2025_01/596211120</t>
  </si>
  <si>
    <t>1042891690</t>
  </si>
  <si>
    <t>1139917105</t>
  </si>
  <si>
    <t>997221655</t>
  </si>
  <si>
    <t>1178497335</t>
  </si>
  <si>
    <t>https://podminky.urs.cz/item/CS_URS_2025_01/997221655</t>
  </si>
  <si>
    <t>741</t>
  </si>
  <si>
    <t>Elektroinstalace - silnoproud</t>
  </si>
  <si>
    <t>741321042</t>
  </si>
  <si>
    <t>Montáž proudových chráničů se zapojením vodičů čtyřpólových nn do 63 A s krytem</t>
  </si>
  <si>
    <t>32555136</t>
  </si>
  <si>
    <t>https://podminky.urs.cz/item/CS_URS_2025_01/741321042</t>
  </si>
  <si>
    <t>1030080960</t>
  </si>
  <si>
    <t>Chránič čtyřpolový 40A/0,3</t>
  </si>
  <si>
    <t>1285113663</t>
  </si>
  <si>
    <t>210100252</t>
  </si>
  <si>
    <t>Ukončení kabelů smršťovací koncovkou nebo páskou se zapojením bez letování počtu a průřezu žil 4 x 25 mm2</t>
  </si>
  <si>
    <t>890566486</t>
  </si>
  <si>
    <t>https://podminky.urs.cz/item/CS_URS_2025_01/210100252</t>
  </si>
  <si>
    <t>35436314</t>
  </si>
  <si>
    <t>hlava rozdělovací smršťovaná přímá do 1kV SKE 4f/1+2 kabel 12-32mm/průřez 1,5-35mm</t>
  </si>
  <si>
    <t>128</t>
  </si>
  <si>
    <t>917039767</t>
  </si>
  <si>
    <t>210280003</t>
  </si>
  <si>
    <t>Zkoušky a prohlídky elektrických rozvodů a zařízení celková prohlídka, zkoušení, měření a vyhotovení revizní zprávy pro objem montážních prací přes 500 do 1000 tisíc Kč</t>
  </si>
  <si>
    <t>-1496761185</t>
  </si>
  <si>
    <t>https://podminky.urs.cz/item/CS_URS_2025_01/210280003</t>
  </si>
  <si>
    <t>210280101</t>
  </si>
  <si>
    <t>Zkoušky a prohlídky rozvodných zařízení kontrola rozváděčů nn, (1 pole) silových, hmotnosti do 200 kg</t>
  </si>
  <si>
    <t>-867641290</t>
  </si>
  <si>
    <t>https://podminky.urs.cz/item/CS_URS_2025_01/210280101</t>
  </si>
  <si>
    <t>210280351</t>
  </si>
  <si>
    <t>Zkoušky vodičů a kabelů izolačních kabelů silových do 1 kV, počtu a průřezu žil do 4x25 mm2</t>
  </si>
  <si>
    <t>2106647844</t>
  </si>
  <si>
    <t>https://podminky.urs.cz/item/CS_URS_2025_01/210280351</t>
  </si>
  <si>
    <t>210812037</t>
  </si>
  <si>
    <t>Montáž izolovaných kabelů měděných do 1 kV bez ukončení plných nebo laněných kulatých (např. CYKY, CHKE-R) uložených volně nebo v liště počtu a průřezu žil 4x25 až 35 mm2</t>
  </si>
  <si>
    <t>1554580335</t>
  </si>
  <si>
    <t>https://podminky.urs.cz/item/CS_URS_2025_01/210812037</t>
  </si>
  <si>
    <t>34111610</t>
  </si>
  <si>
    <t>kabel silový jádro Cu izolace PVC plášť PVC 0,6/1kV (1-CYKY) 4x25mm2</t>
  </si>
  <si>
    <t>417525433</t>
  </si>
  <si>
    <t>220060423</t>
  </si>
  <si>
    <t>Položení ochranné trubky do kabelového lože průměru 110 mm</t>
  </si>
  <si>
    <t>-1625366495</t>
  </si>
  <si>
    <t>https://podminky.urs.cz/item/CS_URS_2025_01/220060423</t>
  </si>
  <si>
    <t>trubka elektroinstalační ohebná dvouplášťová korugovaná HDPE (chránička) D 93/110mm</t>
  </si>
  <si>
    <t>1545367934</t>
  </si>
  <si>
    <t>220890401</t>
  </si>
  <si>
    <t>Vyhotovení protokolu UTZ včetně funkční zkoušky, posouzení a vyhodnocení podkladů, vypracování protokolu, evidence protokolu pro silnoproudá zařízení a zdroje</t>
  </si>
  <si>
    <t>-1615809347</t>
  </si>
  <si>
    <t>https://podminky.urs.cz/item/CS_URS_2025_01/220890401</t>
  </si>
  <si>
    <t>460581131</t>
  </si>
  <si>
    <t>Úprava terénu uvedení nezpevněného terénu do původního stavu v místě dočasného uložení výkopku s vyhrabáním, srovnáním a částečným dosetím trávy</t>
  </si>
  <si>
    <t>-338157558</t>
  </si>
  <si>
    <t>https://podminky.urs.cz/item/CS_URS_2025_01/460581131</t>
  </si>
  <si>
    <t>460661512</t>
  </si>
  <si>
    <t>Kabelové lože z písku včetně podsypu, zhutnění a urovnání povrchu pro kabely nn zakryté plastovou fólií, šířky přes 25 do 50 cm</t>
  </si>
  <si>
    <t>819492384</t>
  </si>
  <si>
    <t>https://podminky.urs.cz/item/CS_URS_2025_01/460661512</t>
  </si>
  <si>
    <t>SO 194 - Měnírna Slatina, přeložka vedení CETIN</t>
  </si>
  <si>
    <t>406426911</t>
  </si>
  <si>
    <t>378390546</t>
  </si>
  <si>
    <t>7590525670</t>
  </si>
  <si>
    <t>Montáž ukončení celoplastového kabelu v závěru nebo rozvaděči se zářezovými svorkovnicemi zářezová technologie LSA do 10 čtyřek</t>
  </si>
  <si>
    <t>-1493456216</t>
  </si>
  <si>
    <t>R3310625</t>
  </si>
  <si>
    <t>Rozvodný sloupek pro ukončení metalického kabelu.</t>
  </si>
  <si>
    <t>-1037630352</t>
  </si>
  <si>
    <t>7590527100</t>
  </si>
  <si>
    <t>Demontáž závěru telefonního vodotěsného univerzálního pro kabely celoplastové do 40 žil</t>
  </si>
  <si>
    <t>1251585237</t>
  </si>
  <si>
    <t>7598015020</t>
  </si>
  <si>
    <t>Přeměření izolačního stavu kabelu závlačného 40 žil</t>
  </si>
  <si>
    <t>911025327</t>
  </si>
  <si>
    <t>R7590125045</t>
  </si>
  <si>
    <t>Montáž datové rozvodného sloupku</t>
  </si>
  <si>
    <t>1939814043</t>
  </si>
  <si>
    <t>SO 195 - Měnírna Slatina, přeložka vedení VODAFONE</t>
  </si>
  <si>
    <t>113107137</t>
  </si>
  <si>
    <t>Odstranění podkladů nebo krytů ručně s přemístěním hmot na skládku na vzdálenost do 3 m nebo s naložením na dopravní prostředek z betonu vyztuženého sítěmi, o tl. vrstvy přes 150 do 300 mm</t>
  </si>
  <si>
    <t>-1003106868</t>
  </si>
  <si>
    <t>https://podminky.urs.cz/item/CS_URS_2025_01/113107137</t>
  </si>
  <si>
    <t>159790515</t>
  </si>
  <si>
    <t>-1112382674</t>
  </si>
  <si>
    <t>1001619233</t>
  </si>
  <si>
    <t>-1631137617</t>
  </si>
  <si>
    <t>59213011</t>
  </si>
  <si>
    <t>žlab kabelový betonový k ochraně zemního drátovodného vedení 100x23x19cm</t>
  </si>
  <si>
    <t>969937670</t>
  </si>
  <si>
    <t>373946209</t>
  </si>
  <si>
    <t>291211111</t>
  </si>
  <si>
    <t>Zřízení zpevněné plochy ze silničních panelů osazených do lože tl. 50 mm z kameniva</t>
  </si>
  <si>
    <t>-290496212</t>
  </si>
  <si>
    <t>https://podminky.urs.cz/item/CS_URS_2025_01/291211111</t>
  </si>
  <si>
    <t>59381007</t>
  </si>
  <si>
    <t>panel silniční 3,00x2,00x0,18m</t>
  </si>
  <si>
    <t>-1138715406</t>
  </si>
  <si>
    <t>-2981555</t>
  </si>
  <si>
    <t>220182005</t>
  </si>
  <si>
    <t>Uložení trubky HDPE pro optický kabel do kabelového žlabu</t>
  </si>
  <si>
    <t>-733395950</t>
  </si>
  <si>
    <t>https://podminky.urs.cz/item/CS_URS_2025_01/220182005</t>
  </si>
  <si>
    <t>SO 221 - Měnírna Terasy, budova měnírny</t>
  </si>
  <si>
    <t>Jaroslav Němeček</t>
  </si>
  <si>
    <t xml:space="preserve">    3 - Svislé a kompletní konstrukce</t>
  </si>
  <si>
    <t>R1</t>
  </si>
  <si>
    <t xml:space="preserve">D+M kompletního prefabrikovaného domku měnírny vč. dopravy, osazení a výstroje a zařízení pro VZT a vytápění. Obsahuje kompletní základovou konstrukci vč. stavební jámy. </t>
  </si>
  <si>
    <t>-2131974307</t>
  </si>
  <si>
    <t>Poznámka k položce:_x000D_
vč. statického a vodivého pospojování konstrukce, schodiště, VTD, dopravy, přesunu hmot , osazení za pomocí autojeřábu a výstroje.</t>
  </si>
  <si>
    <t>SO 223 - Měnírna Slatina, budova měnírny</t>
  </si>
  <si>
    <t xml:space="preserve">    6 - Úpravy povrchů, podlahy a osazování výplní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</si>
  <si>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</si>
  <si>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</si>
  <si>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</si>
  <si>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726 - Zdravotechnika - předstěnové instalace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</si>
  <si>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</si>
  <si>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</si>
  <si>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</si>
  <si>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</si>
  <si>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</si>
  <si>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</si>
  <si>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</si>
  <si>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</si>
  <si>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</si>
  <si>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787 - Dokončovací práce - zasklívání</t>
  </si>
  <si>
    <t xml:space="preserve">    23-M - Montáže potrubí</t>
  </si>
  <si>
    <t>121151113</t>
  </si>
  <si>
    <t>Sejmutí ornice plochy do 500 m2 tl vrstvy do 200 mm strojně</t>
  </si>
  <si>
    <t>1501538311</t>
  </si>
  <si>
    <t>https://podminky.urs.cz/item/CS_URS_2025_01/121151113</t>
  </si>
  <si>
    <t>131213711</t>
  </si>
  <si>
    <t>Hloubení zapažených jam v soudržných horninách třídy těžitelnosti I skupiny 3 ručně</t>
  </si>
  <si>
    <t>-1597483070</t>
  </si>
  <si>
    <t>https://podminky.urs.cz/item/CS_URS_2025_01/131213711</t>
  </si>
  <si>
    <t>131251104</t>
  </si>
  <si>
    <t>Hloubení jam nezapažených v hornině třídy těžitelnosti I skupiny 3 objem do 500 m3 strojně</t>
  </si>
  <si>
    <t>-1362858469</t>
  </si>
  <si>
    <t>https://podminky.urs.cz/item/CS_URS_2025_01/131251104</t>
  </si>
  <si>
    <t>132251101</t>
  </si>
  <si>
    <t>Hloubení rýh nezapažených š do 800 mm v hornině třídy těžitelnosti I skupiny 3 objem do 20 m3 strojně</t>
  </si>
  <si>
    <t>992700358</t>
  </si>
  <si>
    <t>https://podminky.urs.cz/item/CS_URS_2025_01/132251101</t>
  </si>
  <si>
    <t>162706111</t>
  </si>
  <si>
    <t>Vodorovné přemístění do 6000 m bez naložení výkopku ze zemin schopných zúrodnění</t>
  </si>
  <si>
    <t>1044039205</t>
  </si>
  <si>
    <t>https://podminky.urs.cz/item/CS_URS_2025_01/162706111</t>
  </si>
  <si>
    <t>Vodorovné přemístění přes 9 000 do 10000 m výkopku/sypaniny z horniny třídy těžitelnosti I skupiny 1 až 3</t>
  </si>
  <si>
    <t>-1505659753</t>
  </si>
  <si>
    <t>162751119</t>
  </si>
  <si>
    <t>Příplatek k vodorovnému přemístění výkopku/sypaniny z horniny třídy těžitelnosti I skupiny 1 až 3 ZKD 1000 m přes 10000 m</t>
  </si>
  <si>
    <t>-685060853</t>
  </si>
  <si>
    <t>https://podminky.urs.cz/item/CS_URS_2025_01/162751119</t>
  </si>
  <si>
    <t>167103101</t>
  </si>
  <si>
    <t>Nakládání výkopku ze zemin schopných zúrodnění</t>
  </si>
  <si>
    <t>381579753</t>
  </si>
  <si>
    <t>https://podminky.urs.cz/item/CS_URS_2025_01/167103101</t>
  </si>
  <si>
    <t>171206111</t>
  </si>
  <si>
    <t>Uložení zemin schopných zúrodnění nebo výsypek do násypů</t>
  </si>
  <si>
    <t>-1542684347</t>
  </si>
  <si>
    <t>https://podminky.urs.cz/item/CS_URS_2025_01/171206111</t>
  </si>
  <si>
    <t>Uložení sypaniny na skládky nebo meziskládky</t>
  </si>
  <si>
    <t>1032632557</t>
  </si>
  <si>
    <t>Zásyp jam, šachet rýh nebo kolem objektů sypaninou se zhutněním</t>
  </si>
  <si>
    <t>519867159</t>
  </si>
  <si>
    <t>181411131</t>
  </si>
  <si>
    <t>Založení parkového trávníku výsevem plochy do 1000 m2 v rovině a ve svahu do 1:5</t>
  </si>
  <si>
    <t>1413929787</t>
  </si>
  <si>
    <t>https://podminky.urs.cz/item/CS_URS_2025_01/181411131</t>
  </si>
  <si>
    <t>00572472</t>
  </si>
  <si>
    <t>osivo směs travní krajinná-rovinná</t>
  </si>
  <si>
    <t>1269311463</t>
  </si>
  <si>
    <t>181912112</t>
  </si>
  <si>
    <t>Úprava pláně v hornině třídy těžitelnosti I skupiny 3 se zhutněním ručně</t>
  </si>
  <si>
    <t>-1379786986</t>
  </si>
  <si>
    <t>https://podminky.urs.cz/item/CS_URS_2025_01/181912112</t>
  </si>
  <si>
    <t>Ošetření trávníku shrabáním v rovině a svahu do 1:5</t>
  </si>
  <si>
    <t>4459665</t>
  </si>
  <si>
    <t>185804215</t>
  </si>
  <si>
    <t>Vypletí záhonu trávníku po výsevu s naložením a odvozem odpadu do 20 km v rovině a svahu do 1:5</t>
  </si>
  <si>
    <t>105666879</t>
  </si>
  <si>
    <t>https://podminky.urs.cz/item/CS_URS_2025_01/185804215</t>
  </si>
  <si>
    <t>Zalití rostlin vodou plocha do 20 m2</t>
  </si>
  <si>
    <t>-293230075</t>
  </si>
  <si>
    <t>271562211</t>
  </si>
  <si>
    <t>Podsyp pod základové konstrukce se zhutněním z drobného kameniva frakce 0 až 4 mm</t>
  </si>
  <si>
    <t>-1528733906</t>
  </si>
  <si>
    <t>https://podminky.urs.cz/item/CS_URS_2025_01/271562211</t>
  </si>
  <si>
    <t>274313611</t>
  </si>
  <si>
    <t>Základové pay z betonu tř. C 16/20</t>
  </si>
  <si>
    <t>1677086928</t>
  </si>
  <si>
    <t>https://podminky.urs.cz/item/CS_URS_2025_01/274313611</t>
  </si>
  <si>
    <t>274322511</t>
  </si>
  <si>
    <t>Základové pasy ze ŽB se zvýšenými nároky na prostředí tř. C 25/30</t>
  </si>
  <si>
    <t>1461106867</t>
  </si>
  <si>
    <t>https://podminky.urs.cz/item/CS_URS_2025_01/274322511</t>
  </si>
  <si>
    <t>274351121</t>
  </si>
  <si>
    <t>Zřízení bednění základových pasů rovného</t>
  </si>
  <si>
    <t>-1422415245</t>
  </si>
  <si>
    <t>https://podminky.urs.cz/item/CS_URS_2025_01/274351121</t>
  </si>
  <si>
    <t>274351122</t>
  </si>
  <si>
    <t>Odstranění bednění základových pasů rovného</t>
  </si>
  <si>
    <t>1150108042</t>
  </si>
  <si>
    <t>https://podminky.urs.cz/item/CS_URS_2025_01/274351122</t>
  </si>
  <si>
    <t>274361821</t>
  </si>
  <si>
    <t>Výztuž základových pasů betonářskou ocelí 10 505 (R)</t>
  </si>
  <si>
    <t>1150296811</t>
  </si>
  <si>
    <t>https://podminky.urs.cz/item/CS_URS_2025_01/274361821</t>
  </si>
  <si>
    <t>275322511</t>
  </si>
  <si>
    <t>Základové patky ze ŽB se zvýšenými nároky na prostředí tř. C 25/30</t>
  </si>
  <si>
    <t>-1572690597</t>
  </si>
  <si>
    <t>https://podminky.urs.cz/item/CS_URS_2025_01/275322511</t>
  </si>
  <si>
    <t>275351121</t>
  </si>
  <si>
    <t>Zřízení bednění základových patek</t>
  </si>
  <si>
    <t>1182369763</t>
  </si>
  <si>
    <t>https://podminky.urs.cz/item/CS_URS_2025_01/275351121</t>
  </si>
  <si>
    <t>275351122</t>
  </si>
  <si>
    <t>Odstranění bednění základových patek</t>
  </si>
  <si>
    <t>-1214978663</t>
  </si>
  <si>
    <t>https://podminky.urs.cz/item/CS_URS_2025_01/275351122</t>
  </si>
  <si>
    <t>D+M prefabrikované konstrukce vč. dopravy, osazení a přesunu hmot</t>
  </si>
  <si>
    <t>1593448749</t>
  </si>
  <si>
    <t>R767995102</t>
  </si>
  <si>
    <t>D+M sněhového PHP</t>
  </si>
  <si>
    <t>-1123936896</t>
  </si>
  <si>
    <t>Úpravy povrchů, podlahy a osazování výplní</t>
  </si>
  <si>
    <t>611322341</t>
  </si>
  <si>
    <t>Vápenocementová lehčená omítka štuková dvouvrstvá vnitřních stropů rovných nanášená strojně</t>
  </si>
  <si>
    <t>-2014529505</t>
  </si>
  <si>
    <t>https://podminky.urs.cz/item/CS_URS_2025_02/611322341</t>
  </si>
  <si>
    <t>611322345</t>
  </si>
  <si>
    <t>Vápenocementová lehčená omítka štuková dvouvrstvá vnitřních schodišť nanášená strojně</t>
  </si>
  <si>
    <t>-1098854723</t>
  </si>
  <si>
    <t>https://podminky.urs.cz/item/CS_URS_2025_02/611322345</t>
  </si>
  <si>
    <t>612322341</t>
  </si>
  <si>
    <t>Vápenocementová lehčená omítka štuková dvouvrstvá vnitřních stěn nanášená strojně</t>
  </si>
  <si>
    <t>13379930</t>
  </si>
  <si>
    <t>https://podminky.urs.cz/item/CS_URS_2025_02/612322341</t>
  </si>
  <si>
    <t>613322341</t>
  </si>
  <si>
    <t>Vápenocementová lehčená omítka štuková dvouvrstvá vnitřních pilířů nebo sloupů nanášená strojně</t>
  </si>
  <si>
    <t>-1945123305</t>
  </si>
  <si>
    <t>https://podminky.urs.cz/item/CS_URS_2025_02/613322341</t>
  </si>
  <si>
    <t>632451234</t>
  </si>
  <si>
    <t>Potěr cementový samonivelační litý C25 tl přes 45 do 50 mm</t>
  </si>
  <si>
    <t>-497514409</t>
  </si>
  <si>
    <t>https://podminky.urs.cz/item/CS_URS_2025_02/632451234</t>
  </si>
  <si>
    <t>621211021</t>
  </si>
  <si>
    <t>Montáž kontaktního zateplení vnějších podhledů lepením a mechanickým kotvením polystyrénových desek do betonu nebo zdiva tl přes 80 do 120 mm</t>
  </si>
  <si>
    <t>-2010970796</t>
  </si>
  <si>
    <t>https://podminky.urs.cz/item/CS_URS_2025_02/621211021</t>
  </si>
  <si>
    <t>28376382</t>
  </si>
  <si>
    <t>deska XPS hrana polodrážková a hladký povrch 500kPA ?=0,035 tl 100mm</t>
  </si>
  <si>
    <t>973667209</t>
  </si>
  <si>
    <t>622251211</t>
  </si>
  <si>
    <t>Příplatek k cenám kontaktního zateplení vnějších stěn za zesílení vyztužení základní vrstvy</t>
  </si>
  <si>
    <t>1618619195</t>
  </si>
  <si>
    <t>https://podminky.urs.cz/item/CS_URS_2025_02/622251211</t>
  </si>
  <si>
    <t>R622272061</t>
  </si>
  <si>
    <t>D+M odvětrávané fasády stěn na ocelový rošt tepelná izolace tl. 150 mm</t>
  </si>
  <si>
    <t>-2084473453</t>
  </si>
  <si>
    <t>622253201</t>
  </si>
  <si>
    <t>Montáž kontaktního zateplení parapetu lepením a mechanickým kotvením z polystyrenových desek š do 200 mm</t>
  </si>
  <si>
    <t>1328933557</t>
  </si>
  <si>
    <t>https://podminky.urs.cz/item/CS_URS_2025_02/622253201</t>
  </si>
  <si>
    <t>28375931</t>
  </si>
  <si>
    <t>deska EPS 70 fasádní ?=0,039 tl 30mm</t>
  </si>
  <si>
    <t>382071719</t>
  </si>
  <si>
    <t>622253161</t>
  </si>
  <si>
    <t>Montáž kontaktního zateplení ostění lepením a mechanickým kotvením z polystyrenových desek š do 200 mm</t>
  </si>
  <si>
    <t>1719120814</t>
  </si>
  <si>
    <t>https://podminky.urs.cz/item/CS_URS_2025_02/622253161</t>
  </si>
  <si>
    <t>28375932</t>
  </si>
  <si>
    <t>deska EPS 70 fasádní ?=0,039 tl 40mm</t>
  </si>
  <si>
    <t>391162278</t>
  </si>
  <si>
    <t>637211122</t>
  </si>
  <si>
    <t>Okapový chodník z betonových dlaždic tl 60 mm kladených do písku se zalitím spár MC</t>
  </si>
  <si>
    <t>-570784397</t>
  </si>
  <si>
    <t>https://podminky.urs.cz/item/CS_URS_2025_01/637211122</t>
  </si>
  <si>
    <t>637311122</t>
  </si>
  <si>
    <t>Okapový chodník z betonových chodníkových obrubníků stojatých lože beton</t>
  </si>
  <si>
    <t>-755594734</t>
  </si>
  <si>
    <t>https://podminky.urs.cz/item/CS_URS_2025_01/637311122</t>
  </si>
  <si>
    <t>899511112</t>
  </si>
  <si>
    <t>Stupadla do šachet vidlicová osazovaná do vynechaných otvorů</t>
  </si>
  <si>
    <t>1462525911</t>
  </si>
  <si>
    <t>https://podminky.urs.cz/item/CS_URS_2025_02/899511112</t>
  </si>
  <si>
    <t>55243822</t>
  </si>
  <si>
    <t>stupadlo ocelové kapsové s PE povlakem 160/180-dlouhé</t>
  </si>
  <si>
    <t>1149134440</t>
  </si>
  <si>
    <t>941111121</t>
  </si>
  <si>
    <t>Montáž lešení řadového trubkového lehkého s podlahami zatížení do 200 kg/m2 š od 0,9 do 1,2 m v do 10 m</t>
  </si>
  <si>
    <t>-693876256</t>
  </si>
  <si>
    <t>https://podminky.urs.cz/item/CS_URS_2025_02/941111121</t>
  </si>
  <si>
    <t>941111221</t>
  </si>
  <si>
    <t>Příplatek k lešení řadovému trubkovému lehkému s podlahami do 200 kg/m2 š od 0,9 do 1,2 m v 10 m za každý den použití</t>
  </si>
  <si>
    <t>299631041</t>
  </si>
  <si>
    <t>https://podminky.urs.cz/item/CS_URS_2025_02/941111221</t>
  </si>
  <si>
    <t>941111821</t>
  </si>
  <si>
    <t>Demontáž lešení řadového trubkového lehkého s podlahami zatížení do 200 kg/m2 š od 0,9 do 1,2 m v do 10 m</t>
  </si>
  <si>
    <t>1781673224</t>
  </si>
  <si>
    <t>https://podminky.urs.cz/item/CS_URS_2025_02/941111821</t>
  </si>
  <si>
    <t>949101111</t>
  </si>
  <si>
    <t>Lešení pomocné pro objekty pozemních staveb s lešeňovou podlahou v do 1,9 m zatížení do 150 kg/m2</t>
  </si>
  <si>
    <t>457700993</t>
  </si>
  <si>
    <t>https://podminky.urs.cz/item/CS_URS_2025_02/949101111</t>
  </si>
  <si>
    <t>939191011</t>
  </si>
  <si>
    <t>Zřízení bednění konstrukcí pozemních komunikací</t>
  </si>
  <si>
    <t>-100352270</t>
  </si>
  <si>
    <t>https://podminky.urs.cz/item/CS_URS_2025_02/939191011</t>
  </si>
  <si>
    <t>939191021</t>
  </si>
  <si>
    <t>Odstranění bednění konstrukcí pozemních komunikací</t>
  </si>
  <si>
    <t>-1612376693</t>
  </si>
  <si>
    <t>https://podminky.urs.cz/item/CS_URS_2025_02/939191021</t>
  </si>
  <si>
    <t>939391012</t>
  </si>
  <si>
    <t>Obetonování konstrukcí pozemních komunikací ze ŽB tř. C 16/20</t>
  </si>
  <si>
    <t>319717448</t>
  </si>
  <si>
    <t>https://podminky.urs.cz/item/CS_URS_2025_02/939391012</t>
  </si>
  <si>
    <t>952901111</t>
  </si>
  <si>
    <t>Vyčištění budov bytové a občanské výstavby při výšce podlaží do 4 m</t>
  </si>
  <si>
    <t>-1505673713</t>
  </si>
  <si>
    <t>https://podminky.urs.cz/item/CS_URS_2025_01/952901111</t>
  </si>
  <si>
    <t>997013655</t>
  </si>
  <si>
    <t>Poplatek za uložení na skládce (skládkovné) zeminy a kamení kód odpadu 17 05 04</t>
  </si>
  <si>
    <t>895853481</t>
  </si>
  <si>
    <t>https://podminky.urs.cz/item/CS_URS_2025_01/997013655</t>
  </si>
  <si>
    <t>998011001</t>
  </si>
  <si>
    <t>Přesun hmot pro budovy zděné v do 6 m</t>
  </si>
  <si>
    <t>-1486307852</t>
  </si>
  <si>
    <t>https://podminky.urs.cz/item/CS_URS_2025_01/998011001</t>
  </si>
  <si>
    <t>Izolace proti vodě, vlhkosti a plynům</t>
  </si>
  <si>
    <t>711112001</t>
  </si>
  <si>
    <t>Provedení izolace proti zemní vlhkosti svislé za studena nátěrem penetračním</t>
  </si>
  <si>
    <t>-225830902</t>
  </si>
  <si>
    <t>https://podminky.urs.cz/item/CS_URS_2025_02/711112001</t>
  </si>
  <si>
    <t>11163152</t>
  </si>
  <si>
    <t>lak hydroizolační asfaltový</t>
  </si>
  <si>
    <t>900763993</t>
  </si>
  <si>
    <t>711161274</t>
  </si>
  <si>
    <t>Provedení izolace proti zemní vlhkosti svislé z nopové fólie výška nopu do 20 mm</t>
  </si>
  <si>
    <t>-1617171916</t>
  </si>
  <si>
    <t>https://podminky.urs.cz/item/CS_URS_2025_02/711161274</t>
  </si>
  <si>
    <t>28323005</t>
  </si>
  <si>
    <t>fólie profilovaná (nopová) drenážní HDPE s výškou nopů 8mm</t>
  </si>
  <si>
    <t>107377678</t>
  </si>
  <si>
    <t>711192201</t>
  </si>
  <si>
    <t>Provedení izolace proti zemní vlhkosti hydroizolační stěrkou svislé na betonu, 2 vrstvy</t>
  </si>
  <si>
    <t>-398115667</t>
  </si>
  <si>
    <t>https://podminky.urs.cz/item/CS_URS_2025_02/711192201</t>
  </si>
  <si>
    <t>11163001</t>
  </si>
  <si>
    <t>stěrka hydroizolační asfaltová dvousložková do spodní stavby</t>
  </si>
  <si>
    <t>-1453740170</t>
  </si>
  <si>
    <t>Poznámka k položce:_x000D_
1,6 kg/m2/vrstva,</t>
  </si>
  <si>
    <t>711191011</t>
  </si>
  <si>
    <t>Provedení adhezního můstku na svislé ploše</t>
  </si>
  <si>
    <t>1495246008</t>
  </si>
  <si>
    <t>https://podminky.urs.cz/item/CS_URS_2025_02/711191011</t>
  </si>
  <si>
    <t>58581220</t>
  </si>
  <si>
    <t>adhezní můstek pod izolační a vyrovnávací lepící hmoty</t>
  </si>
  <si>
    <t>-451834948</t>
  </si>
  <si>
    <t>711113125</t>
  </si>
  <si>
    <t>Izolace proti vlhkosti na svislé ploše za studena těsnicí hmotou dvousložkovou na bázi polymery modifikované živičné emulze</t>
  </si>
  <si>
    <t>-1520253529</t>
  </si>
  <si>
    <t>https://podminky.urs.cz/item/CS_URS_2025_02/711113125</t>
  </si>
  <si>
    <t>998711101</t>
  </si>
  <si>
    <t>Přesun hmot tonážní pro izolace proti vodě, vlhkosti a plynům v objektech v do 6 m</t>
  </si>
  <si>
    <t>272582992</t>
  </si>
  <si>
    <t>https://podminky.urs.cz/item/CS_URS_2025_02/998711101</t>
  </si>
  <si>
    <t>712</t>
  </si>
  <si>
    <t>Povlakové krytiny</t>
  </si>
  <si>
    <t>712311111</t>
  </si>
  <si>
    <t>Provedení povlakové krytiny střech do 10° za studena suspenzí asfaltovou</t>
  </si>
  <si>
    <t>-773709120</t>
  </si>
  <si>
    <t>https://podminky.urs.cz/item/CS_URS_2025_02/712311111</t>
  </si>
  <si>
    <t>11163346</t>
  </si>
  <si>
    <t>suspenze hydroizolační asfaltová</t>
  </si>
  <si>
    <t>1535497546</t>
  </si>
  <si>
    <t>712341559</t>
  </si>
  <si>
    <t>Provedení povlakové krytiny střech do 10° pásy NAIP přitavením v plné ploše</t>
  </si>
  <si>
    <t>-1650505281</t>
  </si>
  <si>
    <t>https://podminky.urs.cz/item/CS_URS_2025_02/712341559</t>
  </si>
  <si>
    <t>62856011</t>
  </si>
  <si>
    <t>pás asfaltový natavitelný modifikovaný SBS s vložkou z hliníkové fólie s textilií a spalitelnou PE fólií nebo jemnozrnným minerálním posypem na horním povrchu tl 4,0mm</t>
  </si>
  <si>
    <t>1654587164</t>
  </si>
  <si>
    <t>712964703</t>
  </si>
  <si>
    <t>Provedení povlakové krytiny zesílením koutů, rohů nebo hran fólií</t>
  </si>
  <si>
    <t>1496567793</t>
  </si>
  <si>
    <t>https://podminky.urs.cz/item/CS_URS_2025_02/712964703</t>
  </si>
  <si>
    <t>28322022</t>
  </si>
  <si>
    <t>fólie hydroizolační střešní mPVC nevyztužená určená na detaily barevná tl 1,2mm</t>
  </si>
  <si>
    <t>-1657022005</t>
  </si>
  <si>
    <t>712997001</t>
  </si>
  <si>
    <t>Provedení povlakové krytiny přilepením klínů do asfaltu</t>
  </si>
  <si>
    <t>-699782229</t>
  </si>
  <si>
    <t>https://podminky.urs.cz/item/CS_URS_2025_02/712997001</t>
  </si>
  <si>
    <t>28376142</t>
  </si>
  <si>
    <t>klín izolační spád do 5% EPS 150</t>
  </si>
  <si>
    <t>648071089</t>
  </si>
  <si>
    <t>R712363446</t>
  </si>
  <si>
    <t>Provedení povlak krytiny mechanicky kotvenou do betonu TI tl přes 100 do 140 mm, budova v do 18 m</t>
  </si>
  <si>
    <t>-1122117288</t>
  </si>
  <si>
    <t>28322010</t>
  </si>
  <si>
    <t>fólie hydroizolační střešní mPVC mechanicky kotvená barevná tl 1,8mm</t>
  </si>
  <si>
    <t>302335528</t>
  </si>
  <si>
    <t>712771001</t>
  </si>
  <si>
    <t>Provedení separační nebo kluzné vrstvy z fólií vegetační střechy sklon do 5°</t>
  </si>
  <si>
    <t>1479887070</t>
  </si>
  <si>
    <t>https://podminky.urs.cz/item/CS_URS_2025_02/712771001</t>
  </si>
  <si>
    <t>69334301</t>
  </si>
  <si>
    <t>textilie ochranná vegetačních střech 500g/m2</t>
  </si>
  <si>
    <t>-823229987</t>
  </si>
  <si>
    <t>712771231</t>
  </si>
  <si>
    <t>Provedení drenážní vrstvy vegetační střechy z tvarovaných desek sklon do 5°</t>
  </si>
  <si>
    <t>-1879771288</t>
  </si>
  <si>
    <t>https://podminky.urs.cz/item/CS_URS_2025_02/712771231</t>
  </si>
  <si>
    <t>R2640240900</t>
  </si>
  <si>
    <t>vegetační kompozit</t>
  </si>
  <si>
    <t>194786803</t>
  </si>
  <si>
    <t>712771401</t>
  </si>
  <si>
    <t>Provedení vegetační vrstvy ze substrátu tl do 100 mm vegetační střechy sklon do 5°</t>
  </si>
  <si>
    <t>743511318</t>
  </si>
  <si>
    <t>https://podminky.urs.cz/item/CS_URS_2025_02/712771401</t>
  </si>
  <si>
    <t>10321001</t>
  </si>
  <si>
    <t>substrát vegetačních střech extenzivní suchomilných rostlin</t>
  </si>
  <si>
    <t>296112469</t>
  </si>
  <si>
    <t>712771521</t>
  </si>
  <si>
    <t>Položení vegetační nebo trávníkové rohože vegetační střechy sklon do 5°</t>
  </si>
  <si>
    <t>-2004628681</t>
  </si>
  <si>
    <t>https://podminky.urs.cz/item/CS_URS_2025_02/712771521</t>
  </si>
  <si>
    <t>69334504</t>
  </si>
  <si>
    <t>koberec rozchodníkový vegetačních střech</t>
  </si>
  <si>
    <t>1091478648</t>
  </si>
  <si>
    <t>998712101</t>
  </si>
  <si>
    <t>Přesun hmot tonážní pro krytiny povlakové v objektech v do 6 m</t>
  </si>
  <si>
    <t>646714142</t>
  </si>
  <si>
    <t>https://podminky.urs.cz/item/CS_URS_2025_02/998712101</t>
  </si>
  <si>
    <t>713141112</t>
  </si>
  <si>
    <t>Montáž izolace tepelné střech plochých lepené asfaltem plně 2 vrstvy rohoží, pásů, dílců, desek</t>
  </si>
  <si>
    <t>-142918769</t>
  </si>
  <si>
    <t>https://podminky.urs.cz/item/CS_URS_2025_02/713141112</t>
  </si>
  <si>
    <t>R28372207</t>
  </si>
  <si>
    <t>deska EPS  ?=0,035 tl 150mm, zatížení max. 3000kg/m2</t>
  </si>
  <si>
    <t>564436750</t>
  </si>
  <si>
    <t>713141321</t>
  </si>
  <si>
    <t>Montáž izolace tepelné střech plochých lepené asfaltem zplna, spádová vrstva</t>
  </si>
  <si>
    <t>1173816546</t>
  </si>
  <si>
    <t>https://podminky.urs.cz/item/CS_URS_2025_02/713141321</t>
  </si>
  <si>
    <t>28376143</t>
  </si>
  <si>
    <t>klín izolační spád do 5% EPS 200</t>
  </si>
  <si>
    <t>-2133047877</t>
  </si>
  <si>
    <t>713141341</t>
  </si>
  <si>
    <t>Montáž spádové izolace na zhlaví atiky š do 500 mm lepené asfaltem zplna</t>
  </si>
  <si>
    <t>-646744812</t>
  </si>
  <si>
    <t>https://podminky.urs.cz/item/CS_URS_2025_02/713141341</t>
  </si>
  <si>
    <t>28376105</t>
  </si>
  <si>
    <t>klín izolační z XPS spádový</t>
  </si>
  <si>
    <t>-1317882189</t>
  </si>
  <si>
    <t>713141381</t>
  </si>
  <si>
    <t>Montáž izolace tepelné stěn v do 1000 mm na atiky a prostupy střechou lepené asfaltem zplna</t>
  </si>
  <si>
    <t>1854235727</t>
  </si>
  <si>
    <t>https://podminky.urs.cz/item/CS_URS_2025_02/713141381</t>
  </si>
  <si>
    <t>28375033</t>
  </si>
  <si>
    <t>deska EPS 150 pro konstrukce s vysokým zatížením ?=0,035 tl 150mm</t>
  </si>
  <si>
    <t>-1841731871</t>
  </si>
  <si>
    <t>998713101</t>
  </si>
  <si>
    <t>Přesun hmot tonážní pro izolace tepelné v objektech v do 6 m</t>
  </si>
  <si>
    <t>906027995</t>
  </si>
  <si>
    <t>https://podminky.urs.cz/item/CS_URS_2025_02/998713101</t>
  </si>
  <si>
    <t>726</t>
  </si>
  <si>
    <t>Zdravotechnika - předstěnové instalace</t>
  </si>
  <si>
    <t>726131001</t>
  </si>
  <si>
    <t>Instalační předstěna pro umyvadlo do v 1120 mm se stojánkovou baterií do lehkých stěn s kovovou kcí</t>
  </si>
  <si>
    <t>-1872232821</t>
  </si>
  <si>
    <t>https://podminky.urs.cz/item/CS_URS_2025_02/726131001</t>
  </si>
  <si>
    <t>726131041</t>
  </si>
  <si>
    <t>Instalační předstěna pro klozet závěsný v 1120 mm s ovládáním zepředu do lehkých stěn s kovovou kcí</t>
  </si>
  <si>
    <t>2019662289</t>
  </si>
  <si>
    <t>https://podminky.urs.cz/item/CS_URS_2025_02/726131041</t>
  </si>
  <si>
    <t>998726111</t>
  </si>
  <si>
    <t>Přesun hmot tonážní pro instalační prefabrikáty v objektech v do 6 m</t>
  </si>
  <si>
    <t>364500836</t>
  </si>
  <si>
    <t>https://podminky.urs.cz/item/CS_URS_2025_02/998726111</t>
  </si>
  <si>
    <t>751</t>
  </si>
  <si>
    <t>Vzduchotechnika</t>
  </si>
  <si>
    <t>R751398056</t>
  </si>
  <si>
    <t>D+M větrací žaluzie dle 14/Z</t>
  </si>
  <si>
    <t>332806436</t>
  </si>
  <si>
    <t>762</t>
  </si>
  <si>
    <t>Konstrukce tesařské</t>
  </si>
  <si>
    <t>R762361321</t>
  </si>
  <si>
    <t>Konstrukční a vyrovnávací vrstva pod klempířské prvky (atiky) z desek dřevěných tl 10 mm</t>
  </si>
  <si>
    <t>91970317</t>
  </si>
  <si>
    <t>998762101</t>
  </si>
  <si>
    <t>Přesun hmot tonážní pro kce tesařské v objektech v do 6 m</t>
  </si>
  <si>
    <t>-596370367</t>
  </si>
  <si>
    <t>https://podminky.urs.cz/item/CS_URS_2025_02/998762101</t>
  </si>
  <si>
    <t>763</t>
  </si>
  <si>
    <t>Konstrukce suché výstavby</t>
  </si>
  <si>
    <t>763121426</t>
  </si>
  <si>
    <t>SDK stěna předsazená tl 112,5 mm profil CW+UW 100 deska 1xH2 12,5 bez izolace EI 15</t>
  </si>
  <si>
    <t>341061397</t>
  </si>
  <si>
    <t>https://podminky.urs.cz/item/CS_URS_2025_02/763121426</t>
  </si>
  <si>
    <t>763183111</t>
  </si>
  <si>
    <t>Montáž pouzdra posuvných dveří s jednou kapsou pro jedno křídlo š do 800 mm do SDK příčky</t>
  </si>
  <si>
    <t>-1465951978</t>
  </si>
  <si>
    <t>https://podminky.urs.cz/item/CS_URS_2025_02/763183111</t>
  </si>
  <si>
    <t>55331691</t>
  </si>
  <si>
    <t>pouzdro stavební do SDK pro 1 křídlo posuvných dveří š 700mm v do 2100mm</t>
  </si>
  <si>
    <t>2052539798</t>
  </si>
  <si>
    <t>998763301</t>
  </si>
  <si>
    <t>Přesun hmot tonážní pro konstrukce montované z desek v objektech v do 6 m</t>
  </si>
  <si>
    <t>1165205383</t>
  </si>
  <si>
    <t>https://podminky.urs.cz/item/CS_URS_2025_02/998763301</t>
  </si>
  <si>
    <t>764</t>
  </si>
  <si>
    <t>Konstrukce klempířské</t>
  </si>
  <si>
    <t>R767881141</t>
  </si>
  <si>
    <t>D+M záchytného systému</t>
  </si>
  <si>
    <t>526934406</t>
  </si>
  <si>
    <t>764214411</t>
  </si>
  <si>
    <t>Oplechování horních ploch a nadezdívek (atik) bez rohů z Pz plechu mechanicky kotvené rš přes 800 mm</t>
  </si>
  <si>
    <t>-19945242</t>
  </si>
  <si>
    <t>https://podminky.urs.cz/item/CS_URS_2025_02/764214411</t>
  </si>
  <si>
    <t>764215611</t>
  </si>
  <si>
    <t>Oplechování horních ploch a atik bez rohů z Pz s povrch úpravou celoplošně lepené rš přes 800 mm</t>
  </si>
  <si>
    <t>-1464463487</t>
  </si>
  <si>
    <t>https://podminky.urs.cz/item/CS_URS_2025_02/764215611</t>
  </si>
  <si>
    <t>764216643</t>
  </si>
  <si>
    <t>Oplechování rovných parapetů celoplošně lepené z Pz s povrchovou úpravou rš 250 mm</t>
  </si>
  <si>
    <t>-1965435987</t>
  </si>
  <si>
    <t>https://podminky.urs.cz/item/CS_URS_2025_02/764216643</t>
  </si>
  <si>
    <t>764511601</t>
  </si>
  <si>
    <t>Žlab podokapní půlkruhový z Pz s povrchovou úpravou rš 250 mm</t>
  </si>
  <si>
    <t>-521703061</t>
  </si>
  <si>
    <t>https://podminky.urs.cz/item/CS_URS_2025_02/764511601</t>
  </si>
  <si>
    <t>764511641</t>
  </si>
  <si>
    <t>Kotlík oválný (trychtýřový) pro podokapní žlaby z Pz s povrchovou úpravou do 250/90 mm</t>
  </si>
  <si>
    <t>-1794919671</t>
  </si>
  <si>
    <t>https://podminky.urs.cz/item/CS_URS_2025_02/764511641</t>
  </si>
  <si>
    <t>764518622</t>
  </si>
  <si>
    <t>Svody kruhové včetně objímek, kolen, odskoků z Pz s povrchovou úpravou průměru 100 mm</t>
  </si>
  <si>
    <t>-460627822</t>
  </si>
  <si>
    <t>https://podminky.urs.cz/item/CS_URS_2025_02/764518622</t>
  </si>
  <si>
    <t>R764216603</t>
  </si>
  <si>
    <t>Oplechování soklu dle PD</t>
  </si>
  <si>
    <t>17008792</t>
  </si>
  <si>
    <t>R764216641</t>
  </si>
  <si>
    <t>Oplechování rovných parapetů celoplošně lepené z Pz s povrchovou úpravou rš 120 mm</t>
  </si>
  <si>
    <t>242947086</t>
  </si>
  <si>
    <t>998764101</t>
  </si>
  <si>
    <t>Přesun hmot tonážní pro konstrukce klempířské v objektech v do 6 m</t>
  </si>
  <si>
    <t>-968033576</t>
  </si>
  <si>
    <t>https://podminky.urs.cz/item/CS_URS_2025_02/998764101</t>
  </si>
  <si>
    <t>766</t>
  </si>
  <si>
    <t>Konstrukce truhlářské</t>
  </si>
  <si>
    <t>766691510</t>
  </si>
  <si>
    <t>Montáž těsnění oken nebo balkónových dveří polyuretanovou páskou</t>
  </si>
  <si>
    <t>-1846815390</t>
  </si>
  <si>
    <t>https://podminky.urs.cz/item/CS_URS_2025_02/766691510</t>
  </si>
  <si>
    <t>59071009</t>
  </si>
  <si>
    <t>páska okenní těsnící PUR jednostranně lepící impregnovaná 3x10mm</t>
  </si>
  <si>
    <t>-994380419</t>
  </si>
  <si>
    <t>R766311111</t>
  </si>
  <si>
    <t>D+M dřevěné zábrany 1/T dle PD</t>
  </si>
  <si>
    <t>654740167</t>
  </si>
  <si>
    <t>R766311112</t>
  </si>
  <si>
    <t>D+M dřevěné zábrany 2/T dle PD</t>
  </si>
  <si>
    <t>-1705175731</t>
  </si>
  <si>
    <t>R766660311</t>
  </si>
  <si>
    <t>D+M posuvných dveří jednokřídlových průchozí š do 800 mm do pouzdra s jednou kapsou dle 8/D</t>
  </si>
  <si>
    <t>1230349536</t>
  </si>
  <si>
    <t>R767640225</t>
  </si>
  <si>
    <t>D+M dveří dle 5/D</t>
  </si>
  <si>
    <t>-673009851</t>
  </si>
  <si>
    <t>R767640226</t>
  </si>
  <si>
    <t>D+M dveří dle 6/D</t>
  </si>
  <si>
    <t>-46707927</t>
  </si>
  <si>
    <t>R767640227</t>
  </si>
  <si>
    <t>D+M dveří dle 7/D</t>
  </si>
  <si>
    <t>-1039439946</t>
  </si>
  <si>
    <t>R767640228</t>
  </si>
  <si>
    <t>D+M dveří dle 8/D</t>
  </si>
  <si>
    <t>210942999</t>
  </si>
  <si>
    <t>R767640229</t>
  </si>
  <si>
    <t>D+M dveří dle 9/D</t>
  </si>
  <si>
    <t>-1854471409</t>
  </si>
  <si>
    <t>124</t>
  </si>
  <si>
    <t>766622135</t>
  </si>
  <si>
    <t>Montáž plastových oken plochy přes 1 m2 otevíravých v do 1,5 m s rámem do celostěnových panelů</t>
  </si>
  <si>
    <t>103844</t>
  </si>
  <si>
    <t>https://podminky.urs.cz/item/CS_URS_2025_02/766622135</t>
  </si>
  <si>
    <t>125</t>
  </si>
  <si>
    <t>61140050</t>
  </si>
  <si>
    <t>okno plastové otevíravé/sklopné trojsklo do plochy 1m2</t>
  </si>
  <si>
    <t>1696000518</t>
  </si>
  <si>
    <t>126</t>
  </si>
  <si>
    <t>766622136</t>
  </si>
  <si>
    <t>Montáž plastových oken plochy přes 1 m2 otevíravých v do 2,5 m s rámem do celostěnových panelů</t>
  </si>
  <si>
    <t>1480950413</t>
  </si>
  <si>
    <t>https://podminky.urs.cz/item/CS_URS_2025_02/766622136</t>
  </si>
  <si>
    <t>127</t>
  </si>
  <si>
    <t>61140052</t>
  </si>
  <si>
    <t>okno plastové otevíravé/sklopné trojsklo přes plochu 1m2 do v 1,5m</t>
  </si>
  <si>
    <t>694714482</t>
  </si>
  <si>
    <t>998766101</t>
  </si>
  <si>
    <t>Přesun hmot tonážní pro kce truhlářské v objektech v do 6 m</t>
  </si>
  <si>
    <t>595213454</t>
  </si>
  <si>
    <t>https://podminky.urs.cz/item/CS_URS_2025_02/998766101</t>
  </si>
  <si>
    <t>767</t>
  </si>
  <si>
    <t>Konstrukce zámečnické</t>
  </si>
  <si>
    <t>129</t>
  </si>
  <si>
    <t>R74910605</t>
  </si>
  <si>
    <t>D+M zábradlí dle 4/Z</t>
  </si>
  <si>
    <t>265775568</t>
  </si>
  <si>
    <t>130</t>
  </si>
  <si>
    <t>767415112</t>
  </si>
  <si>
    <t>Montáž vnějšího obkladu skládaného pláště tvarovaným plechem budov v do 6 m šroubováním</t>
  </si>
  <si>
    <t>-1321239207</t>
  </si>
  <si>
    <t>https://podminky.urs.cz/item/CS_URS_2025_02/767415112</t>
  </si>
  <si>
    <t>131</t>
  </si>
  <si>
    <t>R15485102</t>
  </si>
  <si>
    <t>lisovaný profil s vlnou dle PD</t>
  </si>
  <si>
    <t>1636269503</t>
  </si>
  <si>
    <t>132</t>
  </si>
  <si>
    <t>767415611</t>
  </si>
  <si>
    <t>Montáž obkladu z hliník. kompozitních panelů stěn viditelné uchycení budov v do 6 m</t>
  </si>
  <si>
    <t>1217067408</t>
  </si>
  <si>
    <t>https://podminky.urs.cz/item/CS_URS_2025_02/767415611</t>
  </si>
  <si>
    <t>133</t>
  </si>
  <si>
    <t>R24001</t>
  </si>
  <si>
    <t>panel hliníkový tl. 50mm</t>
  </si>
  <si>
    <t>2054428358</t>
  </si>
  <si>
    <t>134</t>
  </si>
  <si>
    <t>767490112</t>
  </si>
  <si>
    <t>Montáž nosného roštu fasád, stěn a podhledů dvousměrného kotveného do betonu</t>
  </si>
  <si>
    <t>-1773547216</t>
  </si>
  <si>
    <t>https://podminky.urs.cz/item/CS_URS_2025_02/767490112</t>
  </si>
  <si>
    <t>135</t>
  </si>
  <si>
    <t>55324139</t>
  </si>
  <si>
    <t>rošt fasádní systémový ocelový dvousměrný vertikální pro zateplené fasády</t>
  </si>
  <si>
    <t>-1337359869</t>
  </si>
  <si>
    <t>136</t>
  </si>
  <si>
    <t>767662120</t>
  </si>
  <si>
    <t>Montáž mříží pevných přivařených</t>
  </si>
  <si>
    <t>-1189146137</t>
  </si>
  <si>
    <t>https://podminky.urs.cz/item/CS_URS_2025_02/767662120</t>
  </si>
  <si>
    <t>137</t>
  </si>
  <si>
    <t>54912001</t>
  </si>
  <si>
    <t>mříž pro stavební otvory pevná</t>
  </si>
  <si>
    <t>-1539639633</t>
  </si>
  <si>
    <t>138</t>
  </si>
  <si>
    <t>767832122</t>
  </si>
  <si>
    <t>Montáž venkovních požárních žebříků do betonu bez suchovodu</t>
  </si>
  <si>
    <t>-1857427232</t>
  </si>
  <si>
    <t>https://podminky.urs.cz/item/CS_URS_2025_02/767832122</t>
  </si>
  <si>
    <t>139</t>
  </si>
  <si>
    <t>44983046</t>
  </si>
  <si>
    <t>žebřík venkovní s přímým výstupem a ochranným košem bez suchovodu z pozinkované oceli celkem do dl 6m</t>
  </si>
  <si>
    <t>903926931</t>
  </si>
  <si>
    <t>140</t>
  </si>
  <si>
    <t>767995116</t>
  </si>
  <si>
    <t>Montáž atypických zámečnických konstrukcí hmotnosti přes 100 do 250 kg</t>
  </si>
  <si>
    <t>1496717416</t>
  </si>
  <si>
    <t>https://podminky.urs.cz/item/CS_URS_2025_02/767995116</t>
  </si>
  <si>
    <t>141</t>
  </si>
  <si>
    <t>13010752</t>
  </si>
  <si>
    <t>ocel profilová jakost S235JR (11 375) průřez IPE 200</t>
  </si>
  <si>
    <t>-431127949</t>
  </si>
  <si>
    <t>142</t>
  </si>
  <si>
    <t>R767211313</t>
  </si>
  <si>
    <t>D+M ocelového schodiště vč. odnímatelného zábradlí</t>
  </si>
  <si>
    <t>875870801</t>
  </si>
  <si>
    <t>Poznámka k položce:_x000D_
dle PD-ocelové schodiště vč. odnímatelného zábradl</t>
  </si>
  <si>
    <t>143</t>
  </si>
  <si>
    <t>R767</t>
  </si>
  <si>
    <t>D+M poklopu vč. utěsnění, kotvení, povrchové úpravy a rámu dle 1/Z</t>
  </si>
  <si>
    <t>-773687579</t>
  </si>
  <si>
    <t>144</t>
  </si>
  <si>
    <t>R767590122</t>
  </si>
  <si>
    <t>D+M podlahového roštu dle 2/Z</t>
  </si>
  <si>
    <t>1917610190</t>
  </si>
  <si>
    <t>145</t>
  </si>
  <si>
    <t>R767851104</t>
  </si>
  <si>
    <t>D+M nástupní plochy na střechu dle 5/Z</t>
  </si>
  <si>
    <t>1256073038</t>
  </si>
  <si>
    <t>146</t>
  </si>
  <si>
    <t>R767995103</t>
  </si>
  <si>
    <t>D+M ocelového svařence dle 6/Z</t>
  </si>
  <si>
    <t>1367715210</t>
  </si>
  <si>
    <t>147</t>
  </si>
  <si>
    <t>R767590123</t>
  </si>
  <si>
    <t>D+M podlahového roštu dle 7/Z</t>
  </si>
  <si>
    <t>1798933718</t>
  </si>
  <si>
    <t>148</t>
  </si>
  <si>
    <t>R767590124</t>
  </si>
  <si>
    <t>D+M slzičkového plechu dle 8/Z</t>
  </si>
  <si>
    <t>-1278673183</t>
  </si>
  <si>
    <t>149</t>
  </si>
  <si>
    <t>R767590125</t>
  </si>
  <si>
    <t>D+M nosná konstrukce podlahy 9/Z</t>
  </si>
  <si>
    <t>79515650</t>
  </si>
  <si>
    <t>150</t>
  </si>
  <si>
    <t>R767590129</t>
  </si>
  <si>
    <t>D+M podlahového roštu dle 12/Z</t>
  </si>
  <si>
    <t>-1552390906</t>
  </si>
  <si>
    <t>151</t>
  </si>
  <si>
    <t>R76759013</t>
  </si>
  <si>
    <t>D+M podlahového roštu dle 13/Z</t>
  </si>
  <si>
    <t>1316422418</t>
  </si>
  <si>
    <t>152</t>
  </si>
  <si>
    <t>R767640221</t>
  </si>
  <si>
    <t>D+M dveří dle 1/D</t>
  </si>
  <si>
    <t>-722702899</t>
  </si>
  <si>
    <t>153</t>
  </si>
  <si>
    <t>R767640222</t>
  </si>
  <si>
    <t>D+M dveří dle 2/D</t>
  </si>
  <si>
    <t>-1541139250</t>
  </si>
  <si>
    <t>154</t>
  </si>
  <si>
    <t>R767640223</t>
  </si>
  <si>
    <t>D+M dveří dle 3/D</t>
  </si>
  <si>
    <t>922726941</t>
  </si>
  <si>
    <t>155</t>
  </si>
  <si>
    <t>R767640224</t>
  </si>
  <si>
    <t>D+M dveří dle 4/D</t>
  </si>
  <si>
    <t>-2022602086</t>
  </si>
  <si>
    <t>156</t>
  </si>
  <si>
    <t>998767101</t>
  </si>
  <si>
    <t>Přesun hmot tonážní pro zámečnické konstrukce v objektech v do 6 m</t>
  </si>
  <si>
    <t>-1221365120</t>
  </si>
  <si>
    <t>https://podminky.urs.cz/item/CS_URS_2025_02/998767101</t>
  </si>
  <si>
    <t>771</t>
  </si>
  <si>
    <t>Podlahy z dlaždic</t>
  </si>
  <si>
    <t>157</t>
  </si>
  <si>
    <t>771121011</t>
  </si>
  <si>
    <t>Nátěr penetrační na podlahu</t>
  </si>
  <si>
    <t>-1705027935</t>
  </si>
  <si>
    <t>https://podminky.urs.cz/item/CS_URS_2025_02/771121011</t>
  </si>
  <si>
    <t>158</t>
  </si>
  <si>
    <t>771121022</t>
  </si>
  <si>
    <t>Broušení betonového podkladu před pokládkou dlažby</t>
  </si>
  <si>
    <t>1555145270</t>
  </si>
  <si>
    <t>https://podminky.urs.cz/item/CS_URS_2025_02/771121022</t>
  </si>
  <si>
    <t>159</t>
  </si>
  <si>
    <t>771473113</t>
  </si>
  <si>
    <t>Montáž soklů z dlaždic keramických lepených cementovým standardním lepidlem rovných v přes 90 do 120 mm</t>
  </si>
  <si>
    <t>129155464</t>
  </si>
  <si>
    <t>https://podminky.urs.cz/item/CS_URS_2025_02/771473113</t>
  </si>
  <si>
    <t>160</t>
  </si>
  <si>
    <t>R59761187</t>
  </si>
  <si>
    <t>sokl keramický povrch hladký/lapovaný tl do 10mm výšky přes 90 do 120mm</t>
  </si>
  <si>
    <t>-1864795513</t>
  </si>
  <si>
    <t>161</t>
  </si>
  <si>
    <t>771574519</t>
  </si>
  <si>
    <t>Montáž podlah keramických hladkých lepených cementovým flexibilním rychletuhnoucím lepidlem přes 22 do 25 ks/m2</t>
  </si>
  <si>
    <t>-389678028</t>
  </si>
  <si>
    <t>https://podminky.urs.cz/item/CS_URS_2025_02/771574519</t>
  </si>
  <si>
    <t>162</t>
  </si>
  <si>
    <t>59761133</t>
  </si>
  <si>
    <t>dlažba keramická slinutá nemrazuvzdorná povrch hladký/matný tl do 10mm přes 22 do 25ks/m2</t>
  </si>
  <si>
    <t>375732027</t>
  </si>
  <si>
    <t>163</t>
  </si>
  <si>
    <t>771577231</t>
  </si>
  <si>
    <t>Příplatek k montáži podlah keramických lepených cementovým standardním lepidlem za plochu do 5 m2</t>
  </si>
  <si>
    <t>-2007575369</t>
  </si>
  <si>
    <t>https://podminky.urs.cz/item/CS_URS_2025_02/771577231</t>
  </si>
  <si>
    <t>164</t>
  </si>
  <si>
    <t>998771101</t>
  </si>
  <si>
    <t>Přesun hmot tonážní pro podlahy z dlaždic v objektech v do 6 m</t>
  </si>
  <si>
    <t>989185498</t>
  </si>
  <si>
    <t>https://podminky.urs.cz/item/CS_URS_2025_02/998771101</t>
  </si>
  <si>
    <t>781</t>
  </si>
  <si>
    <t>Dokončovací práce - obklady</t>
  </si>
  <si>
    <t>165</t>
  </si>
  <si>
    <t>781475420</t>
  </si>
  <si>
    <t>Montáž obkladů keramických hladkých lepených hydroizolačním polyuretanovým lepidlem přes 25 do 35 ks/m2</t>
  </si>
  <si>
    <t>-342405103</t>
  </si>
  <si>
    <t>https://podminky.urs.cz/item/CS_URS_2025_02/781475420</t>
  </si>
  <si>
    <t>166</t>
  </si>
  <si>
    <t>59761705</t>
  </si>
  <si>
    <t>obklad keramický nemrazuvzdorný povrch hladký/lesklý tl do 10mm přes 25 do 35ks/m2</t>
  </si>
  <si>
    <t>-1915759950</t>
  </si>
  <si>
    <t>167</t>
  </si>
  <si>
    <t>781495115</t>
  </si>
  <si>
    <t>Spárování vnitřních obkladů silikonem</t>
  </si>
  <si>
    <t>29930267</t>
  </si>
  <si>
    <t>https://podminky.urs.cz/item/CS_URS_2024_01/781495115</t>
  </si>
  <si>
    <t>168</t>
  </si>
  <si>
    <t>781495185</t>
  </si>
  <si>
    <t>Řezání pracnější rovné keramických obkládaček</t>
  </si>
  <si>
    <t>-1113983096</t>
  </si>
  <si>
    <t>https://podminky.urs.cz/item/CS_URS_2024_01/781495185</t>
  </si>
  <si>
    <t>169</t>
  </si>
  <si>
    <t>R781475437</t>
  </si>
  <si>
    <t>D+M keramického obkladu soklu vnějšího</t>
  </si>
  <si>
    <t>429539099</t>
  </si>
  <si>
    <t>170</t>
  </si>
  <si>
    <t>998781101</t>
  </si>
  <si>
    <t>Přesun hmot tonážní pro obklady keramické v objektech v do 6 m</t>
  </si>
  <si>
    <t>1365003349</t>
  </si>
  <si>
    <t>https://podminky.urs.cz/item/CS_URS_2025_02/998781101</t>
  </si>
  <si>
    <t>783</t>
  </si>
  <si>
    <t>Dokončovací práce - nátěry</t>
  </si>
  <si>
    <t>171</t>
  </si>
  <si>
    <t>783314101</t>
  </si>
  <si>
    <t>Základní jednonásobný syntetický nátěr zámečnických konstrukcí</t>
  </si>
  <si>
    <t>192257493</t>
  </si>
  <si>
    <t>https://podminky.urs.cz/item/CS_URS_2025_02/783314101</t>
  </si>
  <si>
    <t>172</t>
  </si>
  <si>
    <t>783317101</t>
  </si>
  <si>
    <t>Krycí jednonásobný syntetický standardní nátěr zámečnických konstrukcí</t>
  </si>
  <si>
    <t>-1897826062</t>
  </si>
  <si>
    <t>https://podminky.urs.cz/item/CS_URS_2025_02/783317101</t>
  </si>
  <si>
    <t>173</t>
  </si>
  <si>
    <t>783933151</t>
  </si>
  <si>
    <t>Penetrační epoxidový nátěr hladkých betonových podlah</t>
  </si>
  <si>
    <t>-1556579233</t>
  </si>
  <si>
    <t>https://podminky.urs.cz/item/CS_URS_2025_02/783933151</t>
  </si>
  <si>
    <t>174</t>
  </si>
  <si>
    <t>783933171</t>
  </si>
  <si>
    <t>Penetrační epoxidový nátěr hrubých betonových podlah</t>
  </si>
  <si>
    <t>186975307</t>
  </si>
  <si>
    <t>https://podminky.urs.cz/item/CS_URS_2025_02/783933171</t>
  </si>
  <si>
    <t>175</t>
  </si>
  <si>
    <t>783937163</t>
  </si>
  <si>
    <t>Krycí dvojnásobný epoxidový rozpouštědlový nátěr betonové podlahy</t>
  </si>
  <si>
    <t>-2037983299</t>
  </si>
  <si>
    <t>https://podminky.urs.cz/item/CS_URS_2025_02/783937163</t>
  </si>
  <si>
    <t>176</t>
  </si>
  <si>
    <t>783913171</t>
  </si>
  <si>
    <t>Penetrační syntetický nátěr hrubých betonových podlah</t>
  </si>
  <si>
    <t>-1754596501</t>
  </si>
  <si>
    <t>https://podminky.urs.cz/item/CS_URS_2025_02/783913171</t>
  </si>
  <si>
    <t>177</t>
  </si>
  <si>
    <t>R783937163</t>
  </si>
  <si>
    <t>Krycí dvojnásobný olejivzdorný nátěr betonové podlahy</t>
  </si>
  <si>
    <t>67666192</t>
  </si>
  <si>
    <t>787</t>
  </si>
  <si>
    <t>Dokončovací práce - zasklívání</t>
  </si>
  <si>
    <t>178</t>
  </si>
  <si>
    <t>787911111</t>
  </si>
  <si>
    <t>Montáž bezpečnostní fólie na sklo</t>
  </si>
  <si>
    <t>-233264588</t>
  </si>
  <si>
    <t>https://podminky.urs.cz/item/CS_URS_2025_02/787911111</t>
  </si>
  <si>
    <t>179</t>
  </si>
  <si>
    <t>63479019</t>
  </si>
  <si>
    <t>fólie na sklo ochranné a bezpečnostní čirá 82%</t>
  </si>
  <si>
    <t>1668958661</t>
  </si>
  <si>
    <t>180</t>
  </si>
  <si>
    <t>787911115</t>
  </si>
  <si>
    <t>Montáž neprůhledné fólie na sklo</t>
  </si>
  <si>
    <t>1693290797</t>
  </si>
  <si>
    <t>https://podminky.urs.cz/item/CS_URS_2025_02/787911115</t>
  </si>
  <si>
    <t>181</t>
  </si>
  <si>
    <t>63479012</t>
  </si>
  <si>
    <t>fólie na sklo nereflexní kouřová 43%</t>
  </si>
  <si>
    <t>-1568187480</t>
  </si>
  <si>
    <t>182</t>
  </si>
  <si>
    <t>998787101</t>
  </si>
  <si>
    <t>Přesun hmot tonážní pro zasklívání v objektech v do 6 m</t>
  </si>
  <si>
    <t>-1725179133</t>
  </si>
  <si>
    <t>https://podminky.urs.cz/item/CS_URS_2025_02/998787101</t>
  </si>
  <si>
    <t>183</t>
  </si>
  <si>
    <t>R220301602</t>
  </si>
  <si>
    <t>D+M gumového koberce dle PD</t>
  </si>
  <si>
    <t>1226936472</t>
  </si>
  <si>
    <t>23-M</t>
  </si>
  <si>
    <t>Montáže potrubí</t>
  </si>
  <si>
    <t>184</t>
  </si>
  <si>
    <t>R230120171</t>
  </si>
  <si>
    <t>D+M průchodky HSI 150-K/300</t>
  </si>
  <si>
    <t>-646000487</t>
  </si>
  <si>
    <t>185</t>
  </si>
  <si>
    <t>R230120172</t>
  </si>
  <si>
    <t>D+M průchodky HSI 90-K/300</t>
  </si>
  <si>
    <t>1530708799</t>
  </si>
  <si>
    <t>186</t>
  </si>
  <si>
    <t>R230120173</t>
  </si>
  <si>
    <t>D+M průchodky HEA-N-M16</t>
  </si>
  <si>
    <t>-1666108502</t>
  </si>
  <si>
    <t>187</t>
  </si>
  <si>
    <t>R230120174</t>
  </si>
  <si>
    <t>D+M víko HSI-DG 3/24-54</t>
  </si>
  <si>
    <t>-715956575</t>
  </si>
  <si>
    <t>188</t>
  </si>
  <si>
    <t>R230120175</t>
  </si>
  <si>
    <t>D+M víko HSI-DG 7/12-31</t>
  </si>
  <si>
    <t>-1917012655</t>
  </si>
  <si>
    <t>189</t>
  </si>
  <si>
    <t>R230120176</t>
  </si>
  <si>
    <t>D+M prostupu pro zemnící pásek</t>
  </si>
  <si>
    <t>532617098</t>
  </si>
  <si>
    <t>190</t>
  </si>
  <si>
    <t>460742131</t>
  </si>
  <si>
    <t>Osazení kabelových prostupů z trub plastových do rýhy s obetonováním průměru do 10 cm</t>
  </si>
  <si>
    <t>1332919308</t>
  </si>
  <si>
    <t>https://podminky.urs.cz/item/CS_URS_2025_01/460742131</t>
  </si>
  <si>
    <t>191</t>
  </si>
  <si>
    <t>R8610001</t>
  </si>
  <si>
    <t>chránička kopoflex DN 50</t>
  </si>
  <si>
    <t>-1018103047</t>
  </si>
  <si>
    <t>192</t>
  </si>
  <si>
    <t>460771133</t>
  </si>
  <si>
    <t>Osazení multikanálů plastových do rýhy s obetonováním bez výkopových prací 9-cestných</t>
  </si>
  <si>
    <t>1204855353</t>
  </si>
  <si>
    <t>https://podminky.urs.cz/item/CS_URS_2025_01/460771133</t>
  </si>
  <si>
    <t>193</t>
  </si>
  <si>
    <t>R46815</t>
  </si>
  <si>
    <t>Mulitkanál se sníženou hořlavostí 9-ti otvorový díl, 385x385x1118 mm, včetně těsnění a sponek, doplňků (dle PD)</t>
  </si>
  <si>
    <t>1278235783</t>
  </si>
  <si>
    <t>194</t>
  </si>
  <si>
    <t>R46816</t>
  </si>
  <si>
    <t>D+M požární ucpávky EI 60 DP1 (dle PD)</t>
  </si>
  <si>
    <t>-1716026740</t>
  </si>
  <si>
    <t>SO 223, část 41 - Měnírna Slatina, budova měnírny - ZTI</t>
  </si>
  <si>
    <t>Radim Tuček</t>
  </si>
  <si>
    <t xml:space="preserve">    722 - Zdravotechnika - vnitřní vodovod</t>
  </si>
  <si>
    <t xml:space="preserve">    725 - Zdravotechnika - zařizovací předměty</t>
  </si>
  <si>
    <t xml:space="preserve">    727 - Zdravotechnika - protipožární ochrana</t>
  </si>
  <si>
    <t>Hloubení nezapažených rýh šířky do 800 mm strojně s urovnáním dna do předepsaného profilu a spádu v hornině třídy těžitelnosti I skupiny 3 do 20 m3</t>
  </si>
  <si>
    <t>-207684968</t>
  </si>
  <si>
    <t>171151103</t>
  </si>
  <si>
    <t>Uložení sypanin do násypů strojně s rozprostřením sypaniny ve vrstvách a s hrubým urovnáním zhutněných z hornin soudržných jakékoliv třídy těžitelnosti</t>
  </si>
  <si>
    <t>-142842134</t>
  </si>
  <si>
    <t>https://podminky.urs.cz/item/CS_URS_2025_01/171151103</t>
  </si>
  <si>
    <t>1116624550</t>
  </si>
  <si>
    <t>https://podminky.urs.cz/item/CS_URS_2025_01/175111101</t>
  </si>
  <si>
    <t>889718412</t>
  </si>
  <si>
    <t>R003</t>
  </si>
  <si>
    <t>stavební výpomoci, jádrové vrtání, dodávka a montáž</t>
  </si>
  <si>
    <t>276547549</t>
  </si>
  <si>
    <t>R004</t>
  </si>
  <si>
    <t>montážní a uchycovací materiál FeZn, dodávka a montáž</t>
  </si>
  <si>
    <t>-1542157766</t>
  </si>
  <si>
    <t>871171141</t>
  </si>
  <si>
    <t>Montáž vodovodního potrubí z polyetylenu PE100 RC v otevřeném výkopu svařovaných na tupo SDR 11/PN16 d 40 x 3,7 mm</t>
  </si>
  <si>
    <t>-1098508124</t>
  </si>
  <si>
    <t>https://podminky.urs.cz/item/CS_URS_2025_01/871171141</t>
  </si>
  <si>
    <t>28613501</t>
  </si>
  <si>
    <t>potrubí vodovodní dvouvrstvé PE100 RC SDR11 40x3,7mm</t>
  </si>
  <si>
    <t>-1025124664</t>
  </si>
  <si>
    <t>721173402</t>
  </si>
  <si>
    <t>Potrubí z trub PVC SN4 svodné (ležaté) DN 125</t>
  </si>
  <si>
    <t>-1686282475</t>
  </si>
  <si>
    <t>https://podminky.urs.cz/item/CS_URS_2025_01/721173402</t>
  </si>
  <si>
    <t>721174025</t>
  </si>
  <si>
    <t>Potrubí z trub polypropylenových odpadní (svislé) DN 110</t>
  </si>
  <si>
    <t>19890777</t>
  </si>
  <si>
    <t>https://podminky.urs.cz/item/CS_URS_2025_01/721174025</t>
  </si>
  <si>
    <t>721174041</t>
  </si>
  <si>
    <t>Potrubí z trub polypropylenových připojovací DN 32</t>
  </si>
  <si>
    <t>1039145321</t>
  </si>
  <si>
    <t>https://podminky.urs.cz/item/CS_URS_2025_01/721174041</t>
  </si>
  <si>
    <t>721174042</t>
  </si>
  <si>
    <t>Potrubí z trub polypropylenových připojovací DN 40</t>
  </si>
  <si>
    <t>-1784990904</t>
  </si>
  <si>
    <t>https://podminky.urs.cz/item/CS_URS_2025_01/721174042</t>
  </si>
  <si>
    <t>721174045</t>
  </si>
  <si>
    <t>Potrubí z trub polypropylenových připojovací DN 110</t>
  </si>
  <si>
    <t>-1587458892</t>
  </si>
  <si>
    <t>https://podminky.urs.cz/item/CS_URS_2025_01/721174045</t>
  </si>
  <si>
    <t>721273153</t>
  </si>
  <si>
    <t>Ventilační hlavice z polypropylenu (PP) DN 110</t>
  </si>
  <si>
    <t>-1181458758</t>
  </si>
  <si>
    <t>https://podminky.urs.cz/item/CS_URS_2025_01/721273153</t>
  </si>
  <si>
    <t>721290111</t>
  </si>
  <si>
    <t>Zkouška těsnosti kanalizace v objektech vodou do DN 125</t>
  </si>
  <si>
    <t>1855941471</t>
  </si>
  <si>
    <t>https://podminky.urs.cz/item/CS_URS_2025_01/721290111</t>
  </si>
  <si>
    <t>998721111</t>
  </si>
  <si>
    <t>Přesun hmot pro vnitřní kanalizaci stanovený z hmotnosti přesunovaného materiálu vodorovná dopravní vzdálenost do 50 m s omezením mechanizace v objektech výšky do 6 m</t>
  </si>
  <si>
    <t>-1604840343</t>
  </si>
  <si>
    <t>https://podminky.urs.cz/item/CS_URS_2025_01/998721111</t>
  </si>
  <si>
    <t>998721192</t>
  </si>
  <si>
    <t>Přesun hmot pro vnitřní kanalizaci stanovený z hmotnosti přesunovaného materiálu vodorovná dopravní vzdálenost do 50 m Příplatek k cenám za zvětšený přesun přes vymezenou vodorovnou dopravní vzdálenost do 100 m</t>
  </si>
  <si>
    <t>1128694723</t>
  </si>
  <si>
    <t>https://podminky.urs.cz/item/CS_URS_2025_01/998721192</t>
  </si>
  <si>
    <t>R001</t>
  </si>
  <si>
    <t>Systémový prostup pro potrubí d125, napojení na hydroizolaci, dodávka a montáž</t>
  </si>
  <si>
    <t>1265539686</t>
  </si>
  <si>
    <t>722</t>
  </si>
  <si>
    <t>Zdravotechnika - vnitřní vodovod</t>
  </si>
  <si>
    <t>722174002</t>
  </si>
  <si>
    <t>Potrubí z plastových trubek z polypropylenu PPR svařovaných polyfúzně PN 16 (SDR 7,4) D 20 x 2,8</t>
  </si>
  <si>
    <t>-1963544530</t>
  </si>
  <si>
    <t>https://podminky.urs.cz/item/CS_URS_2025_01/722174002</t>
  </si>
  <si>
    <t>722174004</t>
  </si>
  <si>
    <t>Potrubí z plastových trubek z polypropylenu PPR svařovaných polyfúzně PN 16 (SDR 7,4) D 32 x 4,4</t>
  </si>
  <si>
    <t>-1195670531</t>
  </si>
  <si>
    <t>https://podminky.urs.cz/item/CS_URS_2025_01/722174004</t>
  </si>
  <si>
    <t>722181221</t>
  </si>
  <si>
    <t>Ochrana potrubí termoizolačními trubicemi z pěnového polyetylenu PE přilepenými v příčných a podélných spojích, tloušťky izolace přes 6 do 9 mm, vnitřního průměru izolace DN do 22 mm</t>
  </si>
  <si>
    <t>1697056129</t>
  </si>
  <si>
    <t>https://podminky.urs.cz/item/CS_URS_2025_01/722181221</t>
  </si>
  <si>
    <t>722181222</t>
  </si>
  <si>
    <t>Ochrana potrubí termoizolačními trubicemi z pěnového polyetylenu PE přilepenými v příčných a podélných spojích, tloušťky izolace přes 6 do 9 mm, vnitřního průměru izolace DN přes 22 do 45 mm</t>
  </si>
  <si>
    <t>1234393149</t>
  </si>
  <si>
    <t>https://podminky.urs.cz/item/CS_URS_2025_01/722181222</t>
  </si>
  <si>
    <t>722231283</t>
  </si>
  <si>
    <t>Armatury se dvěma závity regulátor výstupního tlaku membránový PN 16 do 70 °C G 1" (DN 25)</t>
  </si>
  <si>
    <t>453982261</t>
  </si>
  <si>
    <t>https://podminky.urs.cz/item/CS_URS_2025_01/722231283</t>
  </si>
  <si>
    <t>722232043</t>
  </si>
  <si>
    <t>Armatury se dvěma závity kulové kohouty PN 42 do 185 °C přímé vnitřní závit G 1/2"</t>
  </si>
  <si>
    <t>-256450606</t>
  </si>
  <si>
    <t>https://podminky.urs.cz/item/CS_URS_2025_01/722232043</t>
  </si>
  <si>
    <t>722232045</t>
  </si>
  <si>
    <t>Armatury se dvěma závity kulové kohouty PN 42 do 185 °C přímé vnitřní závit G 1"</t>
  </si>
  <si>
    <t>438667466</t>
  </si>
  <si>
    <t>https://podminky.urs.cz/item/CS_URS_2025_01/722232045</t>
  </si>
  <si>
    <t>722232501</t>
  </si>
  <si>
    <t>Armatury se dvěma závity potrubní oddělovače vnější závit PN 10 do 65 °C G 1/2"</t>
  </si>
  <si>
    <t>1882072995</t>
  </si>
  <si>
    <t>https://podminky.urs.cz/item/CS_URS_2025_01/722232501</t>
  </si>
  <si>
    <t>722262227</t>
  </si>
  <si>
    <t>Vodoměry pro vodu do 40°C závitové horizontální jednovtokové suchoběžné pro dálkový odečet G 3/4" x 130 mm Qn 4,0 R100</t>
  </si>
  <si>
    <t>-1296446530</t>
  </si>
  <si>
    <t>https://podminky.urs.cz/item/CS_URS_2025_01/722262227</t>
  </si>
  <si>
    <t>722290246</t>
  </si>
  <si>
    <t>Zkoušky, proplach a desinfekce vodovodního potrubí zkoušky těsnosti vodovodního potrubí plastového do DN 40</t>
  </si>
  <si>
    <t>2007385747</t>
  </si>
  <si>
    <t>https://podminky.urs.cz/item/CS_URS_2025_01/722290246</t>
  </si>
  <si>
    <t>734291123</t>
  </si>
  <si>
    <t>Ostatní armatury kohouty plnicí a vypouštěcí PN 10 do 90°C G 1/2</t>
  </si>
  <si>
    <t>166637206</t>
  </si>
  <si>
    <t>https://podminky.urs.cz/item/CS_URS_2025_01/734291123</t>
  </si>
  <si>
    <t>734421102</t>
  </si>
  <si>
    <t>Tlakoměry s pevným stonkem a zpětnou klapkou spodní připojení (radiální) tlaku 0-16 bar průměru 63 mm</t>
  </si>
  <si>
    <t>1861867134</t>
  </si>
  <si>
    <t>https://podminky.urs.cz/item/CS_URS_2025_01/734421102</t>
  </si>
  <si>
    <t>998722111</t>
  </si>
  <si>
    <t>Přesun hmot pro vnitřní vodovod stanovený z hmotnosti přesunovaného materiálu vodorovná dopravní vzdálenost do 50 m s omezením mechanizace v objektech výšky do 6 m</t>
  </si>
  <si>
    <t>-1118210927</t>
  </si>
  <si>
    <t>https://podminky.urs.cz/item/CS_URS_2025_01/998722111</t>
  </si>
  <si>
    <t>998722192</t>
  </si>
  <si>
    <t>Přesun hmot pro vnitřní vodovod stanovený z hmotnosti přesunovaného materiálu vodorovná dopravní vzdálenost do 50 m Příplatek k cenám za zvětšený přesun přes vymezenou vodorovnou dopravní vzdálenost do 100 m</t>
  </si>
  <si>
    <t>1550281428</t>
  </si>
  <si>
    <t>https://podminky.urs.cz/item/CS_URS_2025_01/998722192</t>
  </si>
  <si>
    <t>R002</t>
  </si>
  <si>
    <t>Systémový prostup pro potrubí d 40, napojení na hydroizolaci, dodávka a montáž</t>
  </si>
  <si>
    <t>1242941482</t>
  </si>
  <si>
    <t>R722213111</t>
  </si>
  <si>
    <t>Armatury přírubové zpětné klapky samočinné PN 16 do 200°C DN 25</t>
  </si>
  <si>
    <t>-144237281</t>
  </si>
  <si>
    <t>725</t>
  </si>
  <si>
    <t>Zdravotechnika - zařizovací předměty</t>
  </si>
  <si>
    <t>725112022</t>
  </si>
  <si>
    <t>Zařízení záchodů klozety keramické závěsné na nosné stěny s hlubokým splachováním odpad vodorovný</t>
  </si>
  <si>
    <t>-1242525955</t>
  </si>
  <si>
    <t>https://podminky.urs.cz/item/CS_URS_2025_01/725112022</t>
  </si>
  <si>
    <t>725211603</t>
  </si>
  <si>
    <t>Umyvadla keramická bílá bez výtokových armatur připevněná na stěnu šrouby bez sloupu nebo krytu na sifon, šířka umyvadla 600 mm</t>
  </si>
  <si>
    <t>1567129963</t>
  </si>
  <si>
    <t>https://podminky.urs.cz/item/CS_URS_2025_01/725211603</t>
  </si>
  <si>
    <t>725813111</t>
  </si>
  <si>
    <t>Ventily rohové bez připojovací trubičky nebo flexi hadičky G 1/2"</t>
  </si>
  <si>
    <t>-660362226</t>
  </si>
  <si>
    <t>https://podminky.urs.cz/item/CS_URS_2025_01/725813111</t>
  </si>
  <si>
    <t>725822611</t>
  </si>
  <si>
    <t>Baterie umyvadlové stojánkové pákové bez výpusti</t>
  </si>
  <si>
    <t>-740422349</t>
  </si>
  <si>
    <t>https://podminky.urs.cz/item/CS_URS_2025_01/725822611</t>
  </si>
  <si>
    <t>998725111</t>
  </si>
  <si>
    <t>Přesun hmot pro zařizovací předměty stanovený z hmotnosti přesunovaného materiálu vodorovná dopravní vzdálenost do 50 m s omezením mechanizace v objektech výšky do 6 m</t>
  </si>
  <si>
    <t>1887711937</t>
  </si>
  <si>
    <t>https://podminky.urs.cz/item/CS_URS_2025_01/998725111</t>
  </si>
  <si>
    <t>998725192</t>
  </si>
  <si>
    <t>Přesun hmot pro zařizovací předměty stanovený z hmotnosti přesunovaného materiálu vodorovná dopravní vzdálenost do 50 m Příplatek k cenám za zvětšený přesun přes vymezenou vodorovnou dopravní vzdálenost do 100 m</t>
  </si>
  <si>
    <t>-848294333</t>
  </si>
  <si>
    <t>https://podminky.urs.cz/item/CS_URS_2025_01/998725192</t>
  </si>
  <si>
    <t>R999</t>
  </si>
  <si>
    <t>elektrický zásobníkový ohřívač tlakový, 9,6 l, 1,5 kW</t>
  </si>
  <si>
    <t>-261138593</t>
  </si>
  <si>
    <t>726111031</t>
  </si>
  <si>
    <t>Předstěnové instalační systémy pro zazdění do masivních zděných konstrukcí pro závěsné klozety ovládání zepředu, stavební výška 1080 mm</t>
  </si>
  <si>
    <t>-1927373300</t>
  </si>
  <si>
    <t>998726121</t>
  </si>
  <si>
    <t>Přesun hmot pro instalační prefabrikáty stanovený z hmotnosti přesunovaného materiálu vodorovná dopravní vzdálenost do 50 m s omezením mechanizace v objektech výšky do 6 m</t>
  </si>
  <si>
    <t>-27106695</t>
  </si>
  <si>
    <t>https://podminky.urs.cz/item/CS_URS_2025_01/998726121</t>
  </si>
  <si>
    <t>998726192</t>
  </si>
  <si>
    <t>Přesun hmot pro instalační prefabrikáty stanovený z hmotnosti přesunovaného materiálu vodorovná dopravní vzdálenost do 50 m Příplatek k cenám za zvětšený přesun přes vymezenou vodorovnou dopravní vzdálenost do 100 m</t>
  </si>
  <si>
    <t>-982879624</t>
  </si>
  <si>
    <t>https://podminky.urs.cz/item/CS_URS_2025_01/998726192</t>
  </si>
  <si>
    <t>727</t>
  </si>
  <si>
    <t>Zdravotechnika - protipožární ochrana</t>
  </si>
  <si>
    <t>727213204</t>
  </si>
  <si>
    <t>Protipožární trubní ucpávky plastového potrubí prostup stropem tloušťky 150 mm požární odolnost EI 60 D 40</t>
  </si>
  <si>
    <t>-1169887600</t>
  </si>
  <si>
    <t>https://podminky.urs.cz/item/CS_URS_2025_01/727213204</t>
  </si>
  <si>
    <t>727222007</t>
  </si>
  <si>
    <t>Protipožární ochranné manžety plastového potrubí prostup stěnou tloušťky 100 mm požární odolnost EI 90 D 110</t>
  </si>
  <si>
    <t>1019132563</t>
  </si>
  <si>
    <t>https://podminky.urs.cz/item/CS_URS_2025_01/727222007</t>
  </si>
  <si>
    <t>751613142</t>
  </si>
  <si>
    <t>Montáž ostatních zařízení pro odvod kondenzátu sifonu podomítkového</t>
  </si>
  <si>
    <t>-1792484014</t>
  </si>
  <si>
    <t>https://podminky.urs.cz/item/CS_URS_2025_01/751613142</t>
  </si>
  <si>
    <t>55162005</t>
  </si>
  <si>
    <t>sifon podomítkový pro odvod kondenzátu</t>
  </si>
  <si>
    <t>-695910393</t>
  </si>
  <si>
    <t>SO 223, část 42 - Měnírna Slatina, budova měnírny - VZT</t>
  </si>
  <si>
    <t xml:space="preserve">    900 - Tlumiče hluku</t>
  </si>
  <si>
    <t>713411111</t>
  </si>
  <si>
    <t>Montáž izolace tepelné potrubí a ohybů pásy nebo rohožemi bez povrchové úpravy (izolační materiál ve specifikaci) ovinutými kolem potrubí a staženými ocelovým drátem potrubí jednovrstvá</t>
  </si>
  <si>
    <t>1444666519</t>
  </si>
  <si>
    <t>https://podminky.urs.cz/item/CS_URS_2025_01/713411111</t>
  </si>
  <si>
    <t>63152096</t>
  </si>
  <si>
    <t>pás tepelně izolační univerzální ?=0,032-0,033 tl 50mm</t>
  </si>
  <si>
    <t>-868329548</t>
  </si>
  <si>
    <t>751111012</t>
  </si>
  <si>
    <t>Montáž ventilátoru axiálního nízkotlakého nástěnného základního, průměru přes 100 do 200 mm</t>
  </si>
  <si>
    <t>-2075747959</t>
  </si>
  <si>
    <t>https://podminky.urs.cz/item/CS_URS_2025_01/751111012</t>
  </si>
  <si>
    <t>429R14136</t>
  </si>
  <si>
    <t>ventilátor axiální stěnový skříň z plastu průtok 200m3/h</t>
  </si>
  <si>
    <t>-350811989</t>
  </si>
  <si>
    <t>751111013</t>
  </si>
  <si>
    <t>Montáž ventilátoru axiálního nízkotlakého nástěnného základního, průměru přes 200 do 300 mm</t>
  </si>
  <si>
    <t>514276649</t>
  </si>
  <si>
    <t>https://podminky.urs.cz/item/CS_URS_2025_01/751111013</t>
  </si>
  <si>
    <t>429R14150</t>
  </si>
  <si>
    <t>ventilátor axiální stěnový skříň z ocelového plechu 4 póly IP44 40W D 250mm, 800 m3/h</t>
  </si>
  <si>
    <t>-1665373677</t>
  </si>
  <si>
    <t>751111131</t>
  </si>
  <si>
    <t>Montáž ventilátoru axiálního nízkotlakého potrubního základního, průměru do 200 mm</t>
  </si>
  <si>
    <t>-1585739182</t>
  </si>
  <si>
    <t>https://podminky.urs.cz/item/CS_URS_2025_01/751111131</t>
  </si>
  <si>
    <t>RMAT0004</t>
  </si>
  <si>
    <t>ventilátor potrubní d160, 350 m3/h</t>
  </si>
  <si>
    <t>1168571402</t>
  </si>
  <si>
    <t>751111132</t>
  </si>
  <si>
    <t>Montáž ventilátoru axiálního nízkotlakého potrubního základního, průměru přes 200 do 300 mm</t>
  </si>
  <si>
    <t>-2111857721</t>
  </si>
  <si>
    <t>https://podminky.urs.cz/item/CS_URS_2025_01/751111132</t>
  </si>
  <si>
    <t>RMAT0005</t>
  </si>
  <si>
    <t>ventilátor potrubní d300, 1300 m3/h</t>
  </si>
  <si>
    <t>-455865424</t>
  </si>
  <si>
    <t>751122094</t>
  </si>
  <si>
    <t>Montáž ventilátoru radiálního nízkotlakého potrubního základního do kruhového potrubí, průměru přes 300 do 400 mm</t>
  </si>
  <si>
    <t>1720060017</t>
  </si>
  <si>
    <t>https://podminky.urs.cz/item/CS_URS_2025_01/751122094</t>
  </si>
  <si>
    <t>RMAT0003</t>
  </si>
  <si>
    <t>ventilátor potrubní d400, 4500 m3/h</t>
  </si>
  <si>
    <t>1615481511</t>
  </si>
  <si>
    <t>751611119</t>
  </si>
  <si>
    <t>Montáž vzduchotechnické jednotky s rekuperací tepla centrální podstropní s výměnou vzduchu do 300 m3/h</t>
  </si>
  <si>
    <t>-195414777</t>
  </si>
  <si>
    <t>https://podminky.urs.cz/item/CS_URS_2025_01/751611119</t>
  </si>
  <si>
    <t>42944034</t>
  </si>
  <si>
    <t>jednotka VZT podstropní s rekuperací tepla s předehřevem a ovládací jednotkou do 300m3/hod</t>
  </si>
  <si>
    <t>-1870389841</t>
  </si>
  <si>
    <t>751311091</t>
  </si>
  <si>
    <t>Montáž vyústi čtyřhranné do čtyřhranného potrubí, průřezu do 0,040 m2</t>
  </si>
  <si>
    <t>-1783300875</t>
  </si>
  <si>
    <t>https://podminky.urs.cz/item/CS_URS_2025_01/751311091</t>
  </si>
  <si>
    <t>RMAT0006</t>
  </si>
  <si>
    <t>výusť čtyřhranná 500x75, regulační</t>
  </si>
  <si>
    <t>627979893</t>
  </si>
  <si>
    <t>751344111</t>
  </si>
  <si>
    <t>Montáž tlumičů hluku pro kruhové potrubí, průměru do 100 mm</t>
  </si>
  <si>
    <t>1060097997</t>
  </si>
  <si>
    <t>https://podminky.urs.cz/item/CS_URS_2025_01/751344111</t>
  </si>
  <si>
    <t>751344122</t>
  </si>
  <si>
    <t>Montáž tlumičů hluku pro čtyřhranné potrubí, průřezu přes 0,150 do 0,300 m2</t>
  </si>
  <si>
    <t>-1725747680</t>
  </si>
  <si>
    <t>https://podminky.urs.cz/item/CS_URS_2025_01/751344122</t>
  </si>
  <si>
    <t>751398012</t>
  </si>
  <si>
    <t>Montáž ostatních zařízení větrací mřížky na kruhové potrubí, průměru přes 100 do 200 mm</t>
  </si>
  <si>
    <t>294263415</t>
  </si>
  <si>
    <t>https://podminky.urs.cz/item/CS_URS_2025_01/751398012</t>
  </si>
  <si>
    <t>RMAT0011</t>
  </si>
  <si>
    <t>mřížka větrací plastová na kruhové potrubí d160</t>
  </si>
  <si>
    <t>-1694142635</t>
  </si>
  <si>
    <t>751398014</t>
  </si>
  <si>
    <t>Montáž ostatních zařízení větrací mřížky na kruhové potrubí, průměru přes 300 do 400 mm</t>
  </si>
  <si>
    <t>758360340</t>
  </si>
  <si>
    <t>https://podminky.urs.cz/item/CS_URS_2025_01/751398014</t>
  </si>
  <si>
    <t>42972571</t>
  </si>
  <si>
    <t>mřížka větrací plastová na kruhové potrubí D 400mm</t>
  </si>
  <si>
    <t>214412972</t>
  </si>
  <si>
    <t>751398031</t>
  </si>
  <si>
    <t>Montáž ostatních zařízení ventilační mřížky do dveří nebo desek průřezu do 0,040 m2</t>
  </si>
  <si>
    <t>980364625</t>
  </si>
  <si>
    <t>https://podminky.urs.cz/item/CS_URS_2025_01/751398031</t>
  </si>
  <si>
    <t>RMAT0001</t>
  </si>
  <si>
    <t>mřížka ventilační 200x200 plast</t>
  </si>
  <si>
    <t>-126208152</t>
  </si>
  <si>
    <t>751398032</t>
  </si>
  <si>
    <t>Montáž ostatních zařízení ventilační mřížky do dveří nebo desek průřezu přes 0,04 do 0,100 m2</t>
  </si>
  <si>
    <t>923264171</t>
  </si>
  <si>
    <t>https://podminky.urs.cz/item/CS_URS_2025_01/751398032</t>
  </si>
  <si>
    <t>RMAT0002</t>
  </si>
  <si>
    <t>mřížka ventilační 300x300 plast</t>
  </si>
  <si>
    <t>1194334300</t>
  </si>
  <si>
    <t>751398051</t>
  </si>
  <si>
    <t>Montáž ostatních zařízení protidešťové žaluzie nebo žaluziové klapky na čtyřhranné potrubí, průřezu do 0,150 m2</t>
  </si>
  <si>
    <t>-1737342191</t>
  </si>
  <si>
    <t>https://podminky.urs.cz/item/CS_URS_2025_01/751398051</t>
  </si>
  <si>
    <t>RMAT0007</t>
  </si>
  <si>
    <t>žaluzie protidešťová 300x300 pozink</t>
  </si>
  <si>
    <t>756704290</t>
  </si>
  <si>
    <t>751398052</t>
  </si>
  <si>
    <t>Montáž ostatních zařízení protidešťové žaluzie nebo žaluziové klapky na čtyřhranné potrubí, průřezu přes 0,150 do 0,300 m2</t>
  </si>
  <si>
    <t>-809775684</t>
  </si>
  <si>
    <t>https://podminky.urs.cz/item/CS_URS_2025_01/751398052</t>
  </si>
  <si>
    <t>RMAT0008</t>
  </si>
  <si>
    <t>žaluzie protidešťová 600x300 pozink</t>
  </si>
  <si>
    <t>1023613883</t>
  </si>
  <si>
    <t>R100</t>
  </si>
  <si>
    <t>žaluzie protidešťová 800x300 pozink</t>
  </si>
  <si>
    <t>-450729803</t>
  </si>
  <si>
    <t>R101</t>
  </si>
  <si>
    <t>žaluzie protidešťová 1000x300 pozink</t>
  </si>
  <si>
    <t>605059924</t>
  </si>
  <si>
    <t>R102</t>
  </si>
  <si>
    <t>žaluziová klapka 800x300 pozink s pohonem</t>
  </si>
  <si>
    <t>897347034</t>
  </si>
  <si>
    <t>R103</t>
  </si>
  <si>
    <t>žaluziová klapka 1000x300 pozink s pohonem</t>
  </si>
  <si>
    <t>2016338368</t>
  </si>
  <si>
    <t>751398053</t>
  </si>
  <si>
    <t>Montáž ostatních zařízení protidešťové žaluzie nebo žaluziové klapky na čtyřhranné potrubí, průřezu přes 0,300 do 0,450 m2</t>
  </si>
  <si>
    <t>-1617744163</t>
  </si>
  <si>
    <t>https://podminky.urs.cz/item/CS_URS_2025_01/751398053</t>
  </si>
  <si>
    <t>RMAT0010</t>
  </si>
  <si>
    <t>žaluzie protidešťová 1400x300 pozink</t>
  </si>
  <si>
    <t>-1923206846</t>
  </si>
  <si>
    <t>751398102</t>
  </si>
  <si>
    <t>Montáž ostatních zařízení uzavírací klapky do kruhového potrubí bez příruby, průměru přes 100 do 200 mm</t>
  </si>
  <si>
    <t>-1849334164</t>
  </si>
  <si>
    <t>https://podminky.urs.cz/item/CS_URS_2025_01/751398102</t>
  </si>
  <si>
    <t>RMAT0016</t>
  </si>
  <si>
    <t>klapka zpětná d160 těsná</t>
  </si>
  <si>
    <t>-210226072</t>
  </si>
  <si>
    <t>751398103</t>
  </si>
  <si>
    <t>Montáž ostatních zařízení uzavírací klapky do kruhového potrubí bez příruby, průměru přes 200 do 300 mm</t>
  </si>
  <si>
    <t>-444754122</t>
  </si>
  <si>
    <t>https://podminky.urs.cz/item/CS_URS_2025_01/751398103</t>
  </si>
  <si>
    <t>RMAT0017</t>
  </si>
  <si>
    <t>klapka zpětná d250 těsná</t>
  </si>
  <si>
    <t>-901379738</t>
  </si>
  <si>
    <t>751514611</t>
  </si>
  <si>
    <t>Montáž škrtící klapky nebo zpětné klapky do plechového potrubí čtyřhranné s přírubou, průřezu do 0,035 m2</t>
  </si>
  <si>
    <t>-1871179808</t>
  </si>
  <si>
    <t>https://podminky.urs.cz/item/CS_URS_2025_01/751514611</t>
  </si>
  <si>
    <t>RMAT0018</t>
  </si>
  <si>
    <t>klapka zpětná 700x300</t>
  </si>
  <si>
    <t>-1242161526</t>
  </si>
  <si>
    <t>telefonní tlumič L500/d125, dodávka a montáž</t>
  </si>
  <si>
    <t>569400296</t>
  </si>
  <si>
    <t>https://podminky.urs.cz/item/CS_URS_2025_01/R001</t>
  </si>
  <si>
    <t>talířový ventil d125, přívodní/odvodní, dodávka a montáž</t>
  </si>
  <si>
    <t>-66881009</t>
  </si>
  <si>
    <t>https://podminky.urs.cz/item/CS_URS_2025_01/R002</t>
  </si>
  <si>
    <t>R200</t>
  </si>
  <si>
    <t>potrubní díl na míru do rozměru 1400x300x1000 pozink, dodávka a montáž</t>
  </si>
  <si>
    <t>1181805616</t>
  </si>
  <si>
    <t>https://podminky.urs.cz/item/CS_URS_2025_01/R200</t>
  </si>
  <si>
    <t>R201</t>
  </si>
  <si>
    <t>montážní a uchycovací materiál pozink, dodávka a montáž</t>
  </si>
  <si>
    <t>96568369</t>
  </si>
  <si>
    <t>https://podminky.urs.cz/item/CS_URS_2025_01/R201</t>
  </si>
  <si>
    <t>R202</t>
  </si>
  <si>
    <t>-104471020</t>
  </si>
  <si>
    <t>https://podminky.urs.cz/item/CS_URS_2025_01/R202</t>
  </si>
  <si>
    <t>R300</t>
  </si>
  <si>
    <t>zaregulování a uvedení do provozu</t>
  </si>
  <si>
    <t>1262321328</t>
  </si>
  <si>
    <t>https://podminky.urs.cz/item/CS_URS_2025_01/R300</t>
  </si>
  <si>
    <t>R751510014</t>
  </si>
  <si>
    <t>Vzduchotechnické potrubí z pozinkovaného plechu čtyřhranné s přírubou, průřezu přes 0,13 do 0,28 m2, vč. tvarovek</t>
  </si>
  <si>
    <t>-884969330</t>
  </si>
  <si>
    <t>https://podminky.urs.cz/item/CS_URS_2025_01/R751510014</t>
  </si>
  <si>
    <t>R751510042</t>
  </si>
  <si>
    <t>Vzduchotechnické potrubí z pozinkovaného plechu kruhové, trouba spirálně vinutá bez příruby, průměru přes 100 do 200 mm, vč. tvarovek</t>
  </si>
  <si>
    <t>1256796040</t>
  </si>
  <si>
    <t>https://podminky.urs.cz/item/CS_URS_2025_01/R751510042</t>
  </si>
  <si>
    <t>R751510043</t>
  </si>
  <si>
    <t>Vzduchotechnické potrubí z pozinkovaného plechu kruhové, trouba spirálně vinutá bez příruby, průměru přes 200 do 300 mm, vč. tvarovek</t>
  </si>
  <si>
    <t>-1088705460</t>
  </si>
  <si>
    <t>https://podminky.urs.cz/item/CS_URS_2025_01/R751510043</t>
  </si>
  <si>
    <t>998751111</t>
  </si>
  <si>
    <t>Přesun hmot pro vzduchotechniku stanovený z hmotnosti přesunovaného materiálu vodorovná dopravní vzdálenost do 100 m s omezením mechanizace v objektech výšky do 12 m</t>
  </si>
  <si>
    <t>-462756784</t>
  </si>
  <si>
    <t>https://podminky.urs.cz/item/CS_URS_2025_01/998751111</t>
  </si>
  <si>
    <t>998751191</t>
  </si>
  <si>
    <t>Přesun hmot pro vzduchotechniku stanovený z hmotnosti přesunovaného materiálu vodorovná dopravní vzdálenost do 100 m Příplatek k cenám za zvětšený přesun přes vymezenou vodorovnou dopravní vzdálenost do 500 m</t>
  </si>
  <si>
    <t>27865542</t>
  </si>
  <si>
    <t>https://podminky.urs.cz/item/CS_URS_2025_01/998751191</t>
  </si>
  <si>
    <t>767871110</t>
  </si>
  <si>
    <t>Montáž podpěrných konstrukcí pro vedení v kolektorech, hmotnosti jednotlivě do 100 kg</t>
  </si>
  <si>
    <t>1861457717</t>
  </si>
  <si>
    <t>https://podminky.urs.cz/item/CS_URS_2025_01/767871110</t>
  </si>
  <si>
    <t>RMAT0013</t>
  </si>
  <si>
    <t>podpěrná konstrukce ocelová pozink</t>
  </si>
  <si>
    <t>-1956362271</t>
  </si>
  <si>
    <t>900</t>
  </si>
  <si>
    <t>Tlumiče hluku</t>
  </si>
  <si>
    <t>751344125</t>
  </si>
  <si>
    <t>Montáž tlumičů hluku pro čtyřhranné potrubí, průřezu přes 0,600 m2</t>
  </si>
  <si>
    <t>1277121383</t>
  </si>
  <si>
    <t>https://podminky.urs.cz/item/CS_URS_2025_01/751344125</t>
  </si>
  <si>
    <t>RMAT0012</t>
  </si>
  <si>
    <t>tlumič hluku 2000x750x1000 pozink</t>
  </si>
  <si>
    <t>-9758870</t>
  </si>
  <si>
    <t>751398056</t>
  </si>
  <si>
    <t>Montáž ostatních zařízení protidešťové žaluzie nebo žaluziové klapky na čtyřhranné potrubí, průřezu přes 0,750 m2</t>
  </si>
  <si>
    <t>-1878763144</t>
  </si>
  <si>
    <t>https://podminky.urs.cz/item/CS_URS_2025_01/751398056</t>
  </si>
  <si>
    <t>RMAT0009</t>
  </si>
  <si>
    <t>žaluzie protidešťová 2000x750 pozink</t>
  </si>
  <si>
    <t>832778961</t>
  </si>
  <si>
    <t>R500</t>
  </si>
  <si>
    <t>žaluziová klapka 2000x750 pozink s pohonem</t>
  </si>
  <si>
    <t>882345389</t>
  </si>
  <si>
    <t>1872823511</t>
  </si>
  <si>
    <t>RMAT0014</t>
  </si>
  <si>
    <t>tlumič hluku 700x300x1500 pozink</t>
  </si>
  <si>
    <t>2027165002</t>
  </si>
  <si>
    <t>R901</t>
  </si>
  <si>
    <t>tlumič hluku 800x300x1000 pozink</t>
  </si>
  <si>
    <t>988806754</t>
  </si>
  <si>
    <t>R902</t>
  </si>
  <si>
    <t>tlumič hluku 1000x300x1000 pozink</t>
  </si>
  <si>
    <t>1657894471</t>
  </si>
  <si>
    <t>751344112</t>
  </si>
  <si>
    <t>Montáž tlumičů hluku pro kruhové potrubí, průměru přes 100 do 200 mm</t>
  </si>
  <si>
    <t>-457546586</t>
  </si>
  <si>
    <t>https://podminky.urs.cz/item/CS_URS_2025_01/751344112</t>
  </si>
  <si>
    <t>R903</t>
  </si>
  <si>
    <t>tlumič hluku kruhový, d100-200, L do 1000 mm</t>
  </si>
  <si>
    <t>759129253</t>
  </si>
  <si>
    <t>751344113</t>
  </si>
  <si>
    <t>Montáž tlumičů hluku pro kruhové potrubí, průměru přes 200 do 300 mm</t>
  </si>
  <si>
    <t>-1568748194</t>
  </si>
  <si>
    <t>https://podminky.urs.cz/item/CS_URS_2025_01/751344113</t>
  </si>
  <si>
    <t>RMAT0015</t>
  </si>
  <si>
    <t>tlumič hluku kruhový, d250, L do 1000 mm</t>
  </si>
  <si>
    <t>1954157946</t>
  </si>
  <si>
    <t>SO 223, část 47 - Měnírna Slatina, budova měnírny - vytápění</t>
  </si>
  <si>
    <t xml:space="preserve">    735 - Ústřední vytápění - otopná tělesa</t>
  </si>
  <si>
    <t>735</t>
  </si>
  <si>
    <t>Ústřední vytápění - otopná tělesa</t>
  </si>
  <si>
    <t>R735411133</t>
  </si>
  <si>
    <t>Konvektory nástěnné výšky tělesa 600 mm hloubky tělesa 120 mm stavební délky (mm) a výkonu (W) 800 mm / 1000 W</t>
  </si>
  <si>
    <t>324620418</t>
  </si>
  <si>
    <t>https://podminky.urs.cz/item/CS_URS_2025_01/R735411133</t>
  </si>
  <si>
    <t>R735411137</t>
  </si>
  <si>
    <t>Konvektory nástěnné výšky tělesa 600 mm hloubky tělesa 120 mm stavební délky (mm) a výkonu (W) 1600 mm / 2000 W</t>
  </si>
  <si>
    <t>1965451169</t>
  </si>
  <si>
    <t>https://podminky.urs.cz/item/CS_URS_2025_01/R735411137</t>
  </si>
  <si>
    <t>R735411139</t>
  </si>
  <si>
    <t>Konvektory nástěnné výšky tělesa 600 mm hloubky tělesa 120 mm stavební délky (mm) a výkonu (W) 2000 mm / 2500 W</t>
  </si>
  <si>
    <t>415564592</t>
  </si>
  <si>
    <t>https://podminky.urs.cz/item/CS_URS_2025_01/R735411139</t>
  </si>
  <si>
    <t>998735111</t>
  </si>
  <si>
    <t>Přesun hmot pro otopná tělesa stanovený z hmotnosti přesunovaného materiálu vodorovná dopravní vzdálenost do 50 m s omezením mechanizace v objektech výšky do 6 m</t>
  </si>
  <si>
    <t>625888886</t>
  </si>
  <si>
    <t>https://podminky.urs.cz/item/CS_URS_2025_01/998735111</t>
  </si>
  <si>
    <t>998735193</t>
  </si>
  <si>
    <t>Přesun hmot pro otopná tělesa stanovený z hmotnosti přesunovaného materiálu vodorovná dopravní vzdálenost do 50 m Příplatek k cenám za zvětšený přesun přes vymezenou vodorovnou dopravní vzdálenost do 500 m</t>
  </si>
  <si>
    <t>1642549647</t>
  </si>
  <si>
    <t>https://podminky.urs.cz/item/CS_URS_2025_01/998735193</t>
  </si>
  <si>
    <t>SO 224 - Měnírna Slatina, konstrukce pro převoznou měnírnu</t>
  </si>
  <si>
    <t>113106190</t>
  </si>
  <si>
    <t>Rozebrání dílců vozovek a ploch s přemístěním hmot na skládku na vzdálenost do 3 m nebo s naložením na dopravní prostředek, ze silničních dílců jakýchkoliv rozměrů, s ložem z kameniva nebo živice strojně plochy jednotlivě do 50 m2 se spárami vyplněnými kamenivem</t>
  </si>
  <si>
    <t>-2085079568</t>
  </si>
  <si>
    <t>https://podminky.urs.cz/item/CS_URS_2025_01/113106190</t>
  </si>
  <si>
    <t>298902876</t>
  </si>
  <si>
    <t>132112332</t>
  </si>
  <si>
    <t>Hloubení nezapažených rýh šířky přes 800 do 2 000 mm ručně s urovnáním dna do předepsaného profilu a spádu v hornině třídy těžitelnosti I skupiny 1 a 2 nesoudržných</t>
  </si>
  <si>
    <t>833694024</t>
  </si>
  <si>
    <t>https://podminky.urs.cz/item/CS_URS_2025_01/132112332</t>
  </si>
  <si>
    <t>Nakládání neulehlého výkopku z hromad zeminy schopné zúrodnění</t>
  </si>
  <si>
    <t>-507280319</t>
  </si>
  <si>
    <t>162206113</t>
  </si>
  <si>
    <t>Vodorovné přemístění výkopku bez naložení, avšak se složením zemin schopných zúrodnění, na vzdálenost přes 50 do 100 m</t>
  </si>
  <si>
    <t>1191703573</t>
  </si>
  <si>
    <t>https://podminky.urs.cz/item/CS_URS_2025_01/162206113</t>
  </si>
  <si>
    <t>Uložení zemin schopných zúrodnění nebo výsypek do násypů předepsaných tvarů s urovnáním</t>
  </si>
  <si>
    <t>-815444750</t>
  </si>
  <si>
    <t>-995584857</t>
  </si>
  <si>
    <t>Založení trávníku na půdě předem připravené plochy do 1000 m2 výsevem včetně utažení parkového v rovině nebo na svahu do 1:5</t>
  </si>
  <si>
    <t>-616324340</t>
  </si>
  <si>
    <t>-935041442</t>
  </si>
  <si>
    <t>1023310548</t>
  </si>
  <si>
    <t>-133952303</t>
  </si>
  <si>
    <t>-1482212297</t>
  </si>
  <si>
    <t>564730001</t>
  </si>
  <si>
    <t>Podklad nebo kryt z kameniva hrubého drceného vel. 8-16 mm s rozprostřením a zhutněním plochy jednotlivě do 100 m2, po zhutnění tl. 100 mm</t>
  </si>
  <si>
    <t>-1907377334</t>
  </si>
  <si>
    <t>https://podminky.urs.cz/item/CS_URS_2025_01/564730001</t>
  </si>
  <si>
    <t>564761101</t>
  </si>
  <si>
    <t>Podklad nebo kryt z kameniva hrubého drceného vel. 32-63 mm s rozprostřením a zhutněním plochy jednotlivě do 100 m2, po zhutnění tl. 200 mm</t>
  </si>
  <si>
    <t>667455771</t>
  </si>
  <si>
    <t>https://podminky.urs.cz/item/CS_URS_2025_01/564761101</t>
  </si>
  <si>
    <t>584121108</t>
  </si>
  <si>
    <t>Osazení silničních dílců ze železového betonu s podkladem z kameniva těženého do tl. 40 mm jakéhokoliv druhu a velikosti, na plochu jednotlivě do 15 m2</t>
  </si>
  <si>
    <t>-1665714118</t>
  </si>
  <si>
    <t>https://podminky.urs.cz/item/CS_URS_2025_01/584121108</t>
  </si>
  <si>
    <t>59381009</t>
  </si>
  <si>
    <t>panel silniční 3,00x1,00x0,15m</t>
  </si>
  <si>
    <t>1280545029</t>
  </si>
  <si>
    <t>952902121</t>
  </si>
  <si>
    <t>Čištění budov při provádění oprav a udržovacích prací podlah drsných nebo chodníků zametením</t>
  </si>
  <si>
    <t>1175834779</t>
  </si>
  <si>
    <t>https://podminky.urs.cz/item/CS_URS_2025_01/952902121</t>
  </si>
  <si>
    <t>979094441</t>
  </si>
  <si>
    <t>Očištění vybouraných prvků komunikací od spojovacího materiálu s odklizením a uložením očištěných hmot a spojovacího materiálu na skládku na vzdálenost do 10 m silničních dílců s původním vyplněním spár kamenivem těženým</t>
  </si>
  <si>
    <t>1114721857</t>
  </si>
  <si>
    <t>https://podminky.urs.cz/item/CS_URS_2025_01/979094441</t>
  </si>
  <si>
    <t>SO 301 - Černovické terasy, trakční vedení</t>
  </si>
  <si>
    <t>Ing. Miloš Kamarád</t>
  </si>
  <si>
    <t>74A - 74A ZÁKLADY TV</t>
  </si>
  <si>
    <t>74B - 74B STOŽÁRY TV</t>
  </si>
  <si>
    <t>74C - 74C VODIČE S PŘÍSLUŠENSTVÍM</t>
  </si>
  <si>
    <t>74D - 74D DEMONTÁŽE TV</t>
  </si>
  <si>
    <t>74F - 74F RŮZNÉ TV</t>
  </si>
  <si>
    <t>990 - 990   Poplatky za skládky (vč. odvozu)</t>
  </si>
  <si>
    <t>74A</t>
  </si>
  <si>
    <t>74A ZÁKLADY TV</t>
  </si>
  <si>
    <t>74A110</t>
  </si>
  <si>
    <t>Betonový hloubený základ hloubený včetně výkopu, výztužné a prov.dutiny, vytýčení</t>
  </si>
  <si>
    <t>-329593917</t>
  </si>
  <si>
    <t>74A151</t>
  </si>
  <si>
    <t>Manipulace se zeminou na staveništi</t>
  </si>
  <si>
    <t>M3 x KM</t>
  </si>
  <si>
    <t>-242161584</t>
  </si>
  <si>
    <t>74A152</t>
  </si>
  <si>
    <t>Nakládání zeminy na dopravní prostředek</t>
  </si>
  <si>
    <t>903134624</t>
  </si>
  <si>
    <t>74A330</t>
  </si>
  <si>
    <t>Svorníkový koš pro základ TV - renovace včetně ošetření zinkovým sprejem</t>
  </si>
  <si>
    <t>KUS</t>
  </si>
  <si>
    <t>-2075657814</t>
  </si>
  <si>
    <t>74B921</t>
  </si>
  <si>
    <t>Zajištění polohy stožáru při výstavbě (na mostu)</t>
  </si>
  <si>
    <t>-1856492736</t>
  </si>
  <si>
    <t>NC</t>
  </si>
  <si>
    <t>Sonda v místě vytýčeného základu</t>
  </si>
  <si>
    <t>2022290057</t>
  </si>
  <si>
    <t>NC.1</t>
  </si>
  <si>
    <t>Zajištění mechanismu pro osazení pilotovaných základů trakčních podpěr - souprava</t>
  </si>
  <si>
    <t>337212637</t>
  </si>
  <si>
    <t>NC.2</t>
  </si>
  <si>
    <t>Pilotovaný ocelový základ pro trakční stožár (530/8 , dl. 4m) - 180 ks</t>
  </si>
  <si>
    <t>BM</t>
  </si>
  <si>
    <t>-656401036</t>
  </si>
  <si>
    <t>NC.3</t>
  </si>
  <si>
    <t>Pilotovaný ocelový základ pro trakční stožár (530/8 , dl. 6m) - 66 ks</t>
  </si>
  <si>
    <t>1670524958</t>
  </si>
  <si>
    <t>NC.4</t>
  </si>
  <si>
    <t>Základ pro trubkový stožár prefabrikovaný (mobilní), 1 základ = 2 moduly, montáž+pronájem, vč. dovozu a následné demontáže</t>
  </si>
  <si>
    <t>-1601783371</t>
  </si>
  <si>
    <t>NC.5</t>
  </si>
  <si>
    <t>Provizorní ochrana proti pádu předmětů nebo drobných mechanismů z mostu do kolejiště (provizorní síťovina na zábradlí)</t>
  </si>
  <si>
    <t>-794079516</t>
  </si>
  <si>
    <t>74A116</t>
  </si>
  <si>
    <t>Zaměření skutečného provedení výšky základu / stožáru</t>
  </si>
  <si>
    <t>676276678</t>
  </si>
  <si>
    <t>74B</t>
  </si>
  <si>
    <t>74B STOŽÁRY TV</t>
  </si>
  <si>
    <t>74B118</t>
  </si>
  <si>
    <t>Stožár ocelový trubkový do dutiny vč. metalizace a čísla, celkové délky do 14m - montáž+materiál</t>
  </si>
  <si>
    <t>1350297416</t>
  </si>
  <si>
    <t>74B217</t>
  </si>
  <si>
    <t>Stožár ocelový trubkový na svorníky vč. metalizace a čísla, celkové délky do 10m - montáž+materiál</t>
  </si>
  <si>
    <t>-404001238</t>
  </si>
  <si>
    <t>74C</t>
  </si>
  <si>
    <t>74C VODIČE S PŘÍSLUŠENSTVÍM</t>
  </si>
  <si>
    <t>74C006R</t>
  </si>
  <si>
    <t>Výložník ocelový žárově zinkovaný 55mm dl.11,0m na stožáru C,D, komplet včetně vyvěšení</t>
  </si>
  <si>
    <t>2047828413</t>
  </si>
  <si>
    <t>74C006R.1</t>
  </si>
  <si>
    <t>Závěs trol.drátu TBUS do roviny, komplet</t>
  </si>
  <si>
    <t>-2025381064</t>
  </si>
  <si>
    <t>74C008R</t>
  </si>
  <si>
    <t>Svorka kotevní s vidlicí</t>
  </si>
  <si>
    <t>279721767</t>
  </si>
  <si>
    <t>74C009R</t>
  </si>
  <si>
    <t>Objímka na stožár s vidlicí</t>
  </si>
  <si>
    <t>-2102655398</t>
  </si>
  <si>
    <t>74C121</t>
  </si>
  <si>
    <t>Izolátor smyčkový (silikonový 25 kN)</t>
  </si>
  <si>
    <t>1504580821</t>
  </si>
  <si>
    <t>74C312</t>
  </si>
  <si>
    <t>Věšák troleje základní (pevný nebo kluzný)</t>
  </si>
  <si>
    <t>-1946024426</t>
  </si>
  <si>
    <t>74C315</t>
  </si>
  <si>
    <t>Proudové propojení podélných polí (příčné propojení trolejí)</t>
  </si>
  <si>
    <t>-1674395912</t>
  </si>
  <si>
    <t>74C321</t>
  </si>
  <si>
    <t>Spojka lan a trolejí neizolovaná</t>
  </si>
  <si>
    <t>2144770958</t>
  </si>
  <si>
    <t>74C334</t>
  </si>
  <si>
    <t>Dělič v troleji TBUS</t>
  </si>
  <si>
    <t>-95702958</t>
  </si>
  <si>
    <t>74C341</t>
  </si>
  <si>
    <t>Pevný bod kompenzované sestavy</t>
  </si>
  <si>
    <t>-472336488</t>
  </si>
  <si>
    <t>74C342</t>
  </si>
  <si>
    <t>Kotvení pevného bodu na stožáru (všech typů), 1 lano</t>
  </si>
  <si>
    <t>-611664998</t>
  </si>
  <si>
    <t>74C352</t>
  </si>
  <si>
    <t>Lano pevných bodů a odtahů 70mm2 Fe</t>
  </si>
  <si>
    <t>929545125</t>
  </si>
  <si>
    <t>74C522</t>
  </si>
  <si>
    <t>Pohyblivé kotvení Tr na stožáru - 10 kN (závačí uvnitř stožáru, 1:4)</t>
  </si>
  <si>
    <t>1669297960</t>
  </si>
  <si>
    <t>74C562</t>
  </si>
  <si>
    <t>Pevné kotvení na stožáru do 15 kN - 1 lano</t>
  </si>
  <si>
    <t>-988794635</t>
  </si>
  <si>
    <t>74C562.1</t>
  </si>
  <si>
    <t>Pevné kotvení na stožáru do 15 kN - 1 lano (provizorní)</t>
  </si>
  <si>
    <t>-245347238</t>
  </si>
  <si>
    <t>74C571</t>
  </si>
  <si>
    <t>Tažení lana 35 mm FeZn</t>
  </si>
  <si>
    <t>-1786988675</t>
  </si>
  <si>
    <t>74C582</t>
  </si>
  <si>
    <t>Tažení troleje 100 mm2 Cu</t>
  </si>
  <si>
    <t>-1094352110</t>
  </si>
  <si>
    <t>74C591</t>
  </si>
  <si>
    <t>Výšková regulace troleje TBUS (dvoustopé vedení)</t>
  </si>
  <si>
    <t>-1816473039</t>
  </si>
  <si>
    <t>74C671</t>
  </si>
  <si>
    <t>Tažení lana pro napájecí vedení - 120mm2 Cu</t>
  </si>
  <si>
    <t>362042154</t>
  </si>
  <si>
    <t>74C712</t>
  </si>
  <si>
    <t>Pohon odpojovače ruční</t>
  </si>
  <si>
    <t>969832982</t>
  </si>
  <si>
    <t>74C713</t>
  </si>
  <si>
    <t>Odpojovač nebo odpínač na stožáru TV</t>
  </si>
  <si>
    <t>-421222566</t>
  </si>
  <si>
    <t>74C913</t>
  </si>
  <si>
    <t>Ventilová bleskojistka pro TBUS na trubkovém stožáru vč. uzemnění</t>
  </si>
  <si>
    <t>1518420177</t>
  </si>
  <si>
    <t>74C973</t>
  </si>
  <si>
    <t>Úpravy stávajícího TV - provizorní stavy za 100m zprovozňované skupiny</t>
  </si>
  <si>
    <t>750113036</t>
  </si>
  <si>
    <t>NC.10</t>
  </si>
  <si>
    <t>Závěs trol.drátu TBUS do oblouku 4 - 5 st.</t>
  </si>
  <si>
    <t>-2086441669</t>
  </si>
  <si>
    <t>NC.11</t>
  </si>
  <si>
    <t>Závěs trol.drátu TBUS do oblouku 5 - 7 st.</t>
  </si>
  <si>
    <t>1983636918</t>
  </si>
  <si>
    <t>NC.12</t>
  </si>
  <si>
    <t>Závěs trol.drátu TBUS do oblouku 7 - 10 st.</t>
  </si>
  <si>
    <t>1592864460</t>
  </si>
  <si>
    <t>NC.13</t>
  </si>
  <si>
    <t>Závěs trol.drátu TBUS do oblouku 10 - 13 st.</t>
  </si>
  <si>
    <t>-445782153</t>
  </si>
  <si>
    <t>NC.14</t>
  </si>
  <si>
    <t>Závěs trol.drátu TBUS do oblouku 13 - 30 st.</t>
  </si>
  <si>
    <t>900053268</t>
  </si>
  <si>
    <t>NC.15</t>
  </si>
  <si>
    <t>Výměnné kotevní pole TBUS</t>
  </si>
  <si>
    <t>1280045326</t>
  </si>
  <si>
    <t>NC.16</t>
  </si>
  <si>
    <t>Sestava naváděcích trychtýřů</t>
  </si>
  <si>
    <t>622159359</t>
  </si>
  <si>
    <t>NC.17</t>
  </si>
  <si>
    <t>Výhybka elektrická rozřazovací tahová (včetně vyvěšení)</t>
  </si>
  <si>
    <t>-899803769</t>
  </si>
  <si>
    <t>NC.18</t>
  </si>
  <si>
    <t>Výhybka mechanická sjezdová tahová (včetně vyvěšení)</t>
  </si>
  <si>
    <t>-1816685917</t>
  </si>
  <si>
    <t>NC.19</t>
  </si>
  <si>
    <t>Křížení tahové TBUS-TBUS, 20 stupňů</t>
  </si>
  <si>
    <t>1343529134</t>
  </si>
  <si>
    <t>NC.20</t>
  </si>
  <si>
    <t>Křížení tahové TBUS-TBUS, 35 stupňů</t>
  </si>
  <si>
    <t>-1875928310</t>
  </si>
  <si>
    <t>NC.21</t>
  </si>
  <si>
    <t>Křížení tahové TBUS-TBUS, 40 stupňů</t>
  </si>
  <si>
    <t>-714815863</t>
  </si>
  <si>
    <t>NC.22</t>
  </si>
  <si>
    <t>Křížení tahové TBUS-TBUS, 45 stupňů</t>
  </si>
  <si>
    <t>-44503717</t>
  </si>
  <si>
    <t>NC.6</t>
  </si>
  <si>
    <t>Třísměrné spojení lan - neizolované</t>
  </si>
  <si>
    <t>312245471</t>
  </si>
  <si>
    <t>NC.7</t>
  </si>
  <si>
    <t>Čtyřsměrné spojení lan - neizolované</t>
  </si>
  <si>
    <t>-2121207842</t>
  </si>
  <si>
    <t>NC.8</t>
  </si>
  <si>
    <t>Závěs trol.drátu TBUS do oblouku 2 - 3 st.</t>
  </si>
  <si>
    <t>680636472</t>
  </si>
  <si>
    <t>NC.9</t>
  </si>
  <si>
    <t>Závěs trol.drátu TBUS do oblouku 3 - 4 st.</t>
  </si>
  <si>
    <t>1361885840</t>
  </si>
  <si>
    <t>74D</t>
  </si>
  <si>
    <t>74D DEMONTÁŽE TV</t>
  </si>
  <si>
    <t>74F411</t>
  </si>
  <si>
    <t>Demontáž betonových základů TV</t>
  </si>
  <si>
    <t>-1516388978</t>
  </si>
  <si>
    <t>74F422</t>
  </si>
  <si>
    <t>Demontáý ocelových stožárů trubkových nebo profilových</t>
  </si>
  <si>
    <t>-135994705</t>
  </si>
  <si>
    <t>74F436</t>
  </si>
  <si>
    <t>Demontáž závěsů TV na převěsu</t>
  </si>
  <si>
    <t>921612414</t>
  </si>
  <si>
    <t>74F443</t>
  </si>
  <si>
    <t>Demontáž kotvení Tr pevných</t>
  </si>
  <si>
    <t>-598014057</t>
  </si>
  <si>
    <t>74F446</t>
  </si>
  <si>
    <t>Demontáž odpojovače s pohonem včetně táhel a upevnění</t>
  </si>
  <si>
    <t>440628984</t>
  </si>
  <si>
    <t>74F454</t>
  </si>
  <si>
    <t>Demontáž bleskojistek a svodičů přepětí</t>
  </si>
  <si>
    <t>1988580487</t>
  </si>
  <si>
    <t>74F465</t>
  </si>
  <si>
    <t>Demontáž troleje stožením na buben</t>
  </si>
  <si>
    <t>1261560782</t>
  </si>
  <si>
    <t>74F469</t>
  </si>
  <si>
    <t>Demontáž lan stožením na buben</t>
  </si>
  <si>
    <t>-212595946</t>
  </si>
  <si>
    <t>74F491</t>
  </si>
  <si>
    <t>Demontáž - manipulace se sutí na staveništi</t>
  </si>
  <si>
    <t>414264453</t>
  </si>
  <si>
    <t>74F493</t>
  </si>
  <si>
    <t>Nakládání suti na dopravní prostředek</t>
  </si>
  <si>
    <t>2083639262</t>
  </si>
  <si>
    <t>74F</t>
  </si>
  <si>
    <t>74F RŮZNÉ TV</t>
  </si>
  <si>
    <t>74F311</t>
  </si>
  <si>
    <t>Měření parametrů TV dynamické (měřicím vozem)</t>
  </si>
  <si>
    <t>KM</t>
  </si>
  <si>
    <t>997578523</t>
  </si>
  <si>
    <t>74F312</t>
  </si>
  <si>
    <t>Měření parametrů TV statické</t>
  </si>
  <si>
    <t>-1283319569</t>
  </si>
  <si>
    <t>74F313</t>
  </si>
  <si>
    <t>Měření elektrických vlastností TV</t>
  </si>
  <si>
    <t>-1063726023</t>
  </si>
  <si>
    <t>74F316</t>
  </si>
  <si>
    <t>Měření přechodového odporu zemniče</t>
  </si>
  <si>
    <t>1258896305</t>
  </si>
  <si>
    <t>74F321</t>
  </si>
  <si>
    <t>Protokol způsobilosti</t>
  </si>
  <si>
    <t>-1757243788</t>
  </si>
  <si>
    <t>74F322</t>
  </si>
  <si>
    <t>Revizní zpráva</t>
  </si>
  <si>
    <t>263913413</t>
  </si>
  <si>
    <t>74F323</t>
  </si>
  <si>
    <t>Protokol UTZ</t>
  </si>
  <si>
    <t>528234352</t>
  </si>
  <si>
    <t>74F331</t>
  </si>
  <si>
    <t>Technická pomoc při výstavbě TV</t>
  </si>
  <si>
    <t>HOD</t>
  </si>
  <si>
    <t>-376412712</t>
  </si>
  <si>
    <t>74F332</t>
  </si>
  <si>
    <t>Výkon organizačních jednotek správce</t>
  </si>
  <si>
    <t>1054381982</t>
  </si>
  <si>
    <t>990   Poplatky za skládky (vč. odvozu)</t>
  </si>
  <si>
    <t>Poplatky za likvidaci odpadů nekontaminovaných - 17 05 04 vytšžené zeminy a horniny- I. třída těžitelnosti včetně dopravy</t>
  </si>
  <si>
    <t>-454471275</t>
  </si>
  <si>
    <t>Poplatky za likvidaci odpadů nekontaminovaných - 17 01 01 beton z demolic objektů, základů TV, kůly a sloupy včetně dopravy</t>
  </si>
  <si>
    <t>59492599</t>
  </si>
  <si>
    <t>SO 302 - Slatina, trakční vedení</t>
  </si>
  <si>
    <t>Betonový hloubený základ hloubený včetně výkopu, výztužné a prov.dutiny</t>
  </si>
  <si>
    <t>171507798</t>
  </si>
  <si>
    <t>-1089680342</t>
  </si>
  <si>
    <t>-1986024061</t>
  </si>
  <si>
    <t>2023482280</t>
  </si>
  <si>
    <t>805921278</t>
  </si>
  <si>
    <t>1240075476</t>
  </si>
  <si>
    <t>-1746788923</t>
  </si>
  <si>
    <t>-2008504908</t>
  </si>
  <si>
    <t>-1847940378</t>
  </si>
  <si>
    <t>839276481</t>
  </si>
  <si>
    <t>527275836</t>
  </si>
  <si>
    <t>-49129947</t>
  </si>
  <si>
    <t>1609351651</t>
  </si>
  <si>
    <t>-2013563504</t>
  </si>
  <si>
    <t>-510269273</t>
  </si>
  <si>
    <t>-1585181488</t>
  </si>
  <si>
    <t>-523216510</t>
  </si>
  <si>
    <t>1500272504</t>
  </si>
  <si>
    <t>1221481080</t>
  </si>
  <si>
    <t>741896481</t>
  </si>
  <si>
    <t>803337207</t>
  </si>
  <si>
    <t>889188049</t>
  </si>
  <si>
    <t>1177265807</t>
  </si>
  <si>
    <t>924610570</t>
  </si>
  <si>
    <t>1830363526</t>
  </si>
  <si>
    <t>956249602</t>
  </si>
  <si>
    <t>1911632506</t>
  </si>
  <si>
    <t>948123144</t>
  </si>
  <si>
    <t>692011639</t>
  </si>
  <si>
    <t>74C913.1</t>
  </si>
  <si>
    <t>Přesun odpojovače ze stožáru TV č.300/126</t>
  </si>
  <si>
    <t>-1198036078</t>
  </si>
  <si>
    <t>1646220214</t>
  </si>
  <si>
    <t>1551643329</t>
  </si>
  <si>
    <t>594511288</t>
  </si>
  <si>
    <t>-1596312268</t>
  </si>
  <si>
    <t>-1197741358</t>
  </si>
  <si>
    <t>-807004097</t>
  </si>
  <si>
    <t>475251820</t>
  </si>
  <si>
    <t>-282313669</t>
  </si>
  <si>
    <t>191847916</t>
  </si>
  <si>
    <t>Křížení tahovéTBUS-TBUS, 35 stupňů</t>
  </si>
  <si>
    <t>1479990788</t>
  </si>
  <si>
    <t>1178949045</t>
  </si>
  <si>
    <t>1107257103</t>
  </si>
  <si>
    <t>-1475213662</t>
  </si>
  <si>
    <t>29620264</t>
  </si>
  <si>
    <t>-1223338525</t>
  </si>
  <si>
    <t>-540314979</t>
  </si>
  <si>
    <t>-550936414</t>
  </si>
  <si>
    <t>436900777</t>
  </si>
  <si>
    <t>1425118736</t>
  </si>
  <si>
    <t>74F444</t>
  </si>
  <si>
    <t>Demontáž kotvení Tr pohyblivých</t>
  </si>
  <si>
    <t>436840295</t>
  </si>
  <si>
    <t>1222561994</t>
  </si>
  <si>
    <t>559526832</t>
  </si>
  <si>
    <t>-617337745</t>
  </si>
  <si>
    <t>-956653039</t>
  </si>
  <si>
    <t>1703992391</t>
  </si>
  <si>
    <t>2056199570</t>
  </si>
  <si>
    <t>-791777403</t>
  </si>
  <si>
    <t>1169211253</t>
  </si>
  <si>
    <t>Mšření elektrických vlastností TV</t>
  </si>
  <si>
    <t>-796972224</t>
  </si>
  <si>
    <t>-260677811</t>
  </si>
  <si>
    <t>-1114952980</t>
  </si>
  <si>
    <t>-697883633</t>
  </si>
  <si>
    <t>-1963885809</t>
  </si>
  <si>
    <t>-1345083756</t>
  </si>
  <si>
    <t>1849412332</t>
  </si>
  <si>
    <t>-1661905468</t>
  </si>
  <si>
    <t>-1187070061</t>
  </si>
  <si>
    <t>SO 303 - Černovické terasy, kabelovod DPMB</t>
  </si>
  <si>
    <t>Bc. Jan Šimek</t>
  </si>
  <si>
    <t xml:space="preserve">    8 - Trubní vedení</t>
  </si>
  <si>
    <t xml:space="preserve">    990 - Likvidace odpadů vč. dopravy</t>
  </si>
  <si>
    <t>-2014755147</t>
  </si>
  <si>
    <t>https://podminky.urs.cz/item/CS_URS_2025_01/113106123</t>
  </si>
  <si>
    <t>113107176</t>
  </si>
  <si>
    <t>Odstranění podkladů nebo krytů strojně plochy jednotlivě přes 50 m2 do 200 m2 s přemístěním hmot na skládku na vzdálenost do 20 m nebo s naložením na dopravní prostředek z betonu vyztuženého sítěmi, o tl. vrstvy přes 100 do 150 mm</t>
  </si>
  <si>
    <t>408343422</t>
  </si>
  <si>
    <t>https://podminky.urs.cz/item/CS_URS_2025_01/113107176</t>
  </si>
  <si>
    <t>113107181</t>
  </si>
  <si>
    <t>Odstranění podkladů nebo krytů strojně plochy jednotlivě přes 50 m2 do 200 m2 s přemístěním hmot na skládku na vzdálenost do 20 m nebo s naložením na dopravní prostředek živičných, o tl. vrstvy do 50 mm</t>
  </si>
  <si>
    <t>125044163</t>
  </si>
  <si>
    <t>https://podminky.urs.cz/item/CS_URS_2025_01/113107181</t>
  </si>
  <si>
    <t>115101201</t>
  </si>
  <si>
    <t>Čerpání vody na dopravní výšku do 10 m s uvažovaným průměrným přítokem do 500 l/min</t>
  </si>
  <si>
    <t>hod</t>
  </si>
  <si>
    <t>1733771249</t>
  </si>
  <si>
    <t>https://podminky.urs.cz/item/CS_URS_2025_01/115101201</t>
  </si>
  <si>
    <t>Poznámka k položce:_x000D_
dle skutečnosti a podmínek na stavbě</t>
  </si>
  <si>
    <t>115101301</t>
  </si>
  <si>
    <t>Pohotovost záložní čerpací soupravy pro dopravní výšku do 10 m s uvažovaným průměrným přítokem do 500 l/min</t>
  </si>
  <si>
    <t>den</t>
  </si>
  <si>
    <t>-2070134946</t>
  </si>
  <si>
    <t>https://podminky.urs.cz/item/CS_URS_2025_01/115101301</t>
  </si>
  <si>
    <t>-1078042700</t>
  </si>
  <si>
    <t>Sejmutí ornice strojně při souvislé ploše přes 100 do 500 m2, tl. vrstvy do 200 mm</t>
  </si>
  <si>
    <t>-915525499</t>
  </si>
  <si>
    <t>132212221</t>
  </si>
  <si>
    <t>Hloubení zapažených rýh šířky přes 800 do 2 000 mm ručně s urovnáním dna do předepsaného profilu a spádu v hornině třídy těžitelnosti I skupiny 3 soudržných</t>
  </si>
  <si>
    <t>-3803309</t>
  </si>
  <si>
    <t>https://podminky.urs.cz/item/CS_URS_2025_01/132212221</t>
  </si>
  <si>
    <t>132254204</t>
  </si>
  <si>
    <t>Hloubení zapažených rýh šířky přes 800 do 2 000 mm strojně s urovnáním dna do předepsaného profilu a spádu v hornině třídy těžitelnosti I skupiny 3 přes 100 do 500 m3</t>
  </si>
  <si>
    <t>-1542324171</t>
  </si>
  <si>
    <t>https://podminky.urs.cz/item/CS_URS_2025_01/132254204</t>
  </si>
  <si>
    <t>133254104</t>
  </si>
  <si>
    <t>Hloubení zapažených šachet strojně v hornině třídy těžitelnosti I skupiny 3 přes 100 m3</t>
  </si>
  <si>
    <t>584398512</t>
  </si>
  <si>
    <t>https://podminky.urs.cz/item/CS_URS_2025_01/133254104</t>
  </si>
  <si>
    <t>133312822</t>
  </si>
  <si>
    <t>Hloubení zapažených šachet ručně v horninách třídy těžitelnosti II skupiny 4, půdorysná plocha výkopu přes 4 do 20 m2</t>
  </si>
  <si>
    <t>1613787197</t>
  </si>
  <si>
    <t>https://podminky.urs.cz/item/CS_URS_2025_01/133312822</t>
  </si>
  <si>
    <t>141721255</t>
  </si>
  <si>
    <t>Řízený zemní protlak délky protlaku přes 50 do 100 m v hornině třídy těžitelnosti I a II, skupiny 1 až 4 včetně zatažení trub v hloubce do 6 m průměru vrtu přes 180 do 225 mm</t>
  </si>
  <si>
    <t>1474639284</t>
  </si>
  <si>
    <t>https://podminky.urs.cz/item/CS_URS_2025_01/141721255</t>
  </si>
  <si>
    <t>Poznámka k položce:_x000D_
vč. zatažení DN200</t>
  </si>
  <si>
    <t>141721263</t>
  </si>
  <si>
    <t>Řízený zemní protlak délky protlaku přes 50 do 100 m v hornině třídy těžitelnosti I a II, skupiny 1 až 4 včetně zatažení trub v hloubce do 6 m průměru vrtu přes 450 do 500 mm</t>
  </si>
  <si>
    <t>37707916</t>
  </si>
  <si>
    <t>https://podminky.urs.cz/item/CS_URS_2025_01/141721263</t>
  </si>
  <si>
    <t>Poznámka k položce:_x000D_
vč. zatažení 9xDN 110</t>
  </si>
  <si>
    <t>7838474</t>
  </si>
  <si>
    <t>151101102</t>
  </si>
  <si>
    <t>Zřízení pažení a rozepření stěn rýh pro podzemní vedení příložné pro jakoukoliv mezerovitost, hloubky přes 2 do 4 m</t>
  </si>
  <si>
    <t>-1585631936</t>
  </si>
  <si>
    <t>https://podminky.urs.cz/item/CS_URS_2025_01/151101102</t>
  </si>
  <si>
    <t>1950101384</t>
  </si>
  <si>
    <t>151101112</t>
  </si>
  <si>
    <t>Odstranění pažení a rozepření stěn rýh pro podzemní vedení s uložením materiálu na vzdálenost do 3 m od kraje výkopu příložné, hloubky přes 2 do 4 m</t>
  </si>
  <si>
    <t>1928959600</t>
  </si>
  <si>
    <t>https://podminky.urs.cz/item/CS_URS_2025_01/151101112</t>
  </si>
  <si>
    <t>151101201</t>
  </si>
  <si>
    <t>Zřízení pažení stěn výkopu bez rozepření nebo vzepření příložné, hloubky do 4 m</t>
  </si>
  <si>
    <t>-30707523</t>
  </si>
  <si>
    <t>https://podminky.urs.cz/item/CS_URS_2025_01/151101201</t>
  </si>
  <si>
    <t>151101211</t>
  </si>
  <si>
    <t>Odstranění pažení stěn výkopu bez rozepření nebo vzepření s uložením pažin na vzdálenost do 3 m od okraje výkopu příložné, hloubky do 4 m</t>
  </si>
  <si>
    <t>-1067162192</t>
  </si>
  <si>
    <t>https://podminky.urs.cz/item/CS_URS_2025_01/151101211</t>
  </si>
  <si>
    <t>151101301</t>
  </si>
  <si>
    <t>Zřízení rozepření zapažených stěn výkopů s potřebným přepažováním při pažení příložném, hloubky do 4 m</t>
  </si>
  <si>
    <t>1153639609</t>
  </si>
  <si>
    <t>https://podminky.urs.cz/item/CS_URS_2025_01/151101301</t>
  </si>
  <si>
    <t>151101311</t>
  </si>
  <si>
    <t>Odstranění rozepření stěn výkopů s uložením materiálu na vzdálenost do 3 m od okraje výkopu pažení příložného, hloubky do 4 m</t>
  </si>
  <si>
    <t>-1397861098</t>
  </si>
  <si>
    <t>https://podminky.urs.cz/item/CS_URS_2025_01/151101311</t>
  </si>
  <si>
    <t>151401501</t>
  </si>
  <si>
    <t>Přepažování rozepření zapažených stěn výkopů při pažení příložném, hloubky do 4 m</t>
  </si>
  <si>
    <t>-1941696338</t>
  </si>
  <si>
    <t>https://podminky.urs.cz/item/CS_URS_2025_01/151401501</t>
  </si>
  <si>
    <t>337483204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</si>
  <si>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</si>
  <si>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738055942</t>
  </si>
  <si>
    <t>58341364</t>
  </si>
  <si>
    <t>kamenivo drcené drobné frakce 2/4</t>
  </si>
  <si>
    <t>-734688159</t>
  </si>
  <si>
    <t>175151109</t>
  </si>
  <si>
    <t>Obsypání potrubí strojně Příplatek k ceně za prohození sypaniny</t>
  </si>
  <si>
    <t>-2147008313</t>
  </si>
  <si>
    <t>https://podminky.urs.cz/item/CS_URS_2025_01/175151109</t>
  </si>
  <si>
    <t>166151101</t>
  </si>
  <si>
    <t>Přehození neulehlého výkopku strojně z horniny třídy těžitelnosti I, skupiny 1 až 3</t>
  </si>
  <si>
    <t>-2105115879</t>
  </si>
  <si>
    <t>https://podminky.urs.cz/item/CS_URS_2025_01/166151101</t>
  </si>
  <si>
    <t>162306111</t>
  </si>
  <si>
    <t>Vodorovné přemístění výkopku bez naložení, avšak se složením zemin schopných zúrodnění, na vzdálenost přes 100 do 500 m</t>
  </si>
  <si>
    <t>-292600809</t>
  </si>
  <si>
    <t>https://podminky.urs.cz/item/CS_URS_2025_01/162306111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</si>
  <si>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</si>
  <si>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</si>
  <si>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-1715450466</t>
  </si>
  <si>
    <t>https://podminky.urs.cz/item/CS_URS_2025_01/162351103</t>
  </si>
  <si>
    <t>-2099704705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</si>
  <si>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</si>
  <si>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585069607</t>
  </si>
  <si>
    <t>446045398</t>
  </si>
  <si>
    <t>167151111</t>
  </si>
  <si>
    <t>Nakládání, skládání a překládání neulehlého výkopku nebo sypaniny strojně nakládání, množství přes 100 m3, z hornin třídy těžitelnosti I, skupiny 1 až 3</t>
  </si>
  <si>
    <t>-90416560</t>
  </si>
  <si>
    <t>https://podminky.urs.cz/item/CS_URS_2025_01/167151111</t>
  </si>
  <si>
    <t>1151857032</t>
  </si>
  <si>
    <t>https://podminky.urs.cz/item/CS_URS_2025_01/171201201</t>
  </si>
  <si>
    <t>-762633422</t>
  </si>
  <si>
    <t>181305111</t>
  </si>
  <si>
    <t>Převrstvení ornice na skládce</t>
  </si>
  <si>
    <t>224649429</t>
  </si>
  <si>
    <t>https://podminky.urs.cz/item/CS_URS_2025_01/181305111</t>
  </si>
  <si>
    <t>796253149</t>
  </si>
  <si>
    <t>-1767628853</t>
  </si>
  <si>
    <t>00572410</t>
  </si>
  <si>
    <t>osivo směs travní parková</t>
  </si>
  <si>
    <t>2075885391</t>
  </si>
  <si>
    <t>-266481426</t>
  </si>
  <si>
    <t>https://podminky.urs.cz/item/CS_URS_2025_01/181951112</t>
  </si>
  <si>
    <t>R162704141</t>
  </si>
  <si>
    <t>Odsátí a odvoz bentonitového odpadu</t>
  </si>
  <si>
    <t>-452282133</t>
  </si>
  <si>
    <t>Poznámka k položce:_x000D_
dle konzultace realizační firmy_x000D_
Odsátí a odvoz bentonitového odpadu sací cisternou s vlekem</t>
  </si>
  <si>
    <t>271572211</t>
  </si>
  <si>
    <t>Podsyp pod základové konstrukce se zhutněním a urovnáním povrchu ze štěrkopísku netříděného</t>
  </si>
  <si>
    <t>1965849935</t>
  </si>
  <si>
    <t>https://podminky.urs.cz/item/CS_URS_2025_01/271572211</t>
  </si>
  <si>
    <t>631311133</t>
  </si>
  <si>
    <t>Mazanina z betonu prostého bez zvýšených nároků na prostředí tl. přes 120 do 240 mm tř. C 12/15</t>
  </si>
  <si>
    <t>-1885444339</t>
  </si>
  <si>
    <t>https://podminky.urs.cz/item/CS_URS_2025_01/631311133</t>
  </si>
  <si>
    <t>631319013</t>
  </si>
  <si>
    <t>Příplatek k cenám mazanin za úpravu povrchu mazaniny přehlazením, mazanina tl. přes 120 do 240 mm</t>
  </si>
  <si>
    <t>-958960664</t>
  </si>
  <si>
    <t>https://podminky.urs.cz/item/CS_URS_2025_01/631319013</t>
  </si>
  <si>
    <t>631319197</t>
  </si>
  <si>
    <t>Příplatek k cenám mazanin za malou plochu do 5 m2 jednotlivě mazanina tl. přes 120 do 240 mm</t>
  </si>
  <si>
    <t>838154004</t>
  </si>
  <si>
    <t>https://podminky.urs.cz/item/CS_URS_2025_01/631319197</t>
  </si>
  <si>
    <t>899641111</t>
  </si>
  <si>
    <t>Bednění pro obetonování plastových šachet v otevřeném výkopu hranatých zřízení</t>
  </si>
  <si>
    <t>-1472023019</t>
  </si>
  <si>
    <t>https://podminky.urs.cz/item/CS_URS_2025_01/899641111</t>
  </si>
  <si>
    <t>899641112</t>
  </si>
  <si>
    <t>Bednění pro obetonování plastových šachet v otevřeném výkopu hranatých odstranění</t>
  </si>
  <si>
    <t>-401693715</t>
  </si>
  <si>
    <t>https://podminky.urs.cz/item/CS_URS_2025_01/899641112</t>
  </si>
  <si>
    <t>899722114</t>
  </si>
  <si>
    <t>Krytí potrubí z plastů výstražnou fólií z PVC šířky 40 cm</t>
  </si>
  <si>
    <t>-1771722467</t>
  </si>
  <si>
    <t>https://podminky.urs.cz/item/CS_URS_2025_01/899722114</t>
  </si>
  <si>
    <t>D+M beton (pref.) šachta vč. krčku, poklop kompozitní B125 vč. vybavení, dopravy a usazení</t>
  </si>
  <si>
    <t>-555437769</t>
  </si>
  <si>
    <t>R3007</t>
  </si>
  <si>
    <t>D+M plastová šachta dle vč. poklopu, dopravy a osazení dle PD</t>
  </si>
  <si>
    <t>473211852</t>
  </si>
  <si>
    <t xml:space="preserve">Poznámka k položce:_x000D_
dle CN_x000D_
</t>
  </si>
  <si>
    <t>R3008</t>
  </si>
  <si>
    <t>756419686</t>
  </si>
  <si>
    <t>R3010</t>
  </si>
  <si>
    <t>-109778633</t>
  </si>
  <si>
    <t>R3011</t>
  </si>
  <si>
    <t>973836619</t>
  </si>
  <si>
    <t xml:space="preserve">Poznámka k položce:_x000D_
dle CN_x000D_
3.045, 3.046, 3.049_x000D_
3.062_x000D_
3.063_x000D_
3.065_x000D_
3.066_x000D_
3.067_x000D_
3.077_x000D_
3.079_x000D_
3.081_x000D_
_x000D_
_x000D_
</t>
  </si>
  <si>
    <t>R3013</t>
  </si>
  <si>
    <t>-2026540577</t>
  </si>
  <si>
    <t>R3014</t>
  </si>
  <si>
    <t>1514490456</t>
  </si>
  <si>
    <t>R3015</t>
  </si>
  <si>
    <t>-771452660</t>
  </si>
  <si>
    <t>R3016</t>
  </si>
  <si>
    <t>-269235483</t>
  </si>
  <si>
    <t>R3017</t>
  </si>
  <si>
    <t>1862945950</t>
  </si>
  <si>
    <t>R3018</t>
  </si>
  <si>
    <t>-1390918513</t>
  </si>
  <si>
    <t>R3020</t>
  </si>
  <si>
    <t>209857491</t>
  </si>
  <si>
    <t xml:space="preserve">Poznámka k položce:_x000D_
dle CN_x000D_
3.069_x000D_
3.073_x000D_
</t>
  </si>
  <si>
    <t>R3023</t>
  </si>
  <si>
    <t>410933292</t>
  </si>
  <si>
    <t>R3024</t>
  </si>
  <si>
    <t>18490715</t>
  </si>
  <si>
    <t>R899620131</t>
  </si>
  <si>
    <t>Obetonování multikanálů vč. zřízení bednění a jeho odstranění</t>
  </si>
  <si>
    <t>-1776704916</t>
  </si>
  <si>
    <t>R899620132</t>
  </si>
  <si>
    <t>Obetonování + ochrana plynovodního potrubí při křížení</t>
  </si>
  <si>
    <t>1450404481</t>
  </si>
  <si>
    <t>R899620133</t>
  </si>
  <si>
    <t>Obetonování plastových šachte vč. KARI sítě, vč. zřízení bednění a odstranění</t>
  </si>
  <si>
    <t>-1661431752</t>
  </si>
  <si>
    <t>919735112</t>
  </si>
  <si>
    <t>Řezání stávajícího živičného krytu nebo podkladu hloubky přes 50 do 100 mm</t>
  </si>
  <si>
    <t>-1328292003</t>
  </si>
  <si>
    <t>https://podminky.urs.cz/item/CS_URS_2025_01/919735112</t>
  </si>
  <si>
    <t>919735122</t>
  </si>
  <si>
    <t>Řezání stávajícího betonového krytu nebo podkladu hloubky přes 50 do 100 mm</t>
  </si>
  <si>
    <t>-198846312</t>
  </si>
  <si>
    <t>https://podminky.urs.cz/item/CS_URS_2025_01/919735122</t>
  </si>
  <si>
    <t>997006512</t>
  </si>
  <si>
    <t>Vodorovná doprava suti na skládku s naložením na dopravní prostředek a složením přes 100 m do 1 km</t>
  </si>
  <si>
    <t>-997766240</t>
  </si>
  <si>
    <t>https://podminky.urs.cz/item/CS_URS_2025_01/997006512</t>
  </si>
  <si>
    <t>997006519</t>
  </si>
  <si>
    <t>Vodorovná doprava suti na skládku Příplatek k ceně -6512 za každý další i započatý 1 km</t>
  </si>
  <si>
    <t>-34310875</t>
  </si>
  <si>
    <t>https://podminky.urs.cz/item/CS_URS_2025_01/997006519</t>
  </si>
  <si>
    <t>Přesun hmot pro trubní vedení hloubené z trub z plastických hmot nebo sklolaminátových pro vodovody nebo kanalizace v otevřeném výkopu dopravní vzdálenost do 15 m</t>
  </si>
  <si>
    <t>-74189060</t>
  </si>
  <si>
    <t>998276125</t>
  </si>
  <si>
    <t>Přesun hmot pro trubní vedení hloubené z trub z plastických hmot nebo sklolaminátových Příplatek k cenám za zvětšený přesun přes vymezenou dopravní vzdálenost přes 500 do 1000 m</t>
  </si>
  <si>
    <t>796767010</t>
  </si>
  <si>
    <t>https://podminky.urs.cz/item/CS_URS_2025_01/998276125</t>
  </si>
  <si>
    <t>R13873</t>
  </si>
  <si>
    <t xml:space="preserve">chránička PE DN110 </t>
  </si>
  <si>
    <t>591748961</t>
  </si>
  <si>
    <t xml:space="preserve">Poznámka k položce:_x000D_
vč. svařování potrubí_x000D_
</t>
  </si>
  <si>
    <t>R11634</t>
  </si>
  <si>
    <t>chránička PE DN160</t>
  </si>
  <si>
    <t>-373684570</t>
  </si>
  <si>
    <t>Poznámka k položce:_x000D_
vč. svařování potrubí</t>
  </si>
  <si>
    <t>460771121</t>
  </si>
  <si>
    <t>Osazení kabelových multikanálů plastových včetně osazení, utěsnění a spojování do rýhy, bez výkopových prací s obsypem z písku 4-cestných</t>
  </si>
  <si>
    <t>-1853142406</t>
  </si>
  <si>
    <t>https://podminky.urs.cz/item/CS_URS_2025_01/460771121</t>
  </si>
  <si>
    <t>OST000X12</t>
  </si>
  <si>
    <t>D+M ucpávky multikanálu proti tlakové vodě vč. doplňků (dle PD)</t>
  </si>
  <si>
    <t>-1437227294</t>
  </si>
  <si>
    <t>OST000X3</t>
  </si>
  <si>
    <t>MULTIKANÁL základní 9-ti otvorový díl, 385x385x1118 mm, včetně těsnění a sponek, doplňků (dle PD)</t>
  </si>
  <si>
    <t>-1662512024</t>
  </si>
  <si>
    <t>R46814</t>
  </si>
  <si>
    <t>MULTIKANÁL ohybový díl 9W-M/CZ-koleno 3°, včetně těsnění a sponek doplňků (dle PD)</t>
  </si>
  <si>
    <t>-2057961692</t>
  </si>
  <si>
    <t>1752041191</t>
  </si>
  <si>
    <t>-1551033551</t>
  </si>
  <si>
    <t>R46817</t>
  </si>
  <si>
    <t>D+M ucpávky multikanálu u vstupu do šachet</t>
  </si>
  <si>
    <t>-1065393544</t>
  </si>
  <si>
    <t>Likvidace odpadů vč. dopravy</t>
  </si>
  <si>
    <t>-354199561</t>
  </si>
  <si>
    <t>997013601</t>
  </si>
  <si>
    <t>-124907292</t>
  </si>
  <si>
    <t>https://podminky.urs.cz/item/CS_URS_2025_01/997013601</t>
  </si>
  <si>
    <t>R997013601</t>
  </si>
  <si>
    <t>Poplatek za likvidaci bentonitového odpadu</t>
  </si>
  <si>
    <t>-778670673</t>
  </si>
  <si>
    <t>R997013847</t>
  </si>
  <si>
    <t>Poplatek za uložení stavebního odpadu na skládce (skládkovné) asfaltového s obsahem dehtu zatříděného do Katalogu odpadů pod kódem 17 03 01</t>
  </si>
  <si>
    <t>-296722000</t>
  </si>
  <si>
    <t>SO 304 - Slatina, kabelovod DPMB</t>
  </si>
  <si>
    <t>-1786982869</t>
  </si>
  <si>
    <t>933846790</t>
  </si>
  <si>
    <t>1698259458</t>
  </si>
  <si>
    <t>705945465</t>
  </si>
  <si>
    <t>-2066038975</t>
  </si>
  <si>
    <t>661984472</t>
  </si>
  <si>
    <t>-982018443</t>
  </si>
  <si>
    <t>815708198</t>
  </si>
  <si>
    <t>1215950710</t>
  </si>
  <si>
    <t>133212822</t>
  </si>
  <si>
    <t>Hloubení zapažených šachet ručně v horninách třídy těžitelnosti I skupiny 3, půdorysná plocha výkopu přes 4 do 20 m2</t>
  </si>
  <si>
    <t>2008592209</t>
  </si>
  <si>
    <t>https://podminky.urs.cz/item/CS_URS_2025_01/133212822</t>
  </si>
  <si>
    <t>-1294242654</t>
  </si>
  <si>
    <t>1220618305</t>
  </si>
  <si>
    <t>-1754926148</t>
  </si>
  <si>
    <t>288065453</t>
  </si>
  <si>
    <t>-1322308464</t>
  </si>
  <si>
    <t>862572278</t>
  </si>
  <si>
    <t>-1757772525</t>
  </si>
  <si>
    <t>954585918</t>
  </si>
  <si>
    <t>-910543231</t>
  </si>
  <si>
    <t>851756323</t>
  </si>
  <si>
    <t>-179761848</t>
  </si>
  <si>
    <t>953803133</t>
  </si>
  <si>
    <t>-65029924</t>
  </si>
  <si>
    <t>570888025</t>
  </si>
  <si>
    <t>919619387</t>
  </si>
  <si>
    <t>-1905674278</t>
  </si>
  <si>
    <t>-1114518425</t>
  </si>
  <si>
    <t>143559262</t>
  </si>
  <si>
    <t>1803203120</t>
  </si>
  <si>
    <t>-1557063182</t>
  </si>
  <si>
    <t>-2043461566</t>
  </si>
  <si>
    <t>-1620981179</t>
  </si>
  <si>
    <t>-8462060</t>
  </si>
  <si>
    <t>-301167399</t>
  </si>
  <si>
    <t>-584219194</t>
  </si>
  <si>
    <t>-830776451</t>
  </si>
  <si>
    <t>2116179921</t>
  </si>
  <si>
    <t>-1000721751</t>
  </si>
  <si>
    <t>-50017641</t>
  </si>
  <si>
    <t>1127749804</t>
  </si>
  <si>
    <t>-1494208836</t>
  </si>
  <si>
    <t>-1388539433</t>
  </si>
  <si>
    <t>-714388327</t>
  </si>
  <si>
    <t>R4001</t>
  </si>
  <si>
    <t>D+M plastová šachta dle PD</t>
  </si>
  <si>
    <t>-1485942538</t>
  </si>
  <si>
    <t>Poznámka k položce:_x000D_
dle CN</t>
  </si>
  <si>
    <t>R4002</t>
  </si>
  <si>
    <t>77611051</t>
  </si>
  <si>
    <t>R4003</t>
  </si>
  <si>
    <t>-1762318527</t>
  </si>
  <si>
    <t>1796774757</t>
  </si>
  <si>
    <t>2075134225</t>
  </si>
  <si>
    <t>Obetonování plastových šachte vč. KARI sítě,vč. zřízení bednění a jeho odstranění</t>
  </si>
  <si>
    <t>-525456734</t>
  </si>
  <si>
    <t>882975026</t>
  </si>
  <si>
    <t>-1696590492</t>
  </si>
  <si>
    <t>-1670830959</t>
  </si>
  <si>
    <t>481216529</t>
  </si>
  <si>
    <t>1403271416</t>
  </si>
  <si>
    <t>-1770400392</t>
  </si>
  <si>
    <t>-1774240366</t>
  </si>
  <si>
    <t>-1006182498</t>
  </si>
  <si>
    <t>-651070146</t>
  </si>
  <si>
    <t>-1133888464</t>
  </si>
  <si>
    <t>-1644818021</t>
  </si>
  <si>
    <t>-1190884588</t>
  </si>
  <si>
    <t>-1235181753</t>
  </si>
  <si>
    <t>-1418337130</t>
  </si>
  <si>
    <t>-1900760764</t>
  </si>
  <si>
    <t>1100708627</t>
  </si>
  <si>
    <t>SO 305 - Černovické terasy, napájecí a zpětné kabely</t>
  </si>
  <si>
    <t xml:space="preserve">    741 - Elektromontáže - vnitřní vedení</t>
  </si>
  <si>
    <t xml:space="preserve">    742 - Elektromontáže - rozvodný systém</t>
  </si>
  <si>
    <t>16097954</t>
  </si>
  <si>
    <t>-1768107898</t>
  </si>
  <si>
    <t>132212331</t>
  </si>
  <si>
    <t>Hloubení nezapažených rýh šířky přes 800 do 2 000 mm ručně s urovnáním dna do předepsaného profilu a spádu v hornině třídy těžitelnosti I skupiny 3 soudržných</t>
  </si>
  <si>
    <t>-1708297656</t>
  </si>
  <si>
    <t>https://podminky.urs.cz/item/CS_URS_2025_01/132212331</t>
  </si>
  <si>
    <t>141721218</t>
  </si>
  <si>
    <t>Řízený zemní protlak délky protlaku do 50 m v hornině třídy těžitelnosti I a II, skupiny 1 až 4 včetně zatažení trub v hloubce do 6 m průměru vrtu přes 280 do 315 mm</t>
  </si>
  <si>
    <t>913363470</t>
  </si>
  <si>
    <t>https://podminky.urs.cz/item/CS_URS_2025_01/141721218</t>
  </si>
  <si>
    <t>-130849981</t>
  </si>
  <si>
    <t>-983130240</t>
  </si>
  <si>
    <t>711397433</t>
  </si>
  <si>
    <t>1764382693</t>
  </si>
  <si>
    <t>R132212331</t>
  </si>
  <si>
    <t>Zemní práce pro položení 4ks napájecích a zpětných kabelů vč. svazku optických mikrotrubiček a optické trubky v zelené ploše. Obsahuje výkop a zához rýhy 0,75x0,85m, pískové lože a odvoz odpadu na skládku vč. skládkovného</t>
  </si>
  <si>
    <t>1391760466</t>
  </si>
  <si>
    <t>69686861</t>
  </si>
  <si>
    <t>R232212331</t>
  </si>
  <si>
    <t>Zemní práce pro položení 4ks napájecích a zpětných kabelů vč. svazku optických mikrotrubiček a optické trubky v chodníku. Obsahuje výkop a zához rýhy 0,75x0,85m, pískové lože a odvoz odpadu na skládku vč. skládkovného</t>
  </si>
  <si>
    <t>1616271292</t>
  </si>
  <si>
    <t>R332212331</t>
  </si>
  <si>
    <t>Zemní práce pro položení 4ks napájecích a zpětných kabelů vč. svazku optických mikrotrubiček a optické trubky ve vozovce. Obsahuje výkop a zához rýhy 0,75x1,15m, pískové lože a odvoz odpadu na skládku vč. skládkovného</t>
  </si>
  <si>
    <t>6926099</t>
  </si>
  <si>
    <t>1742348577</t>
  </si>
  <si>
    <t>-93874724</t>
  </si>
  <si>
    <t>-1173001470</t>
  </si>
  <si>
    <t>-1295893936</t>
  </si>
  <si>
    <t>-1286950586</t>
  </si>
  <si>
    <t>263755931</t>
  </si>
  <si>
    <t>518039934</t>
  </si>
  <si>
    <t>Elektromontáže - vnitřní vedení</t>
  </si>
  <si>
    <t>741120213</t>
  </si>
  <si>
    <t>Montáž vodičů izolovaných měděných bez ukončení uložených volně plných a laněných s PVC pláštěm, bezhalogenových, ohniodolných (např. CY, CHAH-V) průřezu žíly 240 až 300 mm2</t>
  </si>
  <si>
    <t>-1748749727</t>
  </si>
  <si>
    <t>https://podminky.urs.cz/item/CS_URS_2025_01/741120213</t>
  </si>
  <si>
    <t>34112341</t>
  </si>
  <si>
    <t>kabel silový jádro Cu izolace PVC plášť PVC 0,6/1kV (NYY) 1x300mm2</t>
  </si>
  <si>
    <t>1933891098</t>
  </si>
  <si>
    <t>741121206</t>
  </si>
  <si>
    <t>Montáž izolovaných vodičů hliníkových bez ukončení uložených volně plných a laněných (např. AY, AYY) průřezu žíly 400 až 500 mm2</t>
  </si>
  <si>
    <t>694811016</t>
  </si>
  <si>
    <t>https://podminky.urs.cz/item/CS_URS_2025_01/741121206</t>
  </si>
  <si>
    <t>34142016</t>
  </si>
  <si>
    <t>vodič silový jádro Al izolace PVC plášť PVC 0,6/1kV (1-AYY) 1x500mm2</t>
  </si>
  <si>
    <t>444453209</t>
  </si>
  <si>
    <t>741128002</t>
  </si>
  <si>
    <t>Ostatní práce při montáži vodičů a kabelů úpravy vodičů a kabelů označování dalším štítkem</t>
  </si>
  <si>
    <t>-72751817</t>
  </si>
  <si>
    <t>https://podminky.urs.cz/item/CS_URS_2025_01/741128002</t>
  </si>
  <si>
    <t>741130072</t>
  </si>
  <si>
    <t>Ukončení vodičů izolovaných s označením a zapojením nastřelením kabelového oka se smršťovací záklopkou nebo páskou, průřezu žíly do 300 mm2</t>
  </si>
  <si>
    <t>-2021600715</t>
  </si>
  <si>
    <t>https://podminky.urs.cz/item/CS_URS_2025_01/741130072</t>
  </si>
  <si>
    <t>34567150</t>
  </si>
  <si>
    <t>oko kabelové Cu 1-36kV lisovací 300x16</t>
  </si>
  <si>
    <t>1448397758</t>
  </si>
  <si>
    <t>741130074</t>
  </si>
  <si>
    <t>Ukončení vodičů izolovaných s označením a zapojením nastřelením kabelového oka se smršťovací záklopkou nebo páskou, průřezu žíly do 500 mm2</t>
  </si>
  <si>
    <t>-553004864</t>
  </si>
  <si>
    <t>https://podminky.urs.cz/item/CS_URS_2025_01/741130074</t>
  </si>
  <si>
    <t>34567270</t>
  </si>
  <si>
    <t>oko kabelové Al 1-36kV lisovací plná 500x12</t>
  </si>
  <si>
    <t>-173807832</t>
  </si>
  <si>
    <t>741136121</t>
  </si>
  <si>
    <t>Propojení kabelů nebo vodičů spojkou venkovní litinovou kabelů nebo vodičů celoplastových, počtu a průřezu žil do 1x500 mm2</t>
  </si>
  <si>
    <t>1404233092</t>
  </si>
  <si>
    <t>https://podminky.urs.cz/item/CS_URS_2025_01/741136121</t>
  </si>
  <si>
    <t>34567270-R</t>
  </si>
  <si>
    <t>spojka kabelová Al 1-36kV lisovací plná 500x12</t>
  </si>
  <si>
    <t>-6454143</t>
  </si>
  <si>
    <t>741675100-R</t>
  </si>
  <si>
    <t>Montáž izolátor podpěrný</t>
  </si>
  <si>
    <t>1892132332</t>
  </si>
  <si>
    <t>342112100-R</t>
  </si>
  <si>
    <t>podpěrný izolátor 1500V, vnitřní montáž</t>
  </si>
  <si>
    <t>-277140436</t>
  </si>
  <si>
    <t>742</t>
  </si>
  <si>
    <t>Elektromontáže - rozvodný systém</t>
  </si>
  <si>
    <t>742311240-R</t>
  </si>
  <si>
    <t>Montáž skříně rozpojovací DPMB</t>
  </si>
  <si>
    <t>605026638</t>
  </si>
  <si>
    <t>357117330-R</t>
  </si>
  <si>
    <t>Skříň rozpojovací DPMB</t>
  </si>
  <si>
    <t>2044357052</t>
  </si>
  <si>
    <t>210020661</t>
  </si>
  <si>
    <t>Montáž kovových a doplňkových konstrukcí se zhotovením z profilů ocelových válcovaných</t>
  </si>
  <si>
    <t>904939944</t>
  </si>
  <si>
    <t>15425540</t>
  </si>
  <si>
    <t>profil ocelový U ohýbaný EN 10162 tl 3mm 60x40x40mm</t>
  </si>
  <si>
    <t>-180582741</t>
  </si>
  <si>
    <t>13010404</t>
  </si>
  <si>
    <t>úhelník ocelový rovnostranný jakost S235JR (11 375) 30x30x3mm</t>
  </si>
  <si>
    <t>-1830680172</t>
  </si>
  <si>
    <t>210112020</t>
  </si>
  <si>
    <t>Montáž odpojovačů bez zapojení vodičů vn do 10 kV na ruční nebo vzduchový pohon jednopólových do 1500 A</t>
  </si>
  <si>
    <t>-1188345041</t>
  </si>
  <si>
    <t>https://podminky.urs.cz/item/CS_URS_2025_01/210112020</t>
  </si>
  <si>
    <t>358110710-R</t>
  </si>
  <si>
    <t>Odpojovač jednopólový 1500V, do 2000A, vnitřní montáž</t>
  </si>
  <si>
    <t>-1113022911</t>
  </si>
  <si>
    <t>210220020</t>
  </si>
  <si>
    <t>Montáž uzemňovacího vedení s upevněním, propojením a připojením pomocí svorek v zemi s izolací spojů vodičů FeZn páskou průřezu do 120 mm2 v městské zástavbě</t>
  </si>
  <si>
    <t>1016806351</t>
  </si>
  <si>
    <t>https://podminky.urs.cz/item/CS_URS_2024_02/210220020</t>
  </si>
  <si>
    <t>35442062</t>
  </si>
  <si>
    <t>pás zemnící 30x4mm FeZn</t>
  </si>
  <si>
    <t>-1968539525</t>
  </si>
  <si>
    <t>301574164</t>
  </si>
  <si>
    <t>210280010</t>
  </si>
  <si>
    <t>Zkoušky a prohlídky elektrických rozvodů a zařízení celková prohlídka, zkoušení, měření a vyhotovení revizní zprávy pro objem montážních prací Příplatek k ceně -0003 za každých dalších i započatých 500 tisíc Kč přes 1000 tisíc Kč</t>
  </si>
  <si>
    <t>-1035610288</t>
  </si>
  <si>
    <t>https://podminky.urs.cz/item/CS_URS_2025_01/210280010</t>
  </si>
  <si>
    <t>210280391</t>
  </si>
  <si>
    <t>Zkoušky vodičů a kabelů zvýšeným napětím kabelů silových do 35 kV</t>
  </si>
  <si>
    <t>1702356499</t>
  </si>
  <si>
    <t>https://podminky.urs.cz/item/CS_URS_2025_01/210280391</t>
  </si>
  <si>
    <t>7499751050-R</t>
  </si>
  <si>
    <t>Dokončovací práce manipulace na zařízeních prováděné provozovatelem - manipulace nutné pro další práce zhotovitele na technologickém souboru</t>
  </si>
  <si>
    <t>138882736</t>
  </si>
  <si>
    <t>1875649436</t>
  </si>
  <si>
    <t>2046072788</t>
  </si>
  <si>
    <t>1336436731</t>
  </si>
  <si>
    <t>1693615285</t>
  </si>
  <si>
    <t>460641112</t>
  </si>
  <si>
    <t>Základové konstrukce základ bez bednění do rostlé zeminy z monolitického betonu tř. C 12/15</t>
  </si>
  <si>
    <t>29114547</t>
  </si>
  <si>
    <t>https://podminky.urs.cz/item/CS_URS_2025_01/460641112</t>
  </si>
  <si>
    <t>460661115</t>
  </si>
  <si>
    <t>Kabelové lože z písku včetně podsypu, zhutnění a urovnání povrchu pro kabely nn bez zakrytí, šířky přes 80 do 100 cm</t>
  </si>
  <si>
    <t>-808951394</t>
  </si>
  <si>
    <t>https://podminky.urs.cz/item/CS_URS_2025_01/460661115</t>
  </si>
  <si>
    <t>460671112</t>
  </si>
  <si>
    <t>Výstražné prvky pro krytí kabelů včetně vyrovnání povrchu rýhy, rozvinutí a uložení fólie, šířky přes 20 do 25 cm</t>
  </si>
  <si>
    <t>699741094</t>
  </si>
  <si>
    <t>https://podminky.urs.cz/item/CS_URS_2025_01/460671112</t>
  </si>
  <si>
    <t>69311308</t>
  </si>
  <si>
    <t>pás varovný plný do výkopu š 220mm</t>
  </si>
  <si>
    <t>1258131788</t>
  </si>
  <si>
    <t>460731111</t>
  </si>
  <si>
    <t>Oddělení kabelů přepážkou s utěsněním, ve výkopu z cihel</t>
  </si>
  <si>
    <t>436298412</t>
  </si>
  <si>
    <t>https://podminky.urs.cz/item/CS_URS_2025_01/460731111</t>
  </si>
  <si>
    <t>SO 306 - Slatina, napájecí a zpětné kabely</t>
  </si>
  <si>
    <t>-772595413</t>
  </si>
  <si>
    <t>631327405</t>
  </si>
  <si>
    <t>321845412</t>
  </si>
  <si>
    <t>137790198</t>
  </si>
  <si>
    <t>-598871320</t>
  </si>
  <si>
    <t>1639527071</t>
  </si>
  <si>
    <t>1297848665</t>
  </si>
  <si>
    <t>-1465419800</t>
  </si>
  <si>
    <t>-1954180860</t>
  </si>
  <si>
    <t>-1446110829</t>
  </si>
  <si>
    <t>875391355</t>
  </si>
  <si>
    <t>1367514455</t>
  </si>
  <si>
    <t>-1424763875</t>
  </si>
  <si>
    <t>741125847</t>
  </si>
  <si>
    <t>Demontáž vodičů izolovaných hliníkových uložených pevně plných a laněných průřezu žíly 500 mm2</t>
  </si>
  <si>
    <t>-257303136</t>
  </si>
  <si>
    <t>https://podminky.urs.cz/item/CS_URS_2025_01/741125847</t>
  </si>
  <si>
    <t>1132369470</t>
  </si>
  <si>
    <t>1009084856</t>
  </si>
  <si>
    <t>-399387996</t>
  </si>
  <si>
    <t>649897149</t>
  </si>
  <si>
    <t>2478748</t>
  </si>
  <si>
    <t>1134406748</t>
  </si>
  <si>
    <t>-2091975231</t>
  </si>
  <si>
    <t>-1926525176</t>
  </si>
  <si>
    <t>2104997870</t>
  </si>
  <si>
    <t>-463204482</t>
  </si>
  <si>
    <t>-632410793</t>
  </si>
  <si>
    <t>-376145054</t>
  </si>
  <si>
    <t>-2097994368</t>
  </si>
  <si>
    <t>152764136</t>
  </si>
  <si>
    <t>-575603123</t>
  </si>
  <si>
    <t>-1399878037</t>
  </si>
  <si>
    <t>33343777</t>
  </si>
  <si>
    <t>815040505</t>
  </si>
  <si>
    <t>456051790</t>
  </si>
  <si>
    <t>1618839710</t>
  </si>
  <si>
    <t>SO 307 - Měnírna Slatina, přeložka napájecích a zpětných kabelů DPMB</t>
  </si>
  <si>
    <t>-126899258</t>
  </si>
  <si>
    <t>666897529</t>
  </si>
  <si>
    <t>121894727</t>
  </si>
  <si>
    <t>-1887849360</t>
  </si>
  <si>
    <t>-842525481</t>
  </si>
  <si>
    <t>155288643</t>
  </si>
  <si>
    <t>741125835</t>
  </si>
  <si>
    <t>Demontáž vodičů izolovaných hliníkových uložených volně plných a laněných průřezu žíly 500 mm2</t>
  </si>
  <si>
    <t>1420086751</t>
  </si>
  <si>
    <t>https://podminky.urs.cz/item/CS_URS_2025_01/741125835</t>
  </si>
  <si>
    <t>-1080861071</t>
  </si>
  <si>
    <t>-1360605738</t>
  </si>
  <si>
    <t>-1481242987</t>
  </si>
  <si>
    <t>-994569092</t>
  </si>
  <si>
    <t>-456846287</t>
  </si>
  <si>
    <t>-873432785</t>
  </si>
  <si>
    <t>-615088335</t>
  </si>
  <si>
    <t>-429952580</t>
  </si>
  <si>
    <t>1965186873</t>
  </si>
  <si>
    <t>-264986405</t>
  </si>
  <si>
    <t>-1190645717</t>
  </si>
  <si>
    <t>-1491298817</t>
  </si>
  <si>
    <t>328331822</t>
  </si>
  <si>
    <t>-199269618</t>
  </si>
  <si>
    <t>-1619422040</t>
  </si>
  <si>
    <t>SO 801 - Černovické terasy, přechodné dopravní značení</t>
  </si>
  <si>
    <t>0 - Všeobecné konstrukce a práce</t>
  </si>
  <si>
    <t>Všeobecné konstrukce a práce</t>
  </si>
  <si>
    <t>02940</t>
  </si>
  <si>
    <t>OSTATNÍ POŽADAVKY - VYPRACOVÁNÍ DOKUMENTACE</t>
  </si>
  <si>
    <t>873448908</t>
  </si>
  <si>
    <t>Poznámka k položce:_x000D_
Položka zahrnuje: - veškeré náklady spojené s objednatelem požadovanými pracemi Položka nezahrnuje: - x</t>
  </si>
  <si>
    <t>914132</t>
  </si>
  <si>
    <t>DOPRAVNÍ ZNACKY ZÁKLADNÍ VELIKOSTI OCELOVÉ TR RA2 - MONTÁŽ S PREMÍSTENÍM</t>
  </si>
  <si>
    <t>325128005</t>
  </si>
  <si>
    <t>Poznámka k položce:_x000D_
Položka zahrnuje: - dopravu demontované znacky z docasné skládky - osazení a montáž znacky na míste urceném projektem - nutnou opravu poškozených cástí Položka nezahrnuje: - dodávku znacky</t>
  </si>
  <si>
    <t>914139</t>
  </si>
  <si>
    <t>DOPRAV ZNACKY ZÁKLAD VEL OCEL TR RA2 - NÁJEMNÉ</t>
  </si>
  <si>
    <t>KSDEN</t>
  </si>
  <si>
    <t>1193353103</t>
  </si>
  <si>
    <t>Poznámka k položce:_x000D_
Položka zahrnuje: - sazbu za pronájem dopravních znacek a zarízení Položka nezahrnuje: - x Zpusob merení: - pocet jednotek je urcen jako soucin poctu znacek a poctu dní použití</t>
  </si>
  <si>
    <t>914922</t>
  </si>
  <si>
    <t>SLOUPKY A STOJKY DZ Z OCEL TRUBEK DO PATKY MONTÁŽ S PRESUNEM</t>
  </si>
  <si>
    <t>1477792026</t>
  </si>
  <si>
    <t>Poznámka k položce:_x000D_
Položka zahrnuje: - dopravu demontovaného zarízení z docasné skládky - osazení a montáž zarízení na míste urceném projektem - nutnou opravu poškozených cástí Položka nezahrnuje: - dodávku sloupku, stojky a upevnovacího zarízení</t>
  </si>
  <si>
    <t>914929</t>
  </si>
  <si>
    <t>SLOUPKY A STOJKY DZ Z OCEL TRUBEK DO PATKY NÁJEMNÉ</t>
  </si>
  <si>
    <t>627530438</t>
  </si>
  <si>
    <t>Poznámka k položce:_x000D_
Položka zahrnuje: - sazbu za pronájem dopravních znacek a zarízení Položka nezahrnuje: - x Zpusob merení: - ocet merných jednotek se urcí jako soucin poctu sloupku a poctu dní použití</t>
  </si>
  <si>
    <t>SO 802 - Slatina, přechodné dopravní značení</t>
  </si>
  <si>
    <t>OSTATNÍ POŽADAVKY - VYPRACOVÁNÍ DOKUMENTACE DIO</t>
  </si>
  <si>
    <t>-1872081349</t>
  </si>
  <si>
    <t>-1634131355</t>
  </si>
  <si>
    <t>772559387</t>
  </si>
  <si>
    <t>914312</t>
  </si>
  <si>
    <t>DOPRAV ZNACKY ZMENŠ VEL OCEL - MONTÁŽ S PRESUNEM</t>
  </si>
  <si>
    <t>-1623849104</t>
  </si>
  <si>
    <t>914319</t>
  </si>
  <si>
    <t>DOPRAV ZNACKY ZMENŠ VEL OCEL - NÁJEMNÉ</t>
  </si>
  <si>
    <t>2004367794</t>
  </si>
  <si>
    <t>914412</t>
  </si>
  <si>
    <t>DOPRAVNÍ ZNACKY 100X150CM OCELOVÉ - MONTÁŽ S PREMÍSTENÍM</t>
  </si>
  <si>
    <t>419211821</t>
  </si>
  <si>
    <t>914419</t>
  </si>
  <si>
    <t>DOPRAV ZNACKY 100X150CM OCEL - NÁJEMNÉ</t>
  </si>
  <si>
    <t>-377291678</t>
  </si>
  <si>
    <t>1742811080</t>
  </si>
  <si>
    <t>698552628</t>
  </si>
  <si>
    <t>SO 803 - Černovické terasy, vegetační úpravy</t>
  </si>
  <si>
    <t>Mgr. Gabriela Růžičková</t>
  </si>
  <si>
    <t>111211231</t>
  </si>
  <si>
    <t>Snesení větví stromů na hromady nebo naložení na dopravní prostředek listnatých v rovině nebo ve svahu do 1:3, průměru kmene do 30 cm</t>
  </si>
  <si>
    <t>-1204624408</t>
  </si>
  <si>
    <t>https://podminky.urs.cz/item/CS_URS_2025_01/111211231</t>
  </si>
  <si>
    <t>Poznámka k položce:_x000D_
- ze smýcených keřových porostů</t>
  </si>
  <si>
    <t>111251102</t>
  </si>
  <si>
    <t>Odstranění křovin a stromů s odstraněním kořenů strojně průměru kmene do 100 mm v rovině nebo ve svahu sklonu terénu do 1:5, při celkové ploše přes 100 do 500 m2</t>
  </si>
  <si>
    <t>1779754654</t>
  </si>
  <si>
    <t>https://podminky.urs.cz/item/CS_URS_2025_01/111251102</t>
  </si>
  <si>
    <t>112101101</t>
  </si>
  <si>
    <t>Odstranění stromů s odřezáním kmene a s odvětvením listnatých, průměru kmene přes 100 do 300 mm</t>
  </si>
  <si>
    <t>1205576425</t>
  </si>
  <si>
    <t>https://podminky.urs.cz/item/CS_URS_2025_01/112101101</t>
  </si>
  <si>
    <t>112101102</t>
  </si>
  <si>
    <t>Odstranění stromů s odřezáním kmene a s odvětvením listnatých, průměru kmene přes 300 do 500 mm</t>
  </si>
  <si>
    <t>-105126887</t>
  </si>
  <si>
    <t>https://podminky.urs.cz/item/CS_URS_2025_01/112101102</t>
  </si>
  <si>
    <t>112251101</t>
  </si>
  <si>
    <t>Odstranění pařezů strojně s jejich vykopáním nebo vytrháním průměru přes 100 do 300 mm</t>
  </si>
  <si>
    <t>781186283</t>
  </si>
  <si>
    <t>https://podminky.urs.cz/item/CS_URS_2025_01/112251101</t>
  </si>
  <si>
    <t>112251102</t>
  </si>
  <si>
    <t>Odstranění pařezů strojně s jejich vykopáním nebo vytrháním průměru přes 300 do 500 mm</t>
  </si>
  <si>
    <t>260582916</t>
  </si>
  <si>
    <t>https://podminky.urs.cz/item/CS_URS_2025_01/112251102</t>
  </si>
  <si>
    <t>119005153</t>
  </si>
  <si>
    <t>Vytyčení výsadeb s rozmístěním rostlin dle projektové dokumentace solitérních přes 10 do 50 kusů</t>
  </si>
  <si>
    <t>1244632571</t>
  </si>
  <si>
    <t>https://podminky.urs.cz/item/CS_URS_2025_01/119005153</t>
  </si>
  <si>
    <t>1944434610</t>
  </si>
  <si>
    <t>162201401</t>
  </si>
  <si>
    <t>Vodorovné přemístění větví, kmenů nebo pařezů s naložením, složením a dopravou do 1000 m větví stromů listnatých, průměru kmene přes 100 do 300 mm</t>
  </si>
  <si>
    <t>-970649004</t>
  </si>
  <si>
    <t>https://podminky.urs.cz/item/CS_URS_2025_01/162201401</t>
  </si>
  <si>
    <t>162201402</t>
  </si>
  <si>
    <t>Vodorovné přemístění větví, kmenů nebo pařezů s naložením, složením a dopravou do 1000 m větví stromů listnatých, průměru kmene přes 300 do 500 mm</t>
  </si>
  <si>
    <t>-645455294</t>
  </si>
  <si>
    <t>https://podminky.urs.cz/item/CS_URS_2025_01/162201402</t>
  </si>
  <si>
    <t>162201411</t>
  </si>
  <si>
    <t>Vodorovné přemístění větví, kmenů nebo pařezů s naložením, složením a dopravou do 1000 m kmenů stromů listnatých, průměru přes 100 do 300 mm</t>
  </si>
  <si>
    <t>-1929502587</t>
  </si>
  <si>
    <t>https://podminky.urs.cz/item/CS_URS_2025_01/162201411</t>
  </si>
  <si>
    <t>162201412</t>
  </si>
  <si>
    <t>Vodorovné přemístění větví, kmenů nebo pařezů s naložením, složením a dopravou do 1000 m kmenů stromů listnatých, průměru přes 300 do 500 mm</t>
  </si>
  <si>
    <t>556324302</t>
  </si>
  <si>
    <t>https://podminky.urs.cz/item/CS_URS_2025_01/162201412</t>
  </si>
  <si>
    <t>162201421</t>
  </si>
  <si>
    <t>Vodorovné přemístění větví, kmenů nebo pařezů s naložením, složením a dopravou do 1000 m pařezů kmenů, průměru přes 100 do 300 mm</t>
  </si>
  <si>
    <t>2002254378</t>
  </si>
  <si>
    <t>https://podminky.urs.cz/item/CS_URS_2025_01/162201421</t>
  </si>
  <si>
    <t>162201422</t>
  </si>
  <si>
    <t>Vodorovné přemístění větví, kmenů nebo pařezů s naložením, složením a dopravou do 1000 m pařezů kmenů, průměru přes 300 do 500 mm</t>
  </si>
  <si>
    <t>283918325</t>
  </si>
  <si>
    <t>https://podminky.urs.cz/item/CS_URS_2025_01/162201422</t>
  </si>
  <si>
    <t>162301501</t>
  </si>
  <si>
    <t>Vodorovné přemístění smýcených křovin do průměru kmene 100 mm na vzdálenost do 5 000 m</t>
  </si>
  <si>
    <t>-268560118</t>
  </si>
  <si>
    <t>https://podminky.urs.cz/item/CS_URS_2025_01/162301501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</si>
  <si>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</si>
  <si>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</si>
  <si>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92932045</t>
  </si>
  <si>
    <t>https://podminky.urs.cz/item/CS_URS_2025_01/162301931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</si>
  <si>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</si>
  <si>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</si>
  <si>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1741185594</t>
  </si>
  <si>
    <t>https://podminky.urs.cz/item/CS_URS_2025_01/162301932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</si>
  <si>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</si>
  <si>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</si>
  <si>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1316310037</t>
  </si>
  <si>
    <t>https://podminky.urs.cz/item/CS_URS_2025_01/162301951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</si>
  <si>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</si>
  <si>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</si>
  <si>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1027772963</t>
  </si>
  <si>
    <t>https://podminky.urs.cz/item/CS_URS_2025_01/162301952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</si>
  <si>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</si>
  <si>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</si>
  <si>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-1016217199</t>
  </si>
  <si>
    <t>https://podminky.urs.cz/item/CS_URS_2025_01/162301971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</si>
  <si>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</si>
  <si>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</si>
  <si>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1370548447</t>
  </si>
  <si>
    <t>https://podminky.urs.cz/item/CS_URS_2025_01/162301972</t>
  </si>
  <si>
    <t>162301981</t>
  </si>
  <si>
    <t>Vodorovné přemístění smýcených křovin Příplatek k ceně za každých dalších i započatých 1 000 m</t>
  </si>
  <si>
    <t>-768513032</t>
  </si>
  <si>
    <t>https://podminky.urs.cz/item/CS_URS_2025_01/162301981</t>
  </si>
  <si>
    <t>181311103</t>
  </si>
  <si>
    <t>Rozprostření a urovnání ornice v rovině nebo ve svahu sklonu do 1:5 ručně při souvislé ploše, tl. vrstvy do 200 mm</t>
  </si>
  <si>
    <t>2079994168</t>
  </si>
  <si>
    <t>https://podminky.urs.cz/item/CS_URS_2025_01/181311103</t>
  </si>
  <si>
    <t>Poznámka k položce:_x000D_
V položce jsou obsaženy i 3 kusy stromů (20%), pro případ, že dojde k úhynu během 5 leté následné péče.</t>
  </si>
  <si>
    <t>1680521946</t>
  </si>
  <si>
    <t>-1264261043</t>
  </si>
  <si>
    <t>183101314</t>
  </si>
  <si>
    <t>Hloubení jamek pro vysazování rostlin v zemině skupiny 1 až 4 s výměnou půdy z 100% v rovině nebo na svahu do 1:5, objemu přes 0,05 do 0,125 m3</t>
  </si>
  <si>
    <t>1292279632</t>
  </si>
  <si>
    <t>https://podminky.urs.cz/item/CS_URS_2025_01/183101314</t>
  </si>
  <si>
    <t>10321100</t>
  </si>
  <si>
    <t>zahradní substrát pro výsadbu VL</t>
  </si>
  <si>
    <t>-1577415321</t>
  </si>
  <si>
    <t>184102114</t>
  </si>
  <si>
    <t>Výsadba dřeviny s balem do předem vyhloubené jamky se zalitím v rovině nebo na svahu do 1:5, při průměru balu přes 400 do 500 mm</t>
  </si>
  <si>
    <t>1887987434</t>
  </si>
  <si>
    <t>https://podminky.urs.cz/item/CS_URS_2025_01/184102114</t>
  </si>
  <si>
    <t>02640445_01</t>
  </si>
  <si>
    <t>sophora japonica OK 12/14</t>
  </si>
  <si>
    <t>407490992</t>
  </si>
  <si>
    <t>184215133</t>
  </si>
  <si>
    <t>Ukotvení dřeviny kůly v rovině nebo na svahu do 1:5 třemi kůly, délky přes 2 do 3 m</t>
  </si>
  <si>
    <t>-1269257810</t>
  </si>
  <si>
    <t>https://podminky.urs.cz/item/CS_URS_2025_01/184215133</t>
  </si>
  <si>
    <t>60591255</t>
  </si>
  <si>
    <t>kůl vyvazovací dřevěný impregnovaný D 8cm dl 2,5m</t>
  </si>
  <si>
    <t>1596377742</t>
  </si>
  <si>
    <t>Poznámka k položce:_x000D_
včetně náhradních kůlů pro výměnu v době následné péče</t>
  </si>
  <si>
    <t>184812121</t>
  </si>
  <si>
    <t>Aplikace ochranných přípravků ve výsadbách rostlin na záhonu v rovině nebo na svahu do 1:5 zálivkou</t>
  </si>
  <si>
    <t>-355695678</t>
  </si>
  <si>
    <t>https://podminky.urs.cz/item/CS_URS_2025_01/184812121</t>
  </si>
  <si>
    <t>25234001</t>
  </si>
  <si>
    <t>herbicid totální systémový neselektivní</t>
  </si>
  <si>
    <t>litr</t>
  </si>
  <si>
    <t>-2066491009</t>
  </si>
  <si>
    <t>184813121</t>
  </si>
  <si>
    <t>Ochrana dřevin před okusem zvěří a výparem ručně v rovině nebo ve svahu do 1:5, jutovou bandáží, výšky do 2 m</t>
  </si>
  <si>
    <t>1189939079</t>
  </si>
  <si>
    <t>https://podminky.urs.cz/item/CS_URS_2025_01/184813121</t>
  </si>
  <si>
    <t>Poznámka k položce:_x000D_
včetně opravy bandáží během následné péče</t>
  </si>
  <si>
    <t>184813212</t>
  </si>
  <si>
    <t>Ochranné oplocení kořenové zóny stromu v rovině nebo na svahu do 1:5, výšky přes 1500 do 2000 mm</t>
  </si>
  <si>
    <t>1469447160</t>
  </si>
  <si>
    <t>https://podminky.urs.cz/item/CS_URS_2025_01/184813212</t>
  </si>
  <si>
    <t>184813252</t>
  </si>
  <si>
    <t>Odstranění ochranného oplocení kořenové zóny stromu v rovině nebo na svahu do 1:5, výšky přes 1500 do 2000 mm</t>
  </si>
  <si>
    <t>-1499023071</t>
  </si>
  <si>
    <t>https://podminky.urs.cz/item/CS_URS_2025_01/184813252</t>
  </si>
  <si>
    <t>184818112</t>
  </si>
  <si>
    <t>Vyvětvení a tvarový ořez dřevin s úpravou koruny při výšce stromu přes 3 do 5 m</t>
  </si>
  <si>
    <t>1339629927</t>
  </si>
  <si>
    <t>https://podminky.urs.cz/item/CS_URS_2025_01/184818112</t>
  </si>
  <si>
    <t>184818232</t>
  </si>
  <si>
    <t>Ochrana kmene bedněním před poškozením stavebním provozem zřízení včetně odstranění výšky bednění do 2 m průměru kmene přes 300 do 500 mm</t>
  </si>
  <si>
    <t>931989327</t>
  </si>
  <si>
    <t>https://podminky.urs.cz/item/CS_URS_2025_01/184818232</t>
  </si>
  <si>
    <t>184818233</t>
  </si>
  <si>
    <t>Ochrana kmene bedněním před poškozením stavebním provozem zřízení včetně odstranění výšky bednění do 2 m průměru kmene přes 500 do 700 mm</t>
  </si>
  <si>
    <t>1534324089</t>
  </si>
  <si>
    <t>https://podminky.urs.cz/item/CS_URS_2025_01/184818233</t>
  </si>
  <si>
    <t>184851522</t>
  </si>
  <si>
    <t>Řez stromů tvarovací hlavový s opakovaným intervalem řezu přes 2 do 5 let výšky nasazení hlavy přes 2 do 6 m</t>
  </si>
  <si>
    <t>-1748464967</t>
  </si>
  <si>
    <t>https://podminky.urs.cz/item/CS_URS_2025_01/184851522</t>
  </si>
  <si>
    <t>Poznámka k položce:_x000D_
Následná péče.</t>
  </si>
  <si>
    <t>184911111</t>
  </si>
  <si>
    <t>Znovuuvázání dřeviny jedním úvazkem ke stávajícímu kůlu</t>
  </si>
  <si>
    <t>-1389714722</t>
  </si>
  <si>
    <t>https://podminky.urs.cz/item/CS_URS_2025_01/184911111</t>
  </si>
  <si>
    <t>184911421</t>
  </si>
  <si>
    <t>Mulčování vysazených rostlin mulčovací kůrou, tl. do 100 mm v rovině nebo na svahu do 1:5</t>
  </si>
  <si>
    <t>12946855</t>
  </si>
  <si>
    <t>https://podminky.urs.cz/item/CS_URS_2025_01/184911421</t>
  </si>
  <si>
    <t>10391100</t>
  </si>
  <si>
    <t>kůra mulčovací VL</t>
  </si>
  <si>
    <t>-1921241494</t>
  </si>
  <si>
    <t>Poznámka k položce:_x000D_
včetně doplnění mulčovací kůry po dobu následné péče</t>
  </si>
  <si>
    <t>185802112</t>
  </si>
  <si>
    <t>Hnojení půdy nebo trávníku v rovině nebo na svahu do 1:5 vitahumem, kompostem nebo chlévskou mrvou, případně tabletami</t>
  </si>
  <si>
    <t>740998908</t>
  </si>
  <si>
    <t>https://podminky.urs.cz/item/CS_URS_2025_01/185802112</t>
  </si>
  <si>
    <t>25191155</t>
  </si>
  <si>
    <t>hnojivo</t>
  </si>
  <si>
    <t>-867689544</t>
  </si>
  <si>
    <t>185804213</t>
  </si>
  <si>
    <t>Vypletí v rovině nebo na svahu do 1:5 dřevin solitérních</t>
  </si>
  <si>
    <t>811243325</t>
  </si>
  <si>
    <t>https://podminky.urs.cz/item/CS_URS_2025_01/185804213</t>
  </si>
  <si>
    <t>185804312</t>
  </si>
  <si>
    <t>Zalití rostlin vodou plochy záhonů jednotlivě přes 20 m2</t>
  </si>
  <si>
    <t>-178226196</t>
  </si>
  <si>
    <t>https://podminky.urs.cz/item/CS_URS_2025_01/185804312</t>
  </si>
  <si>
    <t xml:space="preserve">Poznámka k položce:_x000D_
Položka obsahuje i zálivku v době následné péče._x000D_
</t>
  </si>
  <si>
    <t>993762664</t>
  </si>
  <si>
    <t>899922811</t>
  </si>
  <si>
    <t>Osazení závlahy ke dřevině vodního vaku</t>
  </si>
  <si>
    <t>1601521616</t>
  </si>
  <si>
    <t>https://podminky.urs.cz/item/CS_URS_2025_01/899922811</t>
  </si>
  <si>
    <t>28382001</t>
  </si>
  <si>
    <t>vak zavlažovací PE 20l</t>
  </si>
  <si>
    <t>300063908</t>
  </si>
  <si>
    <t>94621008</t>
  </si>
  <si>
    <t>poplatek za uložení odpadu rostlinných pletiv zatříděného kódem 02 01 03 na kompostárnu</t>
  </si>
  <si>
    <t>561352559</t>
  </si>
  <si>
    <t>Poznámka k položce:_x000D_
Zpusob likvidace: kompostování._x000D_
1. Položka obsahuje:    _x000D_
 – veškeré poplatky provozovateli skládky, recyklacní linky nebo jiného zarízení na zpracování nebo likvidaci odpadu související s prevzetím, uložením, zpracováním nebo likvidací odpadu_x000D_
2. Položka neobsahuje:  _x000D_
– náklady spojené s dopravou z místa stavby na místo prevzetí provozovatelem skládky, recyklacní linky nebo jiného zarízení na zpracování nebo likvidaci odpadu     _x000D_
 – náklady spojené s vyložením a manipulací s materiálem v míste skládky   _x000D_
– náklady spojené s naložením a manipulací materiálem_x000D_
3. Zpusob merení:    _x000D_
Tunou se rozumí hmotnost odpadu vytrídeného v souladu se zákonem c. 541/2020 Sb., o nakládání s odpady, v platném znení.</t>
  </si>
  <si>
    <t>94620170</t>
  </si>
  <si>
    <t>poplatek za uložení stavebního odpadu dřevěného zatříděného kódem 17 02 01</t>
  </si>
  <si>
    <t>16300190</t>
  </si>
  <si>
    <t>Poznámka k položce:_x000D_
V prípade možnosti je u odpadu uprednostnována recyklace pred skládkováním._x000D_
1. Položka obsahuje:    _x000D_
 – veškeré poplatky provozovateli skládky, recyklacní linky nebo jiného zarízení na zpracování nebo likvidaci odpadu související s prevzetím, uložením, zpracováním nebo likvidací odpadu_x000D_
2. Položka neobsahuje:  _x000D_
– náklady spojené s dopravou z místa stavby na místo prevzetí provozovatelem skládky, recyklacní linky nebo jiného zarízení na zpracování nebo likvidaci odpadu     _x000D_
 – náklady spojené s vyložením a manipulací s materiálem v míste skládky   _x000D_
– náklady spojené s naložením a manipulací materiálem_x000D_
3. Zpusob merení:    _x000D_
Tunou se rozumí hmotnost odpadu vytrídeného v souladu se zákonem c. 541/2020 Sb., o nakládání s odpady, v platném znení.</t>
  </si>
  <si>
    <t>998231311</t>
  </si>
  <si>
    <t>Přesun hmot pro sadovnické a krajinářské úpravy strojně dopravní vzdálenost do 5000 m</t>
  </si>
  <si>
    <t>-524058177</t>
  </si>
  <si>
    <t>https://podminky.urs.cz/item/CS_URS_2025_01/998231311</t>
  </si>
  <si>
    <t>SO 804 - Slatina, vegetační úpravy</t>
  </si>
  <si>
    <t>-1476310216</t>
  </si>
  <si>
    <t>111251103</t>
  </si>
  <si>
    <t>Odstranění křovin a stromů s odstraněním kořenů strojně průměru kmene do 100 mm v rovině nebo ve svahu sklonu terénu do 1:5, při celkové ploše přes 500 m2</t>
  </si>
  <si>
    <t>1929779819</t>
  </si>
  <si>
    <t>https://podminky.urs.cz/item/CS_URS_2025_01/111251103</t>
  </si>
  <si>
    <t>-1795411037</t>
  </si>
  <si>
    <t>-459711609</t>
  </si>
  <si>
    <t>112101103</t>
  </si>
  <si>
    <t>Odstranění stromů s odřezáním kmene a s odvětvením listnatých, průměru kmene přes 500 do 700 mm</t>
  </si>
  <si>
    <t>448511045</t>
  </si>
  <si>
    <t>https://podminky.urs.cz/item/CS_URS_2025_01/112101103</t>
  </si>
  <si>
    <t>112101104</t>
  </si>
  <si>
    <t>Odstranění stromů s odřezáním kmene a s odvětvením listnatých, průměru kmene přes 700 do 900 mm</t>
  </si>
  <si>
    <t>-1631817382</t>
  </si>
  <si>
    <t>https://podminky.urs.cz/item/CS_URS_2025_01/112101104</t>
  </si>
  <si>
    <t>569851824</t>
  </si>
  <si>
    <t>407737413</t>
  </si>
  <si>
    <t>112251103</t>
  </si>
  <si>
    <t>Odstranění pařezů strojně s jejich vykopáním nebo vytrháním průměru přes 500 do 700 mm</t>
  </si>
  <si>
    <t>-700069701</t>
  </si>
  <si>
    <t>https://podminky.urs.cz/item/CS_URS_2025_01/112251103</t>
  </si>
  <si>
    <t>112251104</t>
  </si>
  <si>
    <t>Odstranění pařezů strojně s jejich vykopáním nebo vytrháním průměru přes 700 do 900 mm</t>
  </si>
  <si>
    <t>259425714</t>
  </si>
  <si>
    <t>https://podminky.urs.cz/item/CS_URS_2025_01/112251104</t>
  </si>
  <si>
    <t>119005155</t>
  </si>
  <si>
    <t>Vytyčení výsadeb s rozmístěním rostlin dle projektové dokumentace solitérních přes 50 kusů</t>
  </si>
  <si>
    <t>908355161</t>
  </si>
  <si>
    <t>https://podminky.urs.cz/item/CS_URS_2025_01/119005155</t>
  </si>
  <si>
    <t>1309853846</t>
  </si>
  <si>
    <t>-419215324</t>
  </si>
  <si>
    <t>-532617477</t>
  </si>
  <si>
    <t>162201403</t>
  </si>
  <si>
    <t>Vodorovné přemístění větví, kmenů nebo pařezů s naložením, složením a dopravou do 1000 m větví stromů listnatých, průměru kmene přes 500 do 700 mm</t>
  </si>
  <si>
    <t>-592034317</t>
  </si>
  <si>
    <t>https://podminky.urs.cz/item/CS_URS_2025_01/162201403</t>
  </si>
  <si>
    <t>162201404</t>
  </si>
  <si>
    <t>Vodorovné přemístění větví, kmenů nebo pařezů s naložením, složením a dopravou do 1000 m větví stromů listnatých, průměru kmene přes 700 do 900 mm</t>
  </si>
  <si>
    <t>716838296</t>
  </si>
  <si>
    <t>https://podminky.urs.cz/item/CS_URS_2025_01/162201404</t>
  </si>
  <si>
    <t>-1371443462</t>
  </si>
  <si>
    <t>925768229</t>
  </si>
  <si>
    <t>162201413</t>
  </si>
  <si>
    <t>Vodorovné přemístění větví, kmenů nebo pařezů s naložením, složením a dopravou do 1000 m kmenů stromů listnatých, průměru přes 500 do 700 mm</t>
  </si>
  <si>
    <t>1380458850</t>
  </si>
  <si>
    <t>https://podminky.urs.cz/item/CS_URS_2025_01/162201413</t>
  </si>
  <si>
    <t>162201414</t>
  </si>
  <si>
    <t>Vodorovné přemístění větví, kmenů nebo pařezů s naložením, složením a dopravou do 1000 m kmenů stromů listnatých, průměru přes 700 do 900 mm</t>
  </si>
  <si>
    <t>249484494</t>
  </si>
  <si>
    <t>https://podminky.urs.cz/item/CS_URS_2025_01/162201414</t>
  </si>
  <si>
    <t>1269284961</t>
  </si>
  <si>
    <t>1165924598</t>
  </si>
  <si>
    <t>162201423</t>
  </si>
  <si>
    <t>Vodorovné přemístění větví, kmenů nebo pařezů s naložením, složením a dopravou do 1000 m pařezů kmenů, průměru přes 500 do 700 mm</t>
  </si>
  <si>
    <t>871224739</t>
  </si>
  <si>
    <t>https://podminky.urs.cz/item/CS_URS_2025_01/162201423</t>
  </si>
  <si>
    <t>162201424</t>
  </si>
  <si>
    <t>Vodorovné přemístění větví, kmenů nebo pařezů s naložením, složením a dopravou do 1000 m pařezů kmenů, průměru přes 700 do 900 mm</t>
  </si>
  <si>
    <t>-822652309</t>
  </si>
  <si>
    <t>https://podminky.urs.cz/item/CS_URS_2025_01/162201424</t>
  </si>
  <si>
    <t>1033182024</t>
  </si>
  <si>
    <t>1315851539</t>
  </si>
  <si>
    <t>-1976246419</t>
  </si>
  <si>
    <t>162301933</t>
  </si>
  <si>
    <t>Vodorovné přemístění větví, kmenů nebo pařezů s naložením, složením a dopravou Příplatek k cenám za každých dalších i započatých 1000 m přes 1000 m větví stromů listnatých, průměru kmene přes 500 do 700 mm</t>
  </si>
  <si>
    <t>1848302865</t>
  </si>
  <si>
    <t>https://podminky.urs.cz/item/CS_URS_2025_01/162301933</t>
  </si>
  <si>
    <t>162301934</t>
  </si>
  <si>
    <t>Vodorovné přemístění větví, kmenů nebo pařezů s naložením, složením a dopravou Příplatek k cenám za každých dalších i započatých 1000 m přes 1000 m větví stromů listnatých, průměru kmene přes 700 do 900 mm</t>
  </si>
  <si>
    <t>-2005641669</t>
  </si>
  <si>
    <t>https://podminky.urs.cz/item/CS_URS_2025_01/162301934</t>
  </si>
  <si>
    <t>1887176329</t>
  </si>
  <si>
    <t>424337728</t>
  </si>
  <si>
    <t>162301953</t>
  </si>
  <si>
    <t>Vodorovné přemístění větví, kmenů nebo pařezů s naložením, složením a dopravou Příplatek k cenám za každých dalších i započatých 1000 m přes 1000 m kmenů stromů listnatých, o průměru přes 500 do 700 mm</t>
  </si>
  <si>
    <t>644098941</t>
  </si>
  <si>
    <t>https://podminky.urs.cz/item/CS_URS_2025_01/162301953</t>
  </si>
  <si>
    <t>162301954</t>
  </si>
  <si>
    <t>Vodorovné přemístění větví, kmenů nebo pařezů s naložením, složením a dopravou Příplatek k cenám za každých dalších i započatých 1000 m přes 1000 m kmenů stromů listnatých, o průměru přes 700 do 900 mm</t>
  </si>
  <si>
    <t>-323737653</t>
  </si>
  <si>
    <t>https://podminky.urs.cz/item/CS_URS_2025_01/162301954</t>
  </si>
  <si>
    <t>1750978408</t>
  </si>
  <si>
    <t>-1096767150</t>
  </si>
  <si>
    <t>162301973</t>
  </si>
  <si>
    <t>Vodorovné přemístění větví, kmenů nebo pařezů s naložením, složením a dopravou Příplatek k cenám za každých dalších i započatých 1000 m přes 1000 m pařezů kmenů, průměru přes 500 do 700 mm</t>
  </si>
  <si>
    <t>-1591243096</t>
  </si>
  <si>
    <t>https://podminky.urs.cz/item/CS_URS_2025_01/162301973</t>
  </si>
  <si>
    <t>162301974</t>
  </si>
  <si>
    <t>Vodorovné přemístění větví, kmenů nebo pařezů s naložením, složením a dopravou Příplatek k cenám za každých dalších i započatých 1000 m přes 1000 m pařezů kmenů, průměru přes 700 do 900 mm</t>
  </si>
  <si>
    <t>-1156049774</t>
  </si>
  <si>
    <t>https://podminky.urs.cz/item/CS_URS_2025_01/162301974</t>
  </si>
  <si>
    <t>-1881630345</t>
  </si>
  <si>
    <t>-163828132</t>
  </si>
  <si>
    <t>Poznámka k položce:_x000D_
V položce je obsaženo i 12 kusů stromů (20%), pro případ, že dojde k úhynu během 5 leté následné péče.</t>
  </si>
  <si>
    <t>551665046</t>
  </si>
  <si>
    <t>745457774</t>
  </si>
  <si>
    <t>1336931604</t>
  </si>
  <si>
    <t>1267664673</t>
  </si>
  <si>
    <t>-1936103661</t>
  </si>
  <si>
    <t>-198638897</t>
  </si>
  <si>
    <t>02650431_02</t>
  </si>
  <si>
    <t>betula nigra "Summer cascade" OK 10/12</t>
  </si>
  <si>
    <t>-732718266</t>
  </si>
  <si>
    <t>02650300_03</t>
  </si>
  <si>
    <t>Acer platanoides OK 14/16</t>
  </si>
  <si>
    <t>1772614501</t>
  </si>
  <si>
    <t>02650300_04</t>
  </si>
  <si>
    <t>platanus acerifolia OK 14/16</t>
  </si>
  <si>
    <t>-1214731310</t>
  </si>
  <si>
    <t>02650381_05</t>
  </si>
  <si>
    <t>Prunus serulata "Kanzan" OK2/14</t>
  </si>
  <si>
    <t>382404924</t>
  </si>
  <si>
    <t>02650300_06</t>
  </si>
  <si>
    <t>Acer platanoides "globosum" OK 10/12</t>
  </si>
  <si>
    <t>-790125907</t>
  </si>
  <si>
    <t>02650381_07</t>
  </si>
  <si>
    <t>Prunus cerasifera 'Nigra' myrobalán OK 10/12</t>
  </si>
  <si>
    <t>1524535233</t>
  </si>
  <si>
    <t>02650381_8</t>
  </si>
  <si>
    <t>Náhradní strom</t>
  </si>
  <si>
    <t>708704415</t>
  </si>
  <si>
    <t>1450052687</t>
  </si>
  <si>
    <t>1990183648</t>
  </si>
  <si>
    <t>285082288</t>
  </si>
  <si>
    <t>334790027</t>
  </si>
  <si>
    <t>1793572964</t>
  </si>
  <si>
    <t xml:space="preserve">Poznámka k položce:_x000D_
včetně opravy a doplnění bandáže během následné péče_x000D_
</t>
  </si>
  <si>
    <t>-565969932</t>
  </si>
  <si>
    <t>52203951</t>
  </si>
  <si>
    <t>269943820</t>
  </si>
  <si>
    <t>2091859595</t>
  </si>
  <si>
    <t>566005006</t>
  </si>
  <si>
    <t>1662731730</t>
  </si>
  <si>
    <t>-263648635</t>
  </si>
  <si>
    <t>-1168820778</t>
  </si>
  <si>
    <t>-1083551220</t>
  </si>
  <si>
    <t>-1808405354</t>
  </si>
  <si>
    <t>1623365953</t>
  </si>
  <si>
    <t>1402570162</t>
  </si>
  <si>
    <t>-1525195143</t>
  </si>
  <si>
    <t>682609615</t>
  </si>
  <si>
    <t>-1531706053</t>
  </si>
  <si>
    <t>1930375681</t>
  </si>
  <si>
    <t>SO 901 - Demolice objektu č.p. 1171/22</t>
  </si>
  <si>
    <t>151711111</t>
  </si>
  <si>
    <t>Osazení ocelových zápor pro pažení hloubených vykopávek do předem provedených vrtů se zabetonováním spodního konce, s případným obsypem zápory pískem délky od 0 do 8 m</t>
  </si>
  <si>
    <t>-81397325</t>
  </si>
  <si>
    <t>https://podminky.urs.cz/item/CS_URS_2025_01/151711111</t>
  </si>
  <si>
    <t>13010742</t>
  </si>
  <si>
    <t>ocel profilová jakost S235JR (11 375) průřez IPE 100</t>
  </si>
  <si>
    <t>1488060276</t>
  </si>
  <si>
    <t>Poznámka k položce:_x000D_
8,18KG/M</t>
  </si>
  <si>
    <t>151711131</t>
  </si>
  <si>
    <t>Vytažení ocelových zápor pro pažení délky od 0 do 8 m</t>
  </si>
  <si>
    <t>1128515893</t>
  </si>
  <si>
    <t>https://podminky.urs.cz/item/CS_URS_2025_01/151711131</t>
  </si>
  <si>
    <t>151721111</t>
  </si>
  <si>
    <t>Pažení do ocelových zápor bez ohledu na druh pažin, s odstraněním pažení, hloubky výkopu do 4 m</t>
  </si>
  <si>
    <t>-1791229395</t>
  </si>
  <si>
    <t>https://podminky.urs.cz/item/CS_URS_2025_01/151721111</t>
  </si>
  <si>
    <t>153191111</t>
  </si>
  <si>
    <t>Zřízení variabilního pažení výkopu svařovaným ocelovým ohlubňovým rámem se štětovnicemi plochy výkopu do 30 m2</t>
  </si>
  <si>
    <t>-1325380708</t>
  </si>
  <si>
    <t>https://podminky.urs.cz/item/CS_URS_2025_01/153191111</t>
  </si>
  <si>
    <t>153191221</t>
  </si>
  <si>
    <t>Odstranění variabilního pažení výkopu svařovaným ocelovým ohlubňovým rámem se štětovnicemi plochy výkopu do 30 m2</t>
  </si>
  <si>
    <t>2067407306</t>
  </si>
  <si>
    <t>https://podminky.urs.cz/item/CS_URS_2025_01/153191221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</si>
  <si>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</si>
  <si>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</si>
  <si>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-519054000</t>
  </si>
  <si>
    <t>https://podminky.urs.cz/item/CS_URS_2025_01/952901221</t>
  </si>
  <si>
    <t>962052210</t>
  </si>
  <si>
    <t>Bourání zdiva železobetonového nadzákladového, objemu do 1 m3</t>
  </si>
  <si>
    <t>539804710</t>
  </si>
  <si>
    <t>https://podminky.urs.cz/item/CS_URS_2025_01/962052210</t>
  </si>
  <si>
    <t>966071123</t>
  </si>
  <si>
    <t>Demontáž ocelových konstrukcí profilů hmotnosti přes 13 do 30 kg/m, hmotnosti konstrukce přes 10 do 50 t</t>
  </si>
  <si>
    <t>1373304434</t>
  </si>
  <si>
    <t>https://podminky.urs.cz/item/CS_URS_2025_01/966071123</t>
  </si>
  <si>
    <t>966073121</t>
  </si>
  <si>
    <t>Demontáž krytiny střech ocelových konstrukcí z tvarovaných ocelových plechů, výšky budovy do 6 m</t>
  </si>
  <si>
    <t>942513251</t>
  </si>
  <si>
    <t>https://podminky.urs.cz/item/CS_URS_2025_01/966073121</t>
  </si>
  <si>
    <t>981011711</t>
  </si>
  <si>
    <t>Demolice budov postupným rozebíráním z monolitického nebo montovaného železobetonu včetně výplňového zdiva, s podílem konstrukcí do 10 %</t>
  </si>
  <si>
    <t>-1949687902</t>
  </si>
  <si>
    <t>https://podminky.urs.cz/item/CS_URS_2025_01/981011711</t>
  </si>
  <si>
    <t>981332111</t>
  </si>
  <si>
    <t>Demolice ocelových konstrukcí hal, sil, technologických zařízení apod. jakýmkoliv způsobem</t>
  </si>
  <si>
    <t>1574716765</t>
  </si>
  <si>
    <t>https://podminky.urs.cz/item/CS_URS_2025_01/981332111</t>
  </si>
  <si>
    <t>437163063</t>
  </si>
  <si>
    <t>2125137578</t>
  </si>
  <si>
    <t>997013111</t>
  </si>
  <si>
    <t>Vnitrostaveništní doprava suti a vybouraných hmot vodorovně do 50 m s naložením základní pro budovy a haly výšky do 6 m</t>
  </si>
  <si>
    <t>201231367</t>
  </si>
  <si>
    <t>https://podminky.urs.cz/item/CS_URS_2025_01/997013111</t>
  </si>
  <si>
    <t>997013602</t>
  </si>
  <si>
    <t>Poplatek za uložení stavebního odpadu na skládce (skládkovné) z armovaného betonu zatříděného do Katalogu odpadů pod kódem 17 01 01</t>
  </si>
  <si>
    <t>921355782</t>
  </si>
  <si>
    <t>https://podminky.urs.cz/item/CS_URS_2025_01/997013602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</si>
  <si>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</si>
  <si>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</si>
  <si>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1866706292</t>
  </si>
  <si>
    <t>https://podminky.urs.cz/item/CS_URS_2025_01/997013609</t>
  </si>
  <si>
    <t>997013631</t>
  </si>
  <si>
    <t>Poplatek za uložení stavebního odpadu na skládce (skládkovné) směsného stavebního a demoličního zatříděného do Katalogu odpadů pod kódem 17 09 04</t>
  </si>
  <si>
    <t>392804772</t>
  </si>
  <si>
    <t>https://podminky.urs.cz/item/CS_URS_2025_01/997013631</t>
  </si>
  <si>
    <t>997013635</t>
  </si>
  <si>
    <t>Poplatek za uložení stavebního odpadu na skládce (skládkovné) komunálního zatříděného do Katalogu odpadů pod kódem 20 03 01</t>
  </si>
  <si>
    <t>983569746</t>
  </si>
  <si>
    <t>https://podminky.urs.cz/item/CS_URS_2025_01/997013635</t>
  </si>
  <si>
    <t>997013811</t>
  </si>
  <si>
    <t>Poplatek za uložení stavebního odpadu na skládce (skládkovné) dřevěného zatříděného do Katalogu odpadů pod kódem 17 02 01</t>
  </si>
  <si>
    <t>1754680723</t>
  </si>
  <si>
    <t>https://podminky.urs.cz/item/CS_URS_2025_01/997013811</t>
  </si>
  <si>
    <t>R997013631</t>
  </si>
  <si>
    <t>6688094</t>
  </si>
  <si>
    <t>R997013632</t>
  </si>
  <si>
    <t>-1632637233</t>
  </si>
  <si>
    <t>998001123</t>
  </si>
  <si>
    <t>Přesun hmot pro demolice objektů výšky do 21 m</t>
  </si>
  <si>
    <t>-220870412</t>
  </si>
  <si>
    <t>https://podminky.urs.cz/item/CS_URS_2025_01/998001123</t>
  </si>
  <si>
    <t>764004801</t>
  </si>
  <si>
    <t>Demontáž klempířských konstrukcí žlabu podokapního do suti</t>
  </si>
  <si>
    <t>292228440</t>
  </si>
  <si>
    <t>https://podminky.urs.cz/item/CS_URS_2025_01/764004801</t>
  </si>
  <si>
    <t>764004861</t>
  </si>
  <si>
    <t>Demontáž klempířských konstrukcí svodu do suti</t>
  </si>
  <si>
    <t>302677331</t>
  </si>
  <si>
    <t>https://podminky.urs.cz/item/CS_URS_2025_01/764004861</t>
  </si>
  <si>
    <t>767134802</t>
  </si>
  <si>
    <t>Demontáž stěn a příček z plechů oplechování stěn plechy šroubovanými</t>
  </si>
  <si>
    <t>-734609253</t>
  </si>
  <si>
    <t>https://podminky.urs.cz/item/CS_URS_2025_01/767134802</t>
  </si>
  <si>
    <t>767161821</t>
  </si>
  <si>
    <t>Demontáž zábradlí do suti schodišťového rozebíratelný spoj hmotnosti 1 m zábradlí do 20 kg</t>
  </si>
  <si>
    <t>-1270273577</t>
  </si>
  <si>
    <t>https://podminky.urs.cz/item/CS_URS_2025_01/767161821</t>
  </si>
  <si>
    <t>767492801</t>
  </si>
  <si>
    <t>Demontáž nosného roštu fasád a stěn jednosměrného vodorovného</t>
  </si>
  <si>
    <t>-1415506928</t>
  </si>
  <si>
    <t>https://podminky.urs.cz/item/CS_URS_2025_01/767492801</t>
  </si>
  <si>
    <t>767641800</t>
  </si>
  <si>
    <t>Demontáž dveřních zárubní odřezáním od upevnění, plochy dveří do 2,5 m2</t>
  </si>
  <si>
    <t>249817383</t>
  </si>
  <si>
    <t>https://podminky.urs.cz/item/CS_URS_2025_01/767641800</t>
  </si>
  <si>
    <t>767651821</t>
  </si>
  <si>
    <t>Demontáž garážových a průmyslových vrat otvíravých, plochy do 6 m2</t>
  </si>
  <si>
    <t>-846779178</t>
  </si>
  <si>
    <t>https://podminky.urs.cz/item/CS_URS_2025_01/767651821</t>
  </si>
  <si>
    <t>767996701</t>
  </si>
  <si>
    <t>Demontáž ostatních zámečnických konstrukcí řezáním o hmotnosti jednotlivých dílů do 50 kg</t>
  </si>
  <si>
    <t>2115958415</t>
  </si>
  <si>
    <t>https://podminky.urs.cz/item/CS_URS_2025_01/767996701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</si>
  <si>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</si>
  <si>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</si>
  <si>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</si>
  <si>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</si>
  <si>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</si>
  <si>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</si>
  <si>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</si>
  <si>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</si>
  <si>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</si>
  <si>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</si>
  <si>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</si>
  <si>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</si>
  <si>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</si>
  <si>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</si>
  <si>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</si>
  <si>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</si>
  <si>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</si>
  <si>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</si>
  <si>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</si>
  <si>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</si>
  <si>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</si>
  <si>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</si>
  <si>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</si>
  <si>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</si>
  <si>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</si>
  <si>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</si>
  <si>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</si>
  <si>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</si>
  <si>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</si>
  <si>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</si>
  <si>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</si>
  <si>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</si>
  <si>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</si>
  <si>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</si>
  <si>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</si>
  <si>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</si>
  <si>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</si>
  <si>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</si>
  <si>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</si>
  <si>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</si>
  <si>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</si>
  <si>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</si>
  <si>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</si>
  <si>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</si>
  <si>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</si>
  <si>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</si>
  <si>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</si>
  <si>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</si>
  <si>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</si>
  <si>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</si>
  <si>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</si>
  <si>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</si>
  <si>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</si>
  <si>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</si>
  <si>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</si>
  <si>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</si>
  <si>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</si>
  <si>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</si>
  <si>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</si>
  <si>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</si>
  <si>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</si>
  <si>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</si>
  <si>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</si>
  <si>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</si>
  <si>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</si>
  <si>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</si>
  <si>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</si>
  <si>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</si>
  <si>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</si>
  <si>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</si>
  <si>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</si>
  <si>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</si>
  <si>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</si>
  <si>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</si>
  <si>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</si>
  <si>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</si>
  <si>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</si>
  <si>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</si>
  <si>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</si>
  <si>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</si>
  <si>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</si>
  <si>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</si>
  <si>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</si>
  <si>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</si>
  <si>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</si>
  <si>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</si>
  <si>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</si>
  <si>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</si>
  <si>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</si>
  <si>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</si>
  <si>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</si>
  <si>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</si>
  <si>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</si>
  <si>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</si>
  <si>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</si>
  <si>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</si>
  <si>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</si>
  <si>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</si>
  <si>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</si>
  <si>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</si>
  <si>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</si>
  <si>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</si>
  <si>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</si>
  <si>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</si>
  <si>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</si>
  <si>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</si>
  <si>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</si>
  <si>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</si>
  <si>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</si>
  <si>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</si>
  <si>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</si>
  <si>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</si>
  <si>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</si>
  <si>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</si>
  <si>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</si>
  <si>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</si>
  <si>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</si>
  <si>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</si>
  <si>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</si>
  <si>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</si>
  <si>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</si>
  <si>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</si>
  <si>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</si>
  <si>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</si>
  <si>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</si>
  <si>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</si>
  <si>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</si>
  <si>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</si>
  <si>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</si>
  <si>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</si>
  <si>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</si>
  <si>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</si>
  <si>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</si>
  <si>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</si>
  <si>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</si>
  <si>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</si>
  <si>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</si>
  <si>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</si>
  <si>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</si>
  <si>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</si>
  <si>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</si>
  <si>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</si>
  <si>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</si>
  <si>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</si>
  <si>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</si>
  <si>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</si>
  <si>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</si>
  <si>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</si>
  <si>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</si>
  <si>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</si>
  <si>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</si>
  <si>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</si>
  <si>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</si>
  <si>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</si>
  <si>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</si>
  <si>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</si>
  <si>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</si>
  <si>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</si>
  <si>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</si>
  <si>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</si>
  <si>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</si>
  <si>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</si>
  <si>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</si>
  <si>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</si>
  <si>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</si>
  <si>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</si>
  <si>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</si>
  <si>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</si>
  <si>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</si>
  <si>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</si>
  <si>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</si>
  <si>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</si>
  <si>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</si>
  <si>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</si>
  <si>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</si>
  <si>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</si>
  <si>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</si>
  <si>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</si>
  <si>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</si>
  <si>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</si>
  <si>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</si>
  <si>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</si>
  <si>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</si>
  <si>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</si>
  <si>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Náklady na zábor (50 986m2 na pozemcích Statutárního města Brna; 27 024m2 ostatní)</t>
  </si>
  <si>
    <t>Trolejbusová trať Černovické terasy</t>
  </si>
  <si>
    <t>Dopracování dokumentace pro provádění stavby v podobě změnové dokumentace pro realizaci stavby</t>
  </si>
  <si>
    <t>Obstarání záležitosti ve smyslu vyřízení povolení změny stavby před dokončením a zajištění vydání rozhodnutí o povolení změny stavby před dokončením dle změnové dokumentace příslušným stavebním úřadem (dokumentace změny stavby před dokončením, inženýring, ostatní).</t>
  </si>
  <si>
    <t>Příloha č. 2</t>
  </si>
  <si>
    <t>Odláždění povrchu terénu u stožáru TV - stožáry č. 15, 17, 30, 32 (1metr na každou stranu stožáru)</t>
  </si>
  <si>
    <t xml:space="preserve">Pilotovaný ocelový základ pro trakční stožár (530/8 , dl. 4m) </t>
  </si>
  <si>
    <t xml:space="preserve">Pilotovaný ocelový základ pro trakční stožár (530/8 , dl. 6m)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</si>
</sst>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9"/>
      <color theme="3"/>
      <name val="Arial CE"/>
    </font>
    <font>
      <b/>
      <sz val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2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5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5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4" fontId="23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4" fontId="18" fillId="0" borderId="0" xfId="0" applyNumberFormat="1" applyFont="1"/>
    <xf numFmtId="166" fontId="27" fillId="0" borderId="13" xfId="0" applyNumberFormat="1" applyFont="1" applyBorder="1"/>
    <xf numFmtId="166" fontId="27" fillId="0" borderId="14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4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5" xfId="0" applyFont="1" applyBorder="1"/>
    <xf numFmtId="166" fontId="7" fillId="0" borderId="0" xfId="0" applyNumberFormat="1" applyFont="1"/>
    <xf numFmtId="166" fontId="7" fillId="0" borderId="16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49" fontId="16" fillId="0" borderId="23" xfId="0" applyNumberFormat="1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left" vertical="center" wrapText="1"/>
      <protection locked="0"/>
    </xf>
    <xf numFmtId="0" fontId="16" fillId="0" borderId="23" xfId="0" applyFont="1" applyBorder="1" applyAlignment="1" applyProtection="1">
      <alignment horizontal="center" vertical="center" wrapText="1"/>
      <protection locked="0"/>
    </xf>
    <xf numFmtId="4" fontId="16" fillId="0" borderId="23" xfId="0" applyNumberFormat="1" applyFont="1" applyBorder="1" applyAlignment="1" applyProtection="1">
      <alignment vertical="center"/>
      <protection locked="0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6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166" fontId="17" fillId="0" borderId="21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4" fontId="8" fillId="0" borderId="2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9" fillId="0" borderId="23" xfId="0" applyFont="1" applyBorder="1" applyAlignment="1" applyProtection="1">
      <alignment horizontal="center" vertical="center"/>
      <protection locked="0"/>
    </xf>
    <xf numFmtId="49" fontId="29" fillId="0" borderId="23" xfId="0" applyNumberFormat="1" applyFont="1" applyBorder="1" applyAlignment="1" applyProtection="1">
      <alignment horizontal="left" vertical="center" wrapText="1"/>
      <protection locked="0"/>
    </xf>
    <xf numFmtId="0" fontId="29" fillId="0" borderId="23" xfId="0" applyFont="1" applyBorder="1" applyAlignment="1" applyProtection="1">
      <alignment horizontal="left" vertical="center" wrapText="1"/>
      <protection locked="0"/>
    </xf>
    <xf numFmtId="0" fontId="29" fillId="0" borderId="23" xfId="0" applyFont="1" applyBorder="1" applyAlignment="1" applyProtection="1">
      <alignment horizontal="center" vertical="center" wrapText="1"/>
      <protection locked="0"/>
    </xf>
    <xf numFmtId="4" fontId="29" fillId="0" borderId="23" xfId="0" applyNumberFormat="1" applyFont="1" applyBorder="1" applyAlignment="1" applyProtection="1">
      <alignment vertical="center"/>
      <protection locked="0"/>
    </xf>
    <xf numFmtId="0" fontId="30" fillId="0" borderId="4" xfId="0" applyFont="1" applyBorder="1" applyAlignment="1">
      <alignment vertical="center"/>
    </xf>
    <xf numFmtId="0" fontId="29" fillId="0" borderId="15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>
      <alignment vertical="center" wrapText="1"/>
    </xf>
    <xf numFmtId="0" fontId="0" fillId="0" borderId="15" xfId="0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9" fillId="0" borderId="20" xfId="0" applyFont="1" applyBorder="1" applyAlignment="1">
      <alignment horizontal="left" vertical="center"/>
    </xf>
    <xf numFmtId="0" fontId="29" fillId="0" borderId="2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vertical="top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14" fontId="2" fillId="0" borderId="0" xfId="0" applyNumberFormat="1" applyFont="1" applyAlignment="1">
      <alignment horizontal="left" vertical="center"/>
    </xf>
    <xf numFmtId="0" fontId="48" fillId="0" borderId="23" xfId="0" applyFont="1" applyBorder="1" applyAlignment="1" applyProtection="1">
      <alignment horizontal="left" vertical="center" wrapText="1"/>
      <protection locked="0"/>
    </xf>
    <xf numFmtId="0" fontId="49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6" fillId="4" borderId="8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4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4" fontId="12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left"/>
    </xf>
    <xf numFmtId="0" fontId="36" fillId="0" borderId="1" xfId="0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podminky.urs.cz/item/CS_URS_2025_01/220960403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210800411" TargetMode="External"/><Relationship Id="rId21" Type="http://schemas.openxmlformats.org/officeDocument/2006/relationships/hyperlink" Target="https://podminky.urs.cz/item/CS_URS_2025_01/997221861" TargetMode="External"/><Relationship Id="rId42" Type="http://schemas.openxmlformats.org/officeDocument/2006/relationships/hyperlink" Target="https://podminky.urs.cz/item/CS_URS_2025_01/220960003" TargetMode="External"/><Relationship Id="rId47" Type="http://schemas.openxmlformats.org/officeDocument/2006/relationships/hyperlink" Target="https://podminky.urs.cz/item/CS_URS_2025_01/220960041" TargetMode="External"/><Relationship Id="rId63" Type="http://schemas.openxmlformats.org/officeDocument/2006/relationships/hyperlink" Target="https://podminky.urs.cz/item/CS_URS_2025_01/228960003" TargetMode="External"/><Relationship Id="rId68" Type="http://schemas.openxmlformats.org/officeDocument/2006/relationships/hyperlink" Target="https://podminky.urs.cz/item/CS_URS_2025_01/228960041" TargetMode="External"/><Relationship Id="rId84" Type="http://schemas.openxmlformats.org/officeDocument/2006/relationships/hyperlink" Target="https://podminky.urs.cz/item/CS_URS_2025_01/468051131" TargetMode="External"/><Relationship Id="rId16" Type="http://schemas.openxmlformats.org/officeDocument/2006/relationships/hyperlink" Target="https://podminky.urs.cz/item/CS_URS_2025_01/185851129" TargetMode="External"/><Relationship Id="rId11" Type="http://schemas.openxmlformats.org/officeDocument/2006/relationships/hyperlink" Target="https://podminky.urs.cz/item/CS_URS_2025_01/184813511" TargetMode="External"/><Relationship Id="rId32" Type="http://schemas.openxmlformats.org/officeDocument/2006/relationships/hyperlink" Target="https://podminky.urs.cz/item/CS_URS_2025_01/218813101" TargetMode="External"/><Relationship Id="rId37" Type="http://schemas.openxmlformats.org/officeDocument/2006/relationships/hyperlink" Target="https://podminky.urs.cz/item/CS_URS_2025_01/220300533" TargetMode="External"/><Relationship Id="rId53" Type="http://schemas.openxmlformats.org/officeDocument/2006/relationships/hyperlink" Target="https://podminky.urs.cz/item/CS_URS_2025_01/220960113" TargetMode="External"/><Relationship Id="rId58" Type="http://schemas.openxmlformats.org/officeDocument/2006/relationships/hyperlink" Target="https://podminky.urs.cz/item/CS_URS_2025_01/220960199" TargetMode="External"/><Relationship Id="rId74" Type="http://schemas.openxmlformats.org/officeDocument/2006/relationships/hyperlink" Target="https://podminky.urs.cz/item/CS_URS_2025_01/460161272" TargetMode="External"/><Relationship Id="rId79" Type="http://schemas.openxmlformats.org/officeDocument/2006/relationships/hyperlink" Target="https://podminky.urs.cz/item/CS_URS_2025_01/460431282" TargetMode="External"/><Relationship Id="rId5" Type="http://schemas.openxmlformats.org/officeDocument/2006/relationships/hyperlink" Target="https://podminky.urs.cz/item/CS_URS_2025_01/181411141" TargetMode="External"/><Relationship Id="rId19" Type="http://schemas.openxmlformats.org/officeDocument/2006/relationships/hyperlink" Target="https://podminky.urs.cz/item/CS_URS_2025_01/997221559" TargetMode="External"/><Relationship Id="rId14" Type="http://schemas.openxmlformats.org/officeDocument/2006/relationships/hyperlink" Target="https://podminky.urs.cz/item/CS_URS_2025_01/185804311" TargetMode="External"/><Relationship Id="rId22" Type="http://schemas.openxmlformats.org/officeDocument/2006/relationships/hyperlink" Target="https://podminky.urs.cz/item/CS_URS_2025_01/997221862" TargetMode="External"/><Relationship Id="rId27" Type="http://schemas.openxmlformats.org/officeDocument/2006/relationships/hyperlink" Target="https://podminky.urs.cz/item/CS_URS_2025_01/210813061" TargetMode="External"/><Relationship Id="rId30" Type="http://schemas.openxmlformats.org/officeDocument/2006/relationships/hyperlink" Target="https://podminky.urs.cz/item/CS_URS_2025_01/210813111" TargetMode="External"/><Relationship Id="rId35" Type="http://schemas.openxmlformats.org/officeDocument/2006/relationships/hyperlink" Target="https://podminky.urs.cz/item/CS_URS_2025_01/220111741" TargetMode="External"/><Relationship Id="rId43" Type="http://schemas.openxmlformats.org/officeDocument/2006/relationships/hyperlink" Target="https://podminky.urs.cz/item/CS_URS_2025_01/220960005" TargetMode="External"/><Relationship Id="rId48" Type="http://schemas.openxmlformats.org/officeDocument/2006/relationships/hyperlink" Target="https://podminky.urs.cz/item/CS_URS_2025_01/220960042" TargetMode="External"/><Relationship Id="rId56" Type="http://schemas.openxmlformats.org/officeDocument/2006/relationships/hyperlink" Target="https://podminky.urs.cz/item/CS_URS_2025_01/220960192" TargetMode="External"/><Relationship Id="rId64" Type="http://schemas.openxmlformats.org/officeDocument/2006/relationships/hyperlink" Target="https://podminky.urs.cz/item/CS_URS_2025_01/228960005" TargetMode="External"/><Relationship Id="rId69" Type="http://schemas.openxmlformats.org/officeDocument/2006/relationships/hyperlink" Target="https://podminky.urs.cz/item/CS_URS_2025_01/228960044" TargetMode="External"/><Relationship Id="rId77" Type="http://schemas.openxmlformats.org/officeDocument/2006/relationships/hyperlink" Target="https://podminky.urs.cz/item/CS_URS_2025_01/460421182" TargetMode="External"/><Relationship Id="rId8" Type="http://schemas.openxmlformats.org/officeDocument/2006/relationships/hyperlink" Target="https://podminky.urs.cz/item/CS_URS_2025_01/183403114" TargetMode="External"/><Relationship Id="rId51" Type="http://schemas.openxmlformats.org/officeDocument/2006/relationships/hyperlink" Target="https://podminky.urs.cz/item/CS_URS_2025_01/220960096" TargetMode="External"/><Relationship Id="rId72" Type="http://schemas.openxmlformats.org/officeDocument/2006/relationships/hyperlink" Target="https://podminky.urs.cz/item/CS_URS_2025_01/460131113" TargetMode="External"/><Relationship Id="rId80" Type="http://schemas.openxmlformats.org/officeDocument/2006/relationships/hyperlink" Target="https://podminky.urs.cz/item/CS_URS_2025_01/460641125" TargetMode="External"/><Relationship Id="rId85" Type="http://schemas.openxmlformats.org/officeDocument/2006/relationships/drawing" Target="../drawings/drawing5.xml"/><Relationship Id="rId3" Type="http://schemas.openxmlformats.org/officeDocument/2006/relationships/hyperlink" Target="https://podminky.urs.cz/item/CS_URS_2025_01/181111111" TargetMode="External"/><Relationship Id="rId12" Type="http://schemas.openxmlformats.org/officeDocument/2006/relationships/hyperlink" Target="https://podminky.urs.cz/item/CS_URS_2025_01/184813521" TargetMode="External"/><Relationship Id="rId17" Type="http://schemas.openxmlformats.org/officeDocument/2006/relationships/hyperlink" Target="https://podminky.urs.cz/item/CS_URS_2025_01/914111112" TargetMode="External"/><Relationship Id="rId25" Type="http://schemas.openxmlformats.org/officeDocument/2006/relationships/hyperlink" Target="https://podminky.urs.cz/item/CS_URS_2025_01/210220452" TargetMode="External"/><Relationship Id="rId33" Type="http://schemas.openxmlformats.org/officeDocument/2006/relationships/hyperlink" Target="https://podminky.urs.cz/item/CS_URS_2025_01/218813111" TargetMode="External"/><Relationship Id="rId38" Type="http://schemas.openxmlformats.org/officeDocument/2006/relationships/hyperlink" Target="https://podminky.urs.cz/item/CS_URS_2025_01/220300533" TargetMode="External"/><Relationship Id="rId46" Type="http://schemas.openxmlformats.org/officeDocument/2006/relationships/hyperlink" Target="https://podminky.urs.cz/item/CS_URS_2025_01/220960036" TargetMode="External"/><Relationship Id="rId59" Type="http://schemas.openxmlformats.org/officeDocument/2006/relationships/hyperlink" Target="https://podminky.urs.cz/item/CS_URS_2025_01/220960311" TargetMode="External"/><Relationship Id="rId67" Type="http://schemas.openxmlformats.org/officeDocument/2006/relationships/hyperlink" Target="https://podminky.urs.cz/item/CS_URS_2025_01/228960036" TargetMode="External"/><Relationship Id="rId20" Type="http://schemas.openxmlformats.org/officeDocument/2006/relationships/hyperlink" Target="https://podminky.urs.cz/item/CS_URS_2025_01/997221612" TargetMode="External"/><Relationship Id="rId41" Type="http://schemas.openxmlformats.org/officeDocument/2006/relationships/hyperlink" Target="https://podminky.urs.cz/item/CS_URS_2025_01/220300606" TargetMode="External"/><Relationship Id="rId54" Type="http://schemas.openxmlformats.org/officeDocument/2006/relationships/hyperlink" Target="https://podminky.urs.cz/item/CS_URS_2025_01/220960120" TargetMode="External"/><Relationship Id="rId62" Type="http://schemas.openxmlformats.org/officeDocument/2006/relationships/hyperlink" Target="https://podminky.urs.cz/item/CS_URS_2025_01/220960405" TargetMode="External"/><Relationship Id="rId70" Type="http://schemas.openxmlformats.org/officeDocument/2006/relationships/hyperlink" Target="https://podminky.urs.cz/item/CS_URS_2025_01/228960113" TargetMode="External"/><Relationship Id="rId75" Type="http://schemas.openxmlformats.org/officeDocument/2006/relationships/hyperlink" Target="https://podminky.urs.cz/item/CS_URS_2025_01/460281111" TargetMode="External"/><Relationship Id="rId83" Type="http://schemas.openxmlformats.org/officeDocument/2006/relationships/hyperlink" Target="https://podminky.urs.cz/item/CS_URS_2025_01/460641412" TargetMode="External"/><Relationship Id="rId1" Type="http://schemas.openxmlformats.org/officeDocument/2006/relationships/hyperlink" Target="https://podminky.urs.cz/item/CS_URS_2025_01/121112003" TargetMode="External"/><Relationship Id="rId6" Type="http://schemas.openxmlformats.org/officeDocument/2006/relationships/hyperlink" Target="https://podminky.urs.cz/item/CS_URS_2025_01/596211110" TargetMode="External"/><Relationship Id="rId15" Type="http://schemas.openxmlformats.org/officeDocument/2006/relationships/hyperlink" Target="https://podminky.urs.cz/item/CS_URS_2025_01/185851121" TargetMode="External"/><Relationship Id="rId23" Type="http://schemas.openxmlformats.org/officeDocument/2006/relationships/hyperlink" Target="https://podminky.urs.cz/item/CS_URS_2025_01/998223011" TargetMode="External"/><Relationship Id="rId28" Type="http://schemas.openxmlformats.org/officeDocument/2006/relationships/hyperlink" Target="https://podminky.urs.cz/item/CS_URS_2025_01/210813071" TargetMode="External"/><Relationship Id="rId36" Type="http://schemas.openxmlformats.org/officeDocument/2006/relationships/hyperlink" Target="https://podminky.urs.cz/item/CS_URS_2025_01/220111741" TargetMode="External"/><Relationship Id="rId49" Type="http://schemas.openxmlformats.org/officeDocument/2006/relationships/hyperlink" Target="https://podminky.urs.cz/item/CS_URS_2025_01/220960102" TargetMode="External"/><Relationship Id="rId57" Type="http://schemas.openxmlformats.org/officeDocument/2006/relationships/hyperlink" Target="https://podminky.urs.cz/item/CS_URS_2025_01/220960198" TargetMode="External"/><Relationship Id="rId10" Type="http://schemas.openxmlformats.org/officeDocument/2006/relationships/hyperlink" Target="https://podminky.urs.cz/item/CS_URS_2025_01/183403161" TargetMode="External"/><Relationship Id="rId31" Type="http://schemas.openxmlformats.org/officeDocument/2006/relationships/hyperlink" Target="https://podminky.urs.cz/item/CS_URS_2025_01/210813121" TargetMode="External"/><Relationship Id="rId44" Type="http://schemas.openxmlformats.org/officeDocument/2006/relationships/hyperlink" Target="https://podminky.urs.cz/item/CS_URS_2025_01/220960021" TargetMode="External"/><Relationship Id="rId52" Type="http://schemas.openxmlformats.org/officeDocument/2006/relationships/hyperlink" Target="https://podminky.urs.cz/item/CS_URS_2025_01/220960091" TargetMode="External"/><Relationship Id="rId60" Type="http://schemas.openxmlformats.org/officeDocument/2006/relationships/hyperlink" Target="https://podminky.urs.cz/item/CS_URS_2025_01/220960403" TargetMode="External"/><Relationship Id="rId65" Type="http://schemas.openxmlformats.org/officeDocument/2006/relationships/hyperlink" Target="https://podminky.urs.cz/item/CS_URS_2025_01/228960021" TargetMode="External"/><Relationship Id="rId73" Type="http://schemas.openxmlformats.org/officeDocument/2006/relationships/hyperlink" Target="https://podminky.urs.cz/item/CS_URS_2025_01/460161152" TargetMode="External"/><Relationship Id="rId78" Type="http://schemas.openxmlformats.org/officeDocument/2006/relationships/hyperlink" Target="https://podminky.urs.cz/item/CS_URS_2025_01/460431162" TargetMode="External"/><Relationship Id="rId81" Type="http://schemas.openxmlformats.org/officeDocument/2006/relationships/hyperlink" Target="https://podminky.urs.cz/item/CS_URS_2025_01/460641212" TargetMode="External"/><Relationship Id="rId4" Type="http://schemas.openxmlformats.org/officeDocument/2006/relationships/hyperlink" Target="https://podminky.urs.cz/item/CS_URS_2025_01/181351103" TargetMode="External"/><Relationship Id="rId9" Type="http://schemas.openxmlformats.org/officeDocument/2006/relationships/hyperlink" Target="https://podminky.urs.cz/item/CS_URS_2025_01/183403153" TargetMode="External"/><Relationship Id="rId13" Type="http://schemas.openxmlformats.org/officeDocument/2006/relationships/hyperlink" Target="https://podminky.urs.cz/item/CS_URS_2025_01/185803111" TargetMode="External"/><Relationship Id="rId18" Type="http://schemas.openxmlformats.org/officeDocument/2006/relationships/hyperlink" Target="https://podminky.urs.cz/item/CS_URS_2025_01/997221551" TargetMode="External"/><Relationship Id="rId39" Type="http://schemas.openxmlformats.org/officeDocument/2006/relationships/hyperlink" Target="https://podminky.urs.cz/item/CS_URS_2025_01/220300604" TargetMode="External"/><Relationship Id="rId34" Type="http://schemas.openxmlformats.org/officeDocument/2006/relationships/hyperlink" Target="https://podminky.urs.cz/item/CS_URS_2025_01/218813121" TargetMode="External"/><Relationship Id="rId50" Type="http://schemas.openxmlformats.org/officeDocument/2006/relationships/hyperlink" Target="https://podminky.urs.cz/item/CS_URS_2025_01/220960101" TargetMode="External"/><Relationship Id="rId55" Type="http://schemas.openxmlformats.org/officeDocument/2006/relationships/hyperlink" Target="https://podminky.urs.cz/item/CS_URS_2025_01/220960125" TargetMode="External"/><Relationship Id="rId76" Type="http://schemas.openxmlformats.org/officeDocument/2006/relationships/hyperlink" Target="https://podminky.urs.cz/item/CS_URS_2025_01/460281121" TargetMode="External"/><Relationship Id="rId7" Type="http://schemas.openxmlformats.org/officeDocument/2006/relationships/hyperlink" Target="https://podminky.urs.cz/item/CS_URS_2025_01/183205111" TargetMode="External"/><Relationship Id="rId71" Type="http://schemas.openxmlformats.org/officeDocument/2006/relationships/hyperlink" Target="https://podminky.urs.cz/item/CS_URS_2025_01/228960120" TargetMode="External"/><Relationship Id="rId2" Type="http://schemas.openxmlformats.org/officeDocument/2006/relationships/hyperlink" Target="https://podminky.urs.cz/item/CS_URS_2025_01/171201231" TargetMode="External"/><Relationship Id="rId29" Type="http://schemas.openxmlformats.org/officeDocument/2006/relationships/hyperlink" Target="https://podminky.urs.cz/item/CS_URS_2025_01/210813101" TargetMode="External"/><Relationship Id="rId24" Type="http://schemas.openxmlformats.org/officeDocument/2006/relationships/hyperlink" Target="https://podminky.urs.cz/item/CS_URS_2025_01/210220301" TargetMode="External"/><Relationship Id="rId40" Type="http://schemas.openxmlformats.org/officeDocument/2006/relationships/hyperlink" Target="https://podminky.urs.cz/item/CS_URS_2025_01/220300605" TargetMode="External"/><Relationship Id="rId45" Type="http://schemas.openxmlformats.org/officeDocument/2006/relationships/hyperlink" Target="https://podminky.urs.cz/item/CS_URS_2025_01/220960031" TargetMode="External"/><Relationship Id="rId66" Type="http://schemas.openxmlformats.org/officeDocument/2006/relationships/hyperlink" Target="https://podminky.urs.cz/item/CS_URS_2025_01/228960031" TargetMode="External"/><Relationship Id="rId61" Type="http://schemas.openxmlformats.org/officeDocument/2006/relationships/hyperlink" Target="https://podminky.urs.cz/item/CS_URS_2025_01/220960404" TargetMode="External"/><Relationship Id="rId82" Type="http://schemas.openxmlformats.org/officeDocument/2006/relationships/hyperlink" Target="https://podminky.urs.cz/item/CS_URS_2025_01/460641411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1/220960005" TargetMode="External"/><Relationship Id="rId21" Type="http://schemas.openxmlformats.org/officeDocument/2006/relationships/hyperlink" Target="https://podminky.urs.cz/item/CS_URS_2025_01/220111741" TargetMode="External"/><Relationship Id="rId34" Type="http://schemas.openxmlformats.org/officeDocument/2006/relationships/hyperlink" Target="https://podminky.urs.cz/item/CS_URS_2025_01/220960101" TargetMode="External"/><Relationship Id="rId42" Type="http://schemas.openxmlformats.org/officeDocument/2006/relationships/hyperlink" Target="https://podminky.urs.cz/item/CS_URS_2025_01/220960311" TargetMode="External"/><Relationship Id="rId47" Type="http://schemas.openxmlformats.org/officeDocument/2006/relationships/hyperlink" Target="https://podminky.urs.cz/item/CS_URS_2025_01/228960003" TargetMode="External"/><Relationship Id="rId50" Type="http://schemas.openxmlformats.org/officeDocument/2006/relationships/hyperlink" Target="https://podminky.urs.cz/item/CS_URS_2025_01/228960031" TargetMode="External"/><Relationship Id="rId55" Type="http://schemas.openxmlformats.org/officeDocument/2006/relationships/hyperlink" Target="https://podminky.urs.cz/item/CS_URS_2025_01/228960113" TargetMode="External"/><Relationship Id="rId63" Type="http://schemas.openxmlformats.org/officeDocument/2006/relationships/hyperlink" Target="https://podminky.urs.cz/item/CS_URS_2025_01/460641212" TargetMode="External"/><Relationship Id="rId68" Type="http://schemas.openxmlformats.org/officeDocument/2006/relationships/drawing" Target="../drawings/drawing6.xml"/><Relationship Id="rId7" Type="http://schemas.openxmlformats.org/officeDocument/2006/relationships/hyperlink" Target="https://podminky.urs.cz/item/CS_URS_2025_01/997221559" TargetMode="External"/><Relationship Id="rId2" Type="http://schemas.openxmlformats.org/officeDocument/2006/relationships/hyperlink" Target="https://podminky.urs.cz/item/CS_URS_2025_01/226111313" TargetMode="External"/><Relationship Id="rId16" Type="http://schemas.openxmlformats.org/officeDocument/2006/relationships/hyperlink" Target="https://podminky.urs.cz/item/CS_URS_2025_01/210813071" TargetMode="External"/><Relationship Id="rId29" Type="http://schemas.openxmlformats.org/officeDocument/2006/relationships/hyperlink" Target="https://podminky.urs.cz/item/CS_URS_2025_01/220960032" TargetMode="External"/><Relationship Id="rId11" Type="http://schemas.openxmlformats.org/officeDocument/2006/relationships/hyperlink" Target="https://podminky.urs.cz/item/CS_URS_2025_01/998223011" TargetMode="External"/><Relationship Id="rId24" Type="http://schemas.openxmlformats.org/officeDocument/2006/relationships/hyperlink" Target="https://podminky.urs.cz/item/CS_URS_2025_01/220300605" TargetMode="External"/><Relationship Id="rId32" Type="http://schemas.openxmlformats.org/officeDocument/2006/relationships/hyperlink" Target="https://podminky.urs.cz/item/CS_URS_2025_01/220960042" TargetMode="External"/><Relationship Id="rId37" Type="http://schemas.openxmlformats.org/officeDocument/2006/relationships/hyperlink" Target="https://podminky.urs.cz/item/CS_URS_2025_01/220960091" TargetMode="External"/><Relationship Id="rId40" Type="http://schemas.openxmlformats.org/officeDocument/2006/relationships/hyperlink" Target="https://podminky.urs.cz/item/CS_URS_2025_01/220960198" TargetMode="External"/><Relationship Id="rId45" Type="http://schemas.openxmlformats.org/officeDocument/2006/relationships/hyperlink" Target="https://podminky.urs.cz/item/CS_URS_2025_01/220960404" TargetMode="External"/><Relationship Id="rId53" Type="http://schemas.openxmlformats.org/officeDocument/2006/relationships/hyperlink" Target="https://podminky.urs.cz/item/CS_URS_2025_01/228960041" TargetMode="External"/><Relationship Id="rId58" Type="http://schemas.openxmlformats.org/officeDocument/2006/relationships/hyperlink" Target="https://podminky.urs.cz/item/CS_URS_2025_01/460281111" TargetMode="External"/><Relationship Id="rId66" Type="http://schemas.openxmlformats.org/officeDocument/2006/relationships/hyperlink" Target="https://podminky.urs.cz/item/CS_URS_2025_01/468051121" TargetMode="External"/><Relationship Id="rId5" Type="http://schemas.openxmlformats.org/officeDocument/2006/relationships/hyperlink" Target="https://podminky.urs.cz/item/CS_URS_2025_01/914111112" TargetMode="External"/><Relationship Id="rId61" Type="http://schemas.openxmlformats.org/officeDocument/2006/relationships/hyperlink" Target="https://podminky.urs.cz/item/CS_URS_2025_01/460431162" TargetMode="External"/><Relationship Id="rId19" Type="http://schemas.openxmlformats.org/officeDocument/2006/relationships/hyperlink" Target="https://podminky.urs.cz/item/CS_URS_2025_01/218813081" TargetMode="External"/><Relationship Id="rId14" Type="http://schemas.openxmlformats.org/officeDocument/2006/relationships/hyperlink" Target="https://podminky.urs.cz/item/CS_URS_2025_01/210800411" TargetMode="External"/><Relationship Id="rId22" Type="http://schemas.openxmlformats.org/officeDocument/2006/relationships/hyperlink" Target="https://podminky.urs.cz/item/CS_URS_2025_01/220300533" TargetMode="External"/><Relationship Id="rId27" Type="http://schemas.openxmlformats.org/officeDocument/2006/relationships/hyperlink" Target="https://podminky.urs.cz/item/CS_URS_2025_01/220960021" TargetMode="External"/><Relationship Id="rId30" Type="http://schemas.openxmlformats.org/officeDocument/2006/relationships/hyperlink" Target="https://podminky.urs.cz/item/CS_URS_2025_01/220960036" TargetMode="External"/><Relationship Id="rId35" Type="http://schemas.openxmlformats.org/officeDocument/2006/relationships/hyperlink" Target="https://podminky.urs.cz/item/CS_URS_2025_01/220960096" TargetMode="External"/><Relationship Id="rId43" Type="http://schemas.openxmlformats.org/officeDocument/2006/relationships/hyperlink" Target="https://podminky.urs.cz/item/CS_URS_2025_01/220960312" TargetMode="External"/><Relationship Id="rId48" Type="http://schemas.openxmlformats.org/officeDocument/2006/relationships/hyperlink" Target="https://podminky.urs.cz/item/CS_URS_2025_01/228960005" TargetMode="External"/><Relationship Id="rId56" Type="http://schemas.openxmlformats.org/officeDocument/2006/relationships/hyperlink" Target="https://podminky.urs.cz/item/CS_URS_2025_01/460131113" TargetMode="External"/><Relationship Id="rId64" Type="http://schemas.openxmlformats.org/officeDocument/2006/relationships/hyperlink" Target="https://podminky.urs.cz/item/CS_URS_2025_01/460641411" TargetMode="External"/><Relationship Id="rId8" Type="http://schemas.openxmlformats.org/officeDocument/2006/relationships/hyperlink" Target="https://podminky.urs.cz/item/CS_URS_2025_01/997221612" TargetMode="External"/><Relationship Id="rId51" Type="http://schemas.openxmlformats.org/officeDocument/2006/relationships/hyperlink" Target="https://podminky.urs.cz/item/CS_URS_2025_01/228960032" TargetMode="External"/><Relationship Id="rId3" Type="http://schemas.openxmlformats.org/officeDocument/2006/relationships/hyperlink" Target="https://podminky.urs.cz/item/CS_URS_2025_01/231111112" TargetMode="External"/><Relationship Id="rId12" Type="http://schemas.openxmlformats.org/officeDocument/2006/relationships/hyperlink" Target="https://podminky.urs.cz/item/CS_URS_2025_01/210220301" TargetMode="External"/><Relationship Id="rId17" Type="http://schemas.openxmlformats.org/officeDocument/2006/relationships/hyperlink" Target="https://podminky.urs.cz/item/CS_URS_2025_01/210813081" TargetMode="External"/><Relationship Id="rId25" Type="http://schemas.openxmlformats.org/officeDocument/2006/relationships/hyperlink" Target="https://podminky.urs.cz/item/CS_URS_2025_01/220960003" TargetMode="External"/><Relationship Id="rId33" Type="http://schemas.openxmlformats.org/officeDocument/2006/relationships/hyperlink" Target="https://podminky.urs.cz/item/CS_URS_2025_01/220960102" TargetMode="External"/><Relationship Id="rId38" Type="http://schemas.openxmlformats.org/officeDocument/2006/relationships/hyperlink" Target="https://podminky.urs.cz/item/CS_URS_2025_01/220960113" TargetMode="External"/><Relationship Id="rId46" Type="http://schemas.openxmlformats.org/officeDocument/2006/relationships/hyperlink" Target="https://podminky.urs.cz/item/CS_URS_2025_01/228960002" TargetMode="External"/><Relationship Id="rId59" Type="http://schemas.openxmlformats.org/officeDocument/2006/relationships/hyperlink" Target="https://podminky.urs.cz/item/CS_URS_2025_01/460281121" TargetMode="External"/><Relationship Id="rId67" Type="http://schemas.openxmlformats.org/officeDocument/2006/relationships/hyperlink" Target="https://podminky.urs.cz/item/CS_URS_2025_01/468051131" TargetMode="External"/><Relationship Id="rId20" Type="http://schemas.openxmlformats.org/officeDocument/2006/relationships/hyperlink" Target="https://podminky.urs.cz/item/CS_URS_2025_01/218813111" TargetMode="External"/><Relationship Id="rId41" Type="http://schemas.openxmlformats.org/officeDocument/2006/relationships/hyperlink" Target="https://podminky.urs.cz/item/CS_URS_2025_01/220960199" TargetMode="External"/><Relationship Id="rId54" Type="http://schemas.openxmlformats.org/officeDocument/2006/relationships/hyperlink" Target="https://podminky.urs.cz/item/CS_URS_2025_01/228960044" TargetMode="External"/><Relationship Id="rId62" Type="http://schemas.openxmlformats.org/officeDocument/2006/relationships/hyperlink" Target="https://podminky.urs.cz/item/CS_URS_2025_01/460641125" TargetMode="External"/><Relationship Id="rId1" Type="http://schemas.openxmlformats.org/officeDocument/2006/relationships/hyperlink" Target="https://podminky.urs.cz/item/CS_URS_2025_01/171201231" TargetMode="External"/><Relationship Id="rId6" Type="http://schemas.openxmlformats.org/officeDocument/2006/relationships/hyperlink" Target="https://podminky.urs.cz/item/CS_URS_2025_01/997221551" TargetMode="External"/><Relationship Id="rId15" Type="http://schemas.openxmlformats.org/officeDocument/2006/relationships/hyperlink" Target="https://podminky.urs.cz/item/CS_URS_2025_01/210813061" TargetMode="External"/><Relationship Id="rId23" Type="http://schemas.openxmlformats.org/officeDocument/2006/relationships/hyperlink" Target="https://podminky.urs.cz/item/CS_URS_2025_01/220300603" TargetMode="External"/><Relationship Id="rId28" Type="http://schemas.openxmlformats.org/officeDocument/2006/relationships/hyperlink" Target="https://podminky.urs.cz/item/CS_URS_2025_01/220960031" TargetMode="External"/><Relationship Id="rId36" Type="http://schemas.openxmlformats.org/officeDocument/2006/relationships/hyperlink" Target="https://podminky.urs.cz/item/CS_URS_2025_01/220960092" TargetMode="External"/><Relationship Id="rId49" Type="http://schemas.openxmlformats.org/officeDocument/2006/relationships/hyperlink" Target="https://podminky.urs.cz/item/CS_URS_2025_01/228960021" TargetMode="External"/><Relationship Id="rId57" Type="http://schemas.openxmlformats.org/officeDocument/2006/relationships/hyperlink" Target="https://podminky.urs.cz/item/CS_URS_2025_01/460161152" TargetMode="External"/><Relationship Id="rId10" Type="http://schemas.openxmlformats.org/officeDocument/2006/relationships/hyperlink" Target="https://podminky.urs.cz/item/CS_URS_2025_01/997221862" TargetMode="External"/><Relationship Id="rId31" Type="http://schemas.openxmlformats.org/officeDocument/2006/relationships/hyperlink" Target="https://podminky.urs.cz/item/CS_URS_2025_01/220960041" TargetMode="External"/><Relationship Id="rId44" Type="http://schemas.openxmlformats.org/officeDocument/2006/relationships/hyperlink" Target="https://podminky.urs.cz/item/CS_URS_2025_01/220960401" TargetMode="External"/><Relationship Id="rId52" Type="http://schemas.openxmlformats.org/officeDocument/2006/relationships/hyperlink" Target="https://podminky.urs.cz/item/CS_URS_2025_01/228960036" TargetMode="External"/><Relationship Id="rId60" Type="http://schemas.openxmlformats.org/officeDocument/2006/relationships/hyperlink" Target="https://podminky.urs.cz/item/CS_URS_2025_01/460421182" TargetMode="External"/><Relationship Id="rId65" Type="http://schemas.openxmlformats.org/officeDocument/2006/relationships/hyperlink" Target="https://podminky.urs.cz/item/CS_URS_2025_01/460641412" TargetMode="External"/><Relationship Id="rId4" Type="http://schemas.openxmlformats.org/officeDocument/2006/relationships/hyperlink" Target="https://podminky.urs.cz/item/CS_URS_2025_01/596211110" TargetMode="External"/><Relationship Id="rId9" Type="http://schemas.openxmlformats.org/officeDocument/2006/relationships/hyperlink" Target="https://podminky.urs.cz/item/CS_URS_2025_01/997221861" TargetMode="External"/><Relationship Id="rId13" Type="http://schemas.openxmlformats.org/officeDocument/2006/relationships/hyperlink" Target="https://podminky.urs.cz/item/CS_URS_2025_01/210220452" TargetMode="External"/><Relationship Id="rId18" Type="http://schemas.openxmlformats.org/officeDocument/2006/relationships/hyperlink" Target="https://podminky.urs.cz/item/CS_URS_2025_01/210813111" TargetMode="External"/><Relationship Id="rId39" Type="http://schemas.openxmlformats.org/officeDocument/2006/relationships/hyperlink" Target="https://podminky.urs.cz/item/CS_URS_2025_01/220960192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20182021" TargetMode="External"/><Relationship Id="rId3" Type="http://schemas.openxmlformats.org/officeDocument/2006/relationships/hyperlink" Target="https://podminky.urs.cz/item/CS_URS_2025_01/171111104" TargetMode="External"/><Relationship Id="rId7" Type="http://schemas.openxmlformats.org/officeDocument/2006/relationships/hyperlink" Target="https://podminky.urs.cz/item/CS_URS_2025_01/220182001" TargetMode="External"/><Relationship Id="rId2" Type="http://schemas.openxmlformats.org/officeDocument/2006/relationships/hyperlink" Target="https://podminky.urs.cz/item/CS_URS_2025_01/132112122" TargetMode="External"/><Relationship Id="rId1" Type="http://schemas.openxmlformats.org/officeDocument/2006/relationships/hyperlink" Target="https://podminky.urs.cz/item/CS_URS_2025_01/131113712" TargetMode="External"/><Relationship Id="rId6" Type="http://schemas.openxmlformats.org/officeDocument/2006/relationships/hyperlink" Target="https://podminky.urs.cz/item/CS_URS_2025_01/220060391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s://podminky.urs.cz/item/CS_URS_2025_01/210890001" TargetMode="External"/><Relationship Id="rId10" Type="http://schemas.openxmlformats.org/officeDocument/2006/relationships/hyperlink" Target="https://podminky.urs.cz/item/CS_URS_2025_01/460841811" TargetMode="Externa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220182029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220182029" TargetMode="External"/><Relationship Id="rId3" Type="http://schemas.openxmlformats.org/officeDocument/2006/relationships/hyperlink" Target="https://podminky.urs.cz/item/CS_URS_2025_01/171111104" TargetMode="External"/><Relationship Id="rId7" Type="http://schemas.openxmlformats.org/officeDocument/2006/relationships/hyperlink" Target="https://podminky.urs.cz/item/CS_URS_2025_01/220182021" TargetMode="External"/><Relationship Id="rId2" Type="http://schemas.openxmlformats.org/officeDocument/2006/relationships/hyperlink" Target="https://podminky.urs.cz/item/CS_URS_2025_01/132112122" TargetMode="External"/><Relationship Id="rId1" Type="http://schemas.openxmlformats.org/officeDocument/2006/relationships/hyperlink" Target="https://podminky.urs.cz/item/CS_URS_2025_01/131113712" TargetMode="External"/><Relationship Id="rId6" Type="http://schemas.openxmlformats.org/officeDocument/2006/relationships/hyperlink" Target="https://podminky.urs.cz/item/CS_URS_2025_01/220060391" TargetMode="External"/><Relationship Id="rId5" Type="http://schemas.openxmlformats.org/officeDocument/2006/relationships/hyperlink" Target="https://podminky.urs.cz/item/CS_URS_2025_01/210890001" TargetMode="External"/><Relationship Id="rId10" Type="http://schemas.openxmlformats.org/officeDocument/2006/relationships/drawing" Target="../drawings/drawing8.xml"/><Relationship Id="rId4" Type="http://schemas.openxmlformats.org/officeDocument/2006/relationships/hyperlink" Target="https://podminky.urs.cz/item/CS_URS_2025_01/174111101" TargetMode="External"/><Relationship Id="rId9" Type="http://schemas.openxmlformats.org/officeDocument/2006/relationships/hyperlink" Target="https://podminky.urs.cz/item/CS_URS_2025_01/460841811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032103000" TargetMode="External"/><Relationship Id="rId13" Type="http://schemas.openxmlformats.org/officeDocument/2006/relationships/hyperlink" Target="https://podminky.urs.cz/item/CS_URS_2025_01/039002000" TargetMode="External"/><Relationship Id="rId3" Type="http://schemas.openxmlformats.org/officeDocument/2006/relationships/hyperlink" Target="https://podminky.urs.cz/item/CS_URS_2025_01/012344000" TargetMode="External"/><Relationship Id="rId7" Type="http://schemas.openxmlformats.org/officeDocument/2006/relationships/hyperlink" Target="https://podminky.urs.cz/item/CS_URS_2025_01/031303000" TargetMode="External"/><Relationship Id="rId12" Type="http://schemas.openxmlformats.org/officeDocument/2006/relationships/hyperlink" Target="https://podminky.urs.cz/item/CS_URS_2025_01/034503000" TargetMode="External"/><Relationship Id="rId17" Type="http://schemas.openxmlformats.org/officeDocument/2006/relationships/drawing" Target="../drawings/drawing19.xml"/><Relationship Id="rId2" Type="http://schemas.openxmlformats.org/officeDocument/2006/relationships/hyperlink" Target="https://podminky.urs.cz/item/CS_URS_2025_01/012164000" TargetMode="External"/><Relationship Id="rId16" Type="http://schemas.openxmlformats.org/officeDocument/2006/relationships/hyperlink" Target="https://podminky.urs.cz/item/CS_URS_2025_01/091503000" TargetMode="External"/><Relationship Id="rId1" Type="http://schemas.openxmlformats.org/officeDocument/2006/relationships/hyperlink" Target="https://podminky.urs.cz/item/CS_URS_2025_01/011434000" TargetMode="External"/><Relationship Id="rId6" Type="http://schemas.openxmlformats.org/officeDocument/2006/relationships/hyperlink" Target="https://podminky.urs.cz/item/CS_URS_2025_01/013254000" TargetMode="External"/><Relationship Id="rId11" Type="http://schemas.openxmlformats.org/officeDocument/2006/relationships/hyperlink" Target="https://podminky.urs.cz/item/CS_URS_2024_02/034103000" TargetMode="External"/><Relationship Id="rId5" Type="http://schemas.openxmlformats.org/officeDocument/2006/relationships/hyperlink" Target="https://podminky.urs.cz/item/CS_URS_2025_01/012444000" TargetMode="External"/><Relationship Id="rId15" Type="http://schemas.openxmlformats.org/officeDocument/2006/relationships/hyperlink" Target="https://podminky.urs.cz/item/CS_URS_2025_01/049002000" TargetMode="External"/><Relationship Id="rId10" Type="http://schemas.openxmlformats.org/officeDocument/2006/relationships/hyperlink" Target="https://podminky.urs.cz/item/CS_URS_2025_01/033103000" TargetMode="External"/><Relationship Id="rId4" Type="http://schemas.openxmlformats.org/officeDocument/2006/relationships/hyperlink" Target="https://podminky.urs.cz/item/CS_URS_2025_01/012414000" TargetMode="External"/><Relationship Id="rId9" Type="http://schemas.openxmlformats.org/officeDocument/2006/relationships/hyperlink" Target="https://podminky.urs.cz/item/CS_URS_2025_01/032903000" TargetMode="External"/><Relationship Id="rId14" Type="http://schemas.openxmlformats.org/officeDocument/2006/relationships/hyperlink" Target="https://podminky.urs.cz/item/CS_URS_2025_01/045303000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451572111" TargetMode="External"/><Relationship Id="rId18" Type="http://schemas.openxmlformats.org/officeDocument/2006/relationships/hyperlink" Target="https://podminky.urs.cz/item/CS_URS_2025_01/577145112" TargetMode="External"/><Relationship Id="rId26" Type="http://schemas.openxmlformats.org/officeDocument/2006/relationships/hyperlink" Target="https://podminky.urs.cz/item/CS_URS_2025_01/877310430" TargetMode="External"/><Relationship Id="rId21" Type="http://schemas.openxmlformats.org/officeDocument/2006/relationships/hyperlink" Target="https://podminky.urs.cz/item/CS_URS_2025_01/837312221" TargetMode="External"/><Relationship Id="rId34" Type="http://schemas.openxmlformats.org/officeDocument/2006/relationships/hyperlink" Target="https://podminky.urs.cz/item/CS_URS_2025_01/997221645" TargetMode="External"/><Relationship Id="rId7" Type="http://schemas.openxmlformats.org/officeDocument/2006/relationships/hyperlink" Target="https://podminky.urs.cz/item/CS_URS_2025_01/151101111" TargetMode="External"/><Relationship Id="rId12" Type="http://schemas.openxmlformats.org/officeDocument/2006/relationships/hyperlink" Target="https://podminky.urs.cz/item/CS_URS_2025_01/175151101" TargetMode="External"/><Relationship Id="rId17" Type="http://schemas.openxmlformats.org/officeDocument/2006/relationships/hyperlink" Target="https://podminky.urs.cz/item/CS_URS_2025_01/577144111" TargetMode="External"/><Relationship Id="rId25" Type="http://schemas.openxmlformats.org/officeDocument/2006/relationships/hyperlink" Target="https://podminky.urs.cz/item/CS_URS_2025_01/877310320" TargetMode="External"/><Relationship Id="rId33" Type="http://schemas.openxmlformats.org/officeDocument/2006/relationships/hyperlink" Target="https://podminky.urs.cz/item/CS_URS_2025_01/997221615" TargetMode="External"/><Relationship Id="rId38" Type="http://schemas.openxmlformats.org/officeDocument/2006/relationships/drawing" Target="../drawings/drawing25.xml"/><Relationship Id="rId2" Type="http://schemas.openxmlformats.org/officeDocument/2006/relationships/hyperlink" Target="https://podminky.urs.cz/item/CS_URS_2025_01/113107444" TargetMode="External"/><Relationship Id="rId16" Type="http://schemas.openxmlformats.org/officeDocument/2006/relationships/hyperlink" Target="https://podminky.urs.cz/item/CS_URS_2025_01/567132115" TargetMode="External"/><Relationship Id="rId20" Type="http://schemas.openxmlformats.org/officeDocument/2006/relationships/hyperlink" Target="https://podminky.urs.cz/item/CS_URS_2025_01/831312121" TargetMode="External"/><Relationship Id="rId29" Type="http://schemas.openxmlformats.org/officeDocument/2006/relationships/hyperlink" Target="https://podminky.urs.cz/item/CS_URS_2025_01/894812312" TargetMode="External"/><Relationship Id="rId1" Type="http://schemas.openxmlformats.org/officeDocument/2006/relationships/hyperlink" Target="https://podminky.urs.cz/item/CS_URS_2025_01/113107432" TargetMode="External"/><Relationship Id="rId6" Type="http://schemas.openxmlformats.org/officeDocument/2006/relationships/hyperlink" Target="https://podminky.urs.cz/item/CS_URS_2025_01/151101101" TargetMode="External"/><Relationship Id="rId11" Type="http://schemas.openxmlformats.org/officeDocument/2006/relationships/hyperlink" Target="https://podminky.urs.cz/item/CS_URS_2025_01/174151101" TargetMode="External"/><Relationship Id="rId24" Type="http://schemas.openxmlformats.org/officeDocument/2006/relationships/hyperlink" Target="https://podminky.urs.cz/item/CS_URS_2025_01/877310310" TargetMode="External"/><Relationship Id="rId32" Type="http://schemas.openxmlformats.org/officeDocument/2006/relationships/hyperlink" Target="https://podminky.urs.cz/item/CS_URS_2025_01/997221579" TargetMode="External"/><Relationship Id="rId37" Type="http://schemas.openxmlformats.org/officeDocument/2006/relationships/hyperlink" Target="https://podminky.urs.cz/item/CS_URS_2025_01/721241103" TargetMode="External"/><Relationship Id="rId5" Type="http://schemas.openxmlformats.org/officeDocument/2006/relationships/hyperlink" Target="https://podminky.urs.cz/item/CS_URS_2025_01/132151252" TargetMode="External"/><Relationship Id="rId15" Type="http://schemas.openxmlformats.org/officeDocument/2006/relationships/hyperlink" Target="https://podminky.urs.cz/item/CS_URS_2025_01/565176101" TargetMode="External"/><Relationship Id="rId23" Type="http://schemas.openxmlformats.org/officeDocument/2006/relationships/hyperlink" Target="https://podminky.urs.cz/item/CS_URS_2025_01/871310320" TargetMode="External"/><Relationship Id="rId28" Type="http://schemas.openxmlformats.org/officeDocument/2006/relationships/hyperlink" Target="https://podminky.urs.cz/item/CS_URS_2025_01/894411111" TargetMode="External"/><Relationship Id="rId36" Type="http://schemas.openxmlformats.org/officeDocument/2006/relationships/hyperlink" Target="https://podminky.urs.cz/item/CS_URS_2025_01/998229112" TargetMode="External"/><Relationship Id="rId10" Type="http://schemas.openxmlformats.org/officeDocument/2006/relationships/hyperlink" Target="https://podminky.urs.cz/item/CS_URS_2025_01/171251201" TargetMode="External"/><Relationship Id="rId19" Type="http://schemas.openxmlformats.org/officeDocument/2006/relationships/hyperlink" Target="https://podminky.urs.cz/item/CS_URS_2025_01/359901211" TargetMode="External"/><Relationship Id="rId31" Type="http://schemas.openxmlformats.org/officeDocument/2006/relationships/hyperlink" Target="https://podminky.urs.cz/item/CS_URS_2025_01/997221571" TargetMode="External"/><Relationship Id="rId4" Type="http://schemas.openxmlformats.org/officeDocument/2006/relationships/hyperlink" Target="https://podminky.urs.cz/item/CS_URS_2025_01/119002412" TargetMode="External"/><Relationship Id="rId9" Type="http://schemas.openxmlformats.org/officeDocument/2006/relationships/hyperlink" Target="https://podminky.urs.cz/item/CS_URS_2025_01/171201221" TargetMode="External"/><Relationship Id="rId14" Type="http://schemas.openxmlformats.org/officeDocument/2006/relationships/hyperlink" Target="https://podminky.urs.cz/item/CS_URS_2025_01/564851011" TargetMode="External"/><Relationship Id="rId22" Type="http://schemas.openxmlformats.org/officeDocument/2006/relationships/hyperlink" Target="https://podminky.urs.cz/item/CS_URS_2025_01/837375121" TargetMode="External"/><Relationship Id="rId27" Type="http://schemas.openxmlformats.org/officeDocument/2006/relationships/hyperlink" Target="https://podminky.urs.cz/item/CS_URS_2025_01/892351111" TargetMode="External"/><Relationship Id="rId30" Type="http://schemas.openxmlformats.org/officeDocument/2006/relationships/hyperlink" Target="https://podminky.urs.cz/item/CS_URS_2025_01/899722113" TargetMode="External"/><Relationship Id="rId35" Type="http://schemas.openxmlformats.org/officeDocument/2006/relationships/hyperlink" Target="https://podminky.urs.cz/item/CS_URS_2025_01/998229111" TargetMode="External"/><Relationship Id="rId8" Type="http://schemas.openxmlformats.org/officeDocument/2006/relationships/hyperlink" Target="https://podminky.urs.cz/item/CS_URS_2025_01/162751117" TargetMode="External"/><Relationship Id="rId3" Type="http://schemas.openxmlformats.org/officeDocument/2006/relationships/hyperlink" Target="https://podminky.urs.cz/item/CS_URS_2025_01/119002411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359901211" TargetMode="External"/><Relationship Id="rId13" Type="http://schemas.openxmlformats.org/officeDocument/2006/relationships/drawing" Target="../drawings/drawing26.xml"/><Relationship Id="rId3" Type="http://schemas.openxmlformats.org/officeDocument/2006/relationships/hyperlink" Target="https://podminky.urs.cz/item/CS_URS_2025_01/171201221" TargetMode="External"/><Relationship Id="rId7" Type="http://schemas.openxmlformats.org/officeDocument/2006/relationships/hyperlink" Target="https://podminky.urs.cz/item/CS_URS_2025_01/451572111" TargetMode="External"/><Relationship Id="rId12" Type="http://schemas.openxmlformats.org/officeDocument/2006/relationships/hyperlink" Target="https://podminky.urs.cz/item/CS_URS_2025_01/899722113" TargetMode="External"/><Relationship Id="rId2" Type="http://schemas.openxmlformats.org/officeDocument/2006/relationships/hyperlink" Target="https://podminky.urs.cz/item/CS_URS_2025_01/162751117" TargetMode="External"/><Relationship Id="rId1" Type="http://schemas.openxmlformats.org/officeDocument/2006/relationships/hyperlink" Target="https://podminky.urs.cz/item/CS_URS_2025_01/132151252" TargetMode="External"/><Relationship Id="rId6" Type="http://schemas.openxmlformats.org/officeDocument/2006/relationships/hyperlink" Target="https://podminky.urs.cz/item/CS_URS_2025_01/175151101" TargetMode="External"/><Relationship Id="rId11" Type="http://schemas.openxmlformats.org/officeDocument/2006/relationships/hyperlink" Target="https://podminky.urs.cz/item/CS_URS_2025_01/894812312" TargetMode="External"/><Relationship Id="rId5" Type="http://schemas.openxmlformats.org/officeDocument/2006/relationships/hyperlink" Target="https://podminky.urs.cz/item/CS_URS_2025_01/174151101" TargetMode="External"/><Relationship Id="rId10" Type="http://schemas.openxmlformats.org/officeDocument/2006/relationships/hyperlink" Target="https://podminky.urs.cz/item/CS_URS_2025_01/892351111" TargetMode="External"/><Relationship Id="rId4" Type="http://schemas.openxmlformats.org/officeDocument/2006/relationships/hyperlink" Target="https://podminky.urs.cz/item/CS_URS_2025_01/171251201" TargetMode="External"/><Relationship Id="rId9" Type="http://schemas.openxmlformats.org/officeDocument/2006/relationships/hyperlink" Target="https://podminky.urs.cz/item/CS_URS_2025_01/871310320" TargetMode="Externa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32212121" TargetMode="External"/><Relationship Id="rId18" Type="http://schemas.openxmlformats.org/officeDocument/2006/relationships/hyperlink" Target="https://podminky.urs.cz/item/CS_URS_2025_01/171201221" TargetMode="External"/><Relationship Id="rId26" Type="http://schemas.openxmlformats.org/officeDocument/2006/relationships/hyperlink" Target="https://podminky.urs.cz/item/CS_URS_2025_01/181411141" TargetMode="External"/><Relationship Id="rId39" Type="http://schemas.openxmlformats.org/officeDocument/2006/relationships/hyperlink" Target="https://podminky.urs.cz/item/CS_URS_2025_01/879161111" TargetMode="External"/><Relationship Id="rId21" Type="http://schemas.openxmlformats.org/officeDocument/2006/relationships/hyperlink" Target="https://podminky.urs.cz/item/CS_URS_2025_01/174151101" TargetMode="External"/><Relationship Id="rId34" Type="http://schemas.openxmlformats.org/officeDocument/2006/relationships/hyperlink" Target="https://podminky.urs.cz/item/CS_URS_2025_01/871161141" TargetMode="External"/><Relationship Id="rId42" Type="http://schemas.openxmlformats.org/officeDocument/2006/relationships/hyperlink" Target="https://podminky.urs.cz/item/CS_URS_2025_01/997221615" TargetMode="External"/><Relationship Id="rId47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1/119001423" TargetMode="External"/><Relationship Id="rId2" Type="http://schemas.openxmlformats.org/officeDocument/2006/relationships/hyperlink" Target="https://podminky.urs.cz/item/CS_URS_2025_01/113107432" TargetMode="External"/><Relationship Id="rId16" Type="http://schemas.openxmlformats.org/officeDocument/2006/relationships/hyperlink" Target="https://podminky.urs.cz/item/CS_URS_2025_01/151102111" TargetMode="External"/><Relationship Id="rId29" Type="http://schemas.openxmlformats.org/officeDocument/2006/relationships/hyperlink" Target="https://podminky.urs.cz/item/CS_URS_2025_01/565176101" TargetMode="External"/><Relationship Id="rId1" Type="http://schemas.openxmlformats.org/officeDocument/2006/relationships/hyperlink" Target="https://podminky.urs.cz/item/CS_URS_2025_01/113106023" TargetMode="External"/><Relationship Id="rId6" Type="http://schemas.openxmlformats.org/officeDocument/2006/relationships/hyperlink" Target="https://podminky.urs.cz/item/CS_URS_2025_01/119001422" TargetMode="External"/><Relationship Id="rId11" Type="http://schemas.openxmlformats.org/officeDocument/2006/relationships/hyperlink" Target="https://podminky.urs.cz/item/CS_URS_2025_01/119002412" TargetMode="External"/><Relationship Id="rId24" Type="http://schemas.openxmlformats.org/officeDocument/2006/relationships/hyperlink" Target="https://podminky.urs.cz/item/CS_URS_2025_01/181351003" TargetMode="External"/><Relationship Id="rId32" Type="http://schemas.openxmlformats.org/officeDocument/2006/relationships/hyperlink" Target="https://podminky.urs.cz/item/CS_URS_2025_01/577145112" TargetMode="External"/><Relationship Id="rId37" Type="http://schemas.openxmlformats.org/officeDocument/2006/relationships/hyperlink" Target="https://podminky.urs.cz/item/CS_URS_2025_01/899911201" TargetMode="External"/><Relationship Id="rId40" Type="http://schemas.openxmlformats.org/officeDocument/2006/relationships/hyperlink" Target="https://podminky.urs.cz/item/CS_URS_2025_01/997221571" TargetMode="External"/><Relationship Id="rId45" Type="http://schemas.openxmlformats.org/officeDocument/2006/relationships/hyperlink" Target="https://podminky.urs.cz/item/CS_URS_2025_01/998229112" TargetMode="External"/><Relationship Id="rId5" Type="http://schemas.openxmlformats.org/officeDocument/2006/relationships/hyperlink" Target="https://podminky.urs.cz/item/CS_URS_2025_01/119001421" TargetMode="External"/><Relationship Id="rId15" Type="http://schemas.openxmlformats.org/officeDocument/2006/relationships/hyperlink" Target="https://podminky.urs.cz/item/CS_URS_2025_01/151102101" TargetMode="External"/><Relationship Id="rId23" Type="http://schemas.openxmlformats.org/officeDocument/2006/relationships/hyperlink" Target="https://podminky.urs.cz/item/CS_URS_2025_01/175151201" TargetMode="External"/><Relationship Id="rId28" Type="http://schemas.openxmlformats.org/officeDocument/2006/relationships/hyperlink" Target="https://podminky.urs.cz/item/CS_URS_2025_01/564851011" TargetMode="External"/><Relationship Id="rId36" Type="http://schemas.openxmlformats.org/officeDocument/2006/relationships/hyperlink" Target="https://podminky.urs.cz/item/CS_URS_2025_01/877162001" TargetMode="External"/><Relationship Id="rId10" Type="http://schemas.openxmlformats.org/officeDocument/2006/relationships/hyperlink" Target="https://podminky.urs.cz/item/CS_URS_2025_01/119002411" TargetMode="External"/><Relationship Id="rId19" Type="http://schemas.openxmlformats.org/officeDocument/2006/relationships/hyperlink" Target="https://podminky.urs.cz/item/CS_URS_2025_01/171251201" TargetMode="External"/><Relationship Id="rId31" Type="http://schemas.openxmlformats.org/officeDocument/2006/relationships/hyperlink" Target="https://podminky.urs.cz/item/CS_URS_2025_01/577144111" TargetMode="External"/><Relationship Id="rId44" Type="http://schemas.openxmlformats.org/officeDocument/2006/relationships/hyperlink" Target="https://podminky.urs.cz/item/CS_URS_2025_01/998229111" TargetMode="External"/><Relationship Id="rId4" Type="http://schemas.openxmlformats.org/officeDocument/2006/relationships/hyperlink" Target="https://podminky.urs.cz/item/CS_URS_2025_01/119001405" TargetMode="External"/><Relationship Id="rId9" Type="http://schemas.openxmlformats.org/officeDocument/2006/relationships/hyperlink" Target="https://podminky.urs.cz/item/CS_URS_2025_01/119002122" TargetMode="External"/><Relationship Id="rId14" Type="http://schemas.openxmlformats.org/officeDocument/2006/relationships/hyperlink" Target="https://podminky.urs.cz/item/CS_URS_2025_01/132254101" TargetMode="External"/><Relationship Id="rId22" Type="http://schemas.openxmlformats.org/officeDocument/2006/relationships/hyperlink" Target="https://podminky.urs.cz/item/CS_URS_2025_01/175112101" TargetMode="External"/><Relationship Id="rId27" Type="http://schemas.openxmlformats.org/officeDocument/2006/relationships/hyperlink" Target="https://podminky.urs.cz/item/CS_URS_2025_01/451572111" TargetMode="External"/><Relationship Id="rId30" Type="http://schemas.openxmlformats.org/officeDocument/2006/relationships/hyperlink" Target="https://podminky.urs.cz/item/CS_URS_2025_01/567132115" TargetMode="External"/><Relationship Id="rId35" Type="http://schemas.openxmlformats.org/officeDocument/2006/relationships/hyperlink" Target="https://podminky.urs.cz/item/CS_URS_2025_01/877161101" TargetMode="External"/><Relationship Id="rId43" Type="http://schemas.openxmlformats.org/officeDocument/2006/relationships/hyperlink" Target="https://podminky.urs.cz/item/CS_URS_2025_01/997221645" TargetMode="External"/><Relationship Id="rId8" Type="http://schemas.openxmlformats.org/officeDocument/2006/relationships/hyperlink" Target="https://podminky.urs.cz/item/CS_URS_2025_01/119002121" TargetMode="External"/><Relationship Id="rId3" Type="http://schemas.openxmlformats.org/officeDocument/2006/relationships/hyperlink" Target="https://podminky.urs.cz/item/CS_URS_2025_01/113107444" TargetMode="External"/><Relationship Id="rId12" Type="http://schemas.openxmlformats.org/officeDocument/2006/relationships/hyperlink" Target="https://podminky.urs.cz/item/CS_URS_2025_01/121151103" TargetMode="External"/><Relationship Id="rId17" Type="http://schemas.openxmlformats.org/officeDocument/2006/relationships/hyperlink" Target="https://podminky.urs.cz/item/CS_URS_2025_01/162751117" TargetMode="External"/><Relationship Id="rId25" Type="http://schemas.openxmlformats.org/officeDocument/2006/relationships/hyperlink" Target="https://podminky.urs.cz/item/CS_URS_2025_01/185803111" TargetMode="External"/><Relationship Id="rId33" Type="http://schemas.openxmlformats.org/officeDocument/2006/relationships/hyperlink" Target="https://podminky.urs.cz/item/CS_URS_2025_01/596211110" TargetMode="External"/><Relationship Id="rId38" Type="http://schemas.openxmlformats.org/officeDocument/2006/relationships/hyperlink" Target="https://podminky.urs.cz/item/CS_URS_2025_01/899913102" TargetMode="External"/><Relationship Id="rId46" Type="http://schemas.openxmlformats.org/officeDocument/2006/relationships/hyperlink" Target="https://podminky.urs.cz/item/CS_URS_2025_01/998276101" TargetMode="External"/><Relationship Id="rId20" Type="http://schemas.openxmlformats.org/officeDocument/2006/relationships/hyperlink" Target="https://podminky.urs.cz/item/CS_URS_2025_01/174112101" TargetMode="External"/><Relationship Id="rId41" Type="http://schemas.openxmlformats.org/officeDocument/2006/relationships/hyperlink" Target="https://podminky.urs.cz/item/CS_URS_2025_01/997221579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451577877" TargetMode="External"/><Relationship Id="rId13" Type="http://schemas.openxmlformats.org/officeDocument/2006/relationships/hyperlink" Target="https://podminky.urs.cz/item/CS_URS_2025_01/997221655" TargetMode="External"/><Relationship Id="rId18" Type="http://schemas.openxmlformats.org/officeDocument/2006/relationships/hyperlink" Target="https://podminky.urs.cz/item/CS_URS_2025_01/210280351" TargetMode="External"/><Relationship Id="rId3" Type="http://schemas.openxmlformats.org/officeDocument/2006/relationships/hyperlink" Target="https://podminky.urs.cz/item/CS_URS_2025_01/132212131" TargetMode="External"/><Relationship Id="rId21" Type="http://schemas.openxmlformats.org/officeDocument/2006/relationships/hyperlink" Target="https://podminky.urs.cz/item/CS_URS_2025_01/220890401" TargetMode="External"/><Relationship Id="rId7" Type="http://schemas.openxmlformats.org/officeDocument/2006/relationships/hyperlink" Target="https://podminky.urs.cz/item/CS_URS_2025_01/174111101" TargetMode="External"/><Relationship Id="rId12" Type="http://schemas.openxmlformats.org/officeDocument/2006/relationships/hyperlink" Target="https://podminky.urs.cz/item/CS_URS_2025_01/997221559" TargetMode="External"/><Relationship Id="rId17" Type="http://schemas.openxmlformats.org/officeDocument/2006/relationships/hyperlink" Target="https://podminky.urs.cz/item/CS_URS_2025_01/210280101" TargetMode="External"/><Relationship Id="rId2" Type="http://schemas.openxmlformats.org/officeDocument/2006/relationships/hyperlink" Target="https://podminky.urs.cz/item/CS_URS_2025_01/131213701" TargetMode="External"/><Relationship Id="rId16" Type="http://schemas.openxmlformats.org/officeDocument/2006/relationships/hyperlink" Target="https://podminky.urs.cz/item/CS_URS_2025_01/210280003" TargetMode="External"/><Relationship Id="rId20" Type="http://schemas.openxmlformats.org/officeDocument/2006/relationships/hyperlink" Target="https://podminky.urs.cz/item/CS_URS_2025_01/220060423" TargetMode="External"/><Relationship Id="rId1" Type="http://schemas.openxmlformats.org/officeDocument/2006/relationships/hyperlink" Target="https://podminky.urs.cz/item/CS_URS_2025_01/113106023" TargetMode="External"/><Relationship Id="rId6" Type="http://schemas.openxmlformats.org/officeDocument/2006/relationships/hyperlink" Target="https://podminky.urs.cz/item/CS_URS_2025_01/167111101" TargetMode="External"/><Relationship Id="rId11" Type="http://schemas.openxmlformats.org/officeDocument/2006/relationships/hyperlink" Target="https://podminky.urs.cz/item/CS_URS_2025_01/997221551" TargetMode="External"/><Relationship Id="rId24" Type="http://schemas.openxmlformats.org/officeDocument/2006/relationships/drawing" Target="../drawings/drawing28.xml"/><Relationship Id="rId5" Type="http://schemas.openxmlformats.org/officeDocument/2006/relationships/hyperlink" Target="https://podminky.urs.cz/item/CS_URS_2025_01/162211311" TargetMode="External"/><Relationship Id="rId15" Type="http://schemas.openxmlformats.org/officeDocument/2006/relationships/hyperlink" Target="https://podminky.urs.cz/item/CS_URS_2025_01/210100252" TargetMode="External"/><Relationship Id="rId23" Type="http://schemas.openxmlformats.org/officeDocument/2006/relationships/hyperlink" Target="https://podminky.urs.cz/item/CS_URS_2025_01/460661512" TargetMode="External"/><Relationship Id="rId10" Type="http://schemas.openxmlformats.org/officeDocument/2006/relationships/hyperlink" Target="https://podminky.urs.cz/item/CS_URS_2025_01/596211120" TargetMode="External"/><Relationship Id="rId19" Type="http://schemas.openxmlformats.org/officeDocument/2006/relationships/hyperlink" Target="https://podminky.urs.cz/item/CS_URS_2025_01/210812037" TargetMode="External"/><Relationship Id="rId4" Type="http://schemas.openxmlformats.org/officeDocument/2006/relationships/hyperlink" Target="https://podminky.urs.cz/item/CS_URS_2025_01/141721213" TargetMode="External"/><Relationship Id="rId9" Type="http://schemas.openxmlformats.org/officeDocument/2006/relationships/hyperlink" Target="https://podminky.urs.cz/item/CS_URS_2025_01/564281011" TargetMode="External"/><Relationship Id="rId14" Type="http://schemas.openxmlformats.org/officeDocument/2006/relationships/hyperlink" Target="https://podminky.urs.cz/item/CS_URS_2025_01/741321042" TargetMode="External"/><Relationship Id="rId22" Type="http://schemas.openxmlformats.org/officeDocument/2006/relationships/hyperlink" Target="https://podminky.urs.cz/item/CS_URS_2025_01/460581131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1/174111101" TargetMode="External"/><Relationship Id="rId1" Type="http://schemas.openxmlformats.org/officeDocument/2006/relationships/hyperlink" Target="https://podminky.urs.cz/item/CS_URS_2025_01/131113712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1/171111104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1/132112122" TargetMode="External"/><Relationship Id="rId1" Type="http://schemas.openxmlformats.org/officeDocument/2006/relationships/hyperlink" Target="https://podminky.urs.cz/item/CS_URS_2025_01/113107137" TargetMode="External"/><Relationship Id="rId6" Type="http://schemas.openxmlformats.org/officeDocument/2006/relationships/hyperlink" Target="https://podminky.urs.cz/item/CS_URS_2025_01/220182005" TargetMode="External"/><Relationship Id="rId5" Type="http://schemas.openxmlformats.org/officeDocument/2006/relationships/hyperlink" Target="https://podminky.urs.cz/item/CS_URS_2025_01/291211111" TargetMode="External"/><Relationship Id="rId4" Type="http://schemas.openxmlformats.org/officeDocument/2006/relationships/hyperlink" Target="https://podminky.urs.cz/item/CS_URS_2025_01/174111101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611322341" TargetMode="External"/><Relationship Id="rId21" Type="http://schemas.openxmlformats.org/officeDocument/2006/relationships/hyperlink" Target="https://podminky.urs.cz/item/CS_URS_2025_01/274351122" TargetMode="External"/><Relationship Id="rId42" Type="http://schemas.openxmlformats.org/officeDocument/2006/relationships/hyperlink" Target="https://podminky.urs.cz/item/CS_URS_2025_02/939191011" TargetMode="External"/><Relationship Id="rId47" Type="http://schemas.openxmlformats.org/officeDocument/2006/relationships/hyperlink" Target="https://podminky.urs.cz/item/CS_URS_2025_01/998011001" TargetMode="External"/><Relationship Id="rId63" Type="http://schemas.openxmlformats.org/officeDocument/2006/relationships/hyperlink" Target="https://podminky.urs.cz/item/CS_URS_2025_02/713141112" TargetMode="External"/><Relationship Id="rId68" Type="http://schemas.openxmlformats.org/officeDocument/2006/relationships/hyperlink" Target="https://podminky.urs.cz/item/CS_URS_2025_02/726131001" TargetMode="External"/><Relationship Id="rId84" Type="http://schemas.openxmlformats.org/officeDocument/2006/relationships/hyperlink" Target="https://podminky.urs.cz/item/CS_URS_2025_02/766622136" TargetMode="External"/><Relationship Id="rId89" Type="http://schemas.openxmlformats.org/officeDocument/2006/relationships/hyperlink" Target="https://podminky.urs.cz/item/CS_URS_2025_02/767662120" TargetMode="External"/><Relationship Id="rId112" Type="http://schemas.openxmlformats.org/officeDocument/2006/relationships/hyperlink" Target="https://podminky.urs.cz/item/CS_URS_2025_01/460742131" TargetMode="External"/><Relationship Id="rId16" Type="http://schemas.openxmlformats.org/officeDocument/2006/relationships/hyperlink" Target="https://podminky.urs.cz/item/CS_URS_2025_01/185804311" TargetMode="External"/><Relationship Id="rId107" Type="http://schemas.openxmlformats.org/officeDocument/2006/relationships/hyperlink" Target="https://podminky.urs.cz/item/CS_URS_2025_02/783937163" TargetMode="External"/><Relationship Id="rId11" Type="http://schemas.openxmlformats.org/officeDocument/2006/relationships/hyperlink" Target="https://podminky.urs.cz/item/CS_URS_2025_01/174151101" TargetMode="External"/><Relationship Id="rId32" Type="http://schemas.openxmlformats.org/officeDocument/2006/relationships/hyperlink" Target="https://podminky.urs.cz/item/CS_URS_2025_02/622251211" TargetMode="External"/><Relationship Id="rId37" Type="http://schemas.openxmlformats.org/officeDocument/2006/relationships/hyperlink" Target="https://podminky.urs.cz/item/CS_URS_2025_02/899511112" TargetMode="External"/><Relationship Id="rId53" Type="http://schemas.openxmlformats.org/officeDocument/2006/relationships/hyperlink" Target="https://podminky.urs.cz/item/CS_URS_2025_02/998711101" TargetMode="External"/><Relationship Id="rId58" Type="http://schemas.openxmlformats.org/officeDocument/2006/relationships/hyperlink" Target="https://podminky.urs.cz/item/CS_URS_2025_02/712771001" TargetMode="External"/><Relationship Id="rId74" Type="http://schemas.openxmlformats.org/officeDocument/2006/relationships/hyperlink" Target="https://podminky.urs.cz/item/CS_URS_2025_02/998763301" TargetMode="External"/><Relationship Id="rId79" Type="http://schemas.openxmlformats.org/officeDocument/2006/relationships/hyperlink" Target="https://podminky.urs.cz/item/CS_URS_2025_02/764511641" TargetMode="External"/><Relationship Id="rId102" Type="http://schemas.openxmlformats.org/officeDocument/2006/relationships/hyperlink" Target="https://podminky.urs.cz/item/CS_URS_2025_02/998781101" TargetMode="External"/><Relationship Id="rId5" Type="http://schemas.openxmlformats.org/officeDocument/2006/relationships/hyperlink" Target="https://podminky.urs.cz/item/CS_URS_2025_01/162706111" TargetMode="External"/><Relationship Id="rId90" Type="http://schemas.openxmlformats.org/officeDocument/2006/relationships/hyperlink" Target="https://podminky.urs.cz/item/CS_URS_2025_02/767832122" TargetMode="External"/><Relationship Id="rId95" Type="http://schemas.openxmlformats.org/officeDocument/2006/relationships/hyperlink" Target="https://podminky.urs.cz/item/CS_URS_2025_02/771473113" TargetMode="External"/><Relationship Id="rId22" Type="http://schemas.openxmlformats.org/officeDocument/2006/relationships/hyperlink" Target="https://podminky.urs.cz/item/CS_URS_2025_01/274361821" TargetMode="External"/><Relationship Id="rId27" Type="http://schemas.openxmlformats.org/officeDocument/2006/relationships/hyperlink" Target="https://podminky.urs.cz/item/CS_URS_2025_02/611322345" TargetMode="External"/><Relationship Id="rId43" Type="http://schemas.openxmlformats.org/officeDocument/2006/relationships/hyperlink" Target="https://podminky.urs.cz/item/CS_URS_2025_02/939191021" TargetMode="External"/><Relationship Id="rId48" Type="http://schemas.openxmlformats.org/officeDocument/2006/relationships/hyperlink" Target="https://podminky.urs.cz/item/CS_URS_2025_02/711112001" TargetMode="External"/><Relationship Id="rId64" Type="http://schemas.openxmlformats.org/officeDocument/2006/relationships/hyperlink" Target="https://podminky.urs.cz/item/CS_URS_2025_02/713141321" TargetMode="External"/><Relationship Id="rId69" Type="http://schemas.openxmlformats.org/officeDocument/2006/relationships/hyperlink" Target="https://podminky.urs.cz/item/CS_URS_2025_02/726131041" TargetMode="External"/><Relationship Id="rId113" Type="http://schemas.openxmlformats.org/officeDocument/2006/relationships/hyperlink" Target="https://podminky.urs.cz/item/CS_URS_2025_01/460771133" TargetMode="External"/><Relationship Id="rId80" Type="http://schemas.openxmlformats.org/officeDocument/2006/relationships/hyperlink" Target="https://podminky.urs.cz/item/CS_URS_2025_02/764518622" TargetMode="External"/><Relationship Id="rId85" Type="http://schemas.openxmlformats.org/officeDocument/2006/relationships/hyperlink" Target="https://podminky.urs.cz/item/CS_URS_2025_02/998766101" TargetMode="External"/><Relationship Id="rId12" Type="http://schemas.openxmlformats.org/officeDocument/2006/relationships/hyperlink" Target="https://podminky.urs.cz/item/CS_URS_2025_01/181411131" TargetMode="External"/><Relationship Id="rId17" Type="http://schemas.openxmlformats.org/officeDocument/2006/relationships/hyperlink" Target="https://podminky.urs.cz/item/CS_URS_2025_01/271562211" TargetMode="External"/><Relationship Id="rId33" Type="http://schemas.openxmlformats.org/officeDocument/2006/relationships/hyperlink" Target="https://podminky.urs.cz/item/CS_URS_2025_02/622253201" TargetMode="External"/><Relationship Id="rId38" Type="http://schemas.openxmlformats.org/officeDocument/2006/relationships/hyperlink" Target="https://podminky.urs.cz/item/CS_URS_2025_02/941111121" TargetMode="External"/><Relationship Id="rId59" Type="http://schemas.openxmlformats.org/officeDocument/2006/relationships/hyperlink" Target="https://podminky.urs.cz/item/CS_URS_2025_02/712771231" TargetMode="External"/><Relationship Id="rId103" Type="http://schemas.openxmlformats.org/officeDocument/2006/relationships/hyperlink" Target="https://podminky.urs.cz/item/CS_URS_2025_02/783314101" TargetMode="External"/><Relationship Id="rId108" Type="http://schemas.openxmlformats.org/officeDocument/2006/relationships/hyperlink" Target="https://podminky.urs.cz/item/CS_URS_2025_02/783913171" TargetMode="External"/><Relationship Id="rId54" Type="http://schemas.openxmlformats.org/officeDocument/2006/relationships/hyperlink" Target="https://podminky.urs.cz/item/CS_URS_2025_02/712311111" TargetMode="External"/><Relationship Id="rId70" Type="http://schemas.openxmlformats.org/officeDocument/2006/relationships/hyperlink" Target="https://podminky.urs.cz/item/CS_URS_2025_02/998726111" TargetMode="External"/><Relationship Id="rId75" Type="http://schemas.openxmlformats.org/officeDocument/2006/relationships/hyperlink" Target="https://podminky.urs.cz/item/CS_URS_2025_02/764214411" TargetMode="External"/><Relationship Id="rId91" Type="http://schemas.openxmlformats.org/officeDocument/2006/relationships/hyperlink" Target="https://podminky.urs.cz/item/CS_URS_2025_02/767995116" TargetMode="External"/><Relationship Id="rId96" Type="http://schemas.openxmlformats.org/officeDocument/2006/relationships/hyperlink" Target="https://podminky.urs.cz/item/CS_URS_2025_02/771574519" TargetMode="External"/><Relationship Id="rId1" Type="http://schemas.openxmlformats.org/officeDocument/2006/relationships/hyperlink" Target="https://podminky.urs.cz/item/CS_URS_2025_01/121151113" TargetMode="External"/><Relationship Id="rId6" Type="http://schemas.openxmlformats.org/officeDocument/2006/relationships/hyperlink" Target="https://podminky.urs.cz/item/CS_URS_2025_01/162751117" TargetMode="External"/><Relationship Id="rId15" Type="http://schemas.openxmlformats.org/officeDocument/2006/relationships/hyperlink" Target="https://podminky.urs.cz/item/CS_URS_2025_01/185804215" TargetMode="External"/><Relationship Id="rId23" Type="http://schemas.openxmlformats.org/officeDocument/2006/relationships/hyperlink" Target="https://podminky.urs.cz/item/CS_URS_2025_01/275322511" TargetMode="External"/><Relationship Id="rId28" Type="http://schemas.openxmlformats.org/officeDocument/2006/relationships/hyperlink" Target="https://podminky.urs.cz/item/CS_URS_2025_02/612322341" TargetMode="External"/><Relationship Id="rId36" Type="http://schemas.openxmlformats.org/officeDocument/2006/relationships/hyperlink" Target="https://podminky.urs.cz/item/CS_URS_2025_01/637311122" TargetMode="External"/><Relationship Id="rId49" Type="http://schemas.openxmlformats.org/officeDocument/2006/relationships/hyperlink" Target="https://podminky.urs.cz/item/CS_URS_2025_02/711161274" TargetMode="External"/><Relationship Id="rId57" Type="http://schemas.openxmlformats.org/officeDocument/2006/relationships/hyperlink" Target="https://podminky.urs.cz/item/CS_URS_2025_02/712997001" TargetMode="External"/><Relationship Id="rId106" Type="http://schemas.openxmlformats.org/officeDocument/2006/relationships/hyperlink" Target="https://podminky.urs.cz/item/CS_URS_2025_02/783933171" TargetMode="External"/><Relationship Id="rId114" Type="http://schemas.openxmlformats.org/officeDocument/2006/relationships/drawing" Target="../drawings/drawing32.xml"/><Relationship Id="rId10" Type="http://schemas.openxmlformats.org/officeDocument/2006/relationships/hyperlink" Target="https://podminky.urs.cz/item/CS_URS_2025_01/171251201" TargetMode="External"/><Relationship Id="rId31" Type="http://schemas.openxmlformats.org/officeDocument/2006/relationships/hyperlink" Target="https://podminky.urs.cz/item/CS_URS_2025_02/621211021" TargetMode="External"/><Relationship Id="rId44" Type="http://schemas.openxmlformats.org/officeDocument/2006/relationships/hyperlink" Target="https://podminky.urs.cz/item/CS_URS_2025_02/939391012" TargetMode="External"/><Relationship Id="rId52" Type="http://schemas.openxmlformats.org/officeDocument/2006/relationships/hyperlink" Target="https://podminky.urs.cz/item/CS_URS_2025_02/711113125" TargetMode="External"/><Relationship Id="rId60" Type="http://schemas.openxmlformats.org/officeDocument/2006/relationships/hyperlink" Target="https://podminky.urs.cz/item/CS_URS_2025_02/712771401" TargetMode="External"/><Relationship Id="rId65" Type="http://schemas.openxmlformats.org/officeDocument/2006/relationships/hyperlink" Target="https://podminky.urs.cz/item/CS_URS_2025_02/713141341" TargetMode="External"/><Relationship Id="rId73" Type="http://schemas.openxmlformats.org/officeDocument/2006/relationships/hyperlink" Target="https://podminky.urs.cz/item/CS_URS_2025_02/763183111" TargetMode="External"/><Relationship Id="rId78" Type="http://schemas.openxmlformats.org/officeDocument/2006/relationships/hyperlink" Target="https://podminky.urs.cz/item/CS_URS_2025_02/764511601" TargetMode="External"/><Relationship Id="rId81" Type="http://schemas.openxmlformats.org/officeDocument/2006/relationships/hyperlink" Target="https://podminky.urs.cz/item/CS_URS_2025_02/998764101" TargetMode="External"/><Relationship Id="rId86" Type="http://schemas.openxmlformats.org/officeDocument/2006/relationships/hyperlink" Target="https://podminky.urs.cz/item/CS_URS_2025_02/767415112" TargetMode="External"/><Relationship Id="rId94" Type="http://schemas.openxmlformats.org/officeDocument/2006/relationships/hyperlink" Target="https://podminky.urs.cz/item/CS_URS_2025_02/771121022" TargetMode="External"/><Relationship Id="rId99" Type="http://schemas.openxmlformats.org/officeDocument/2006/relationships/hyperlink" Target="https://podminky.urs.cz/item/CS_URS_2025_02/781475420" TargetMode="External"/><Relationship Id="rId101" Type="http://schemas.openxmlformats.org/officeDocument/2006/relationships/hyperlink" Target="https://podminky.urs.cz/item/CS_URS_2024_01/781495185" TargetMode="External"/><Relationship Id="rId4" Type="http://schemas.openxmlformats.org/officeDocument/2006/relationships/hyperlink" Target="https://podminky.urs.cz/item/CS_URS_2025_01/132251101" TargetMode="External"/><Relationship Id="rId9" Type="http://schemas.openxmlformats.org/officeDocument/2006/relationships/hyperlink" Target="https://podminky.urs.cz/item/CS_URS_2025_01/171206111" TargetMode="External"/><Relationship Id="rId13" Type="http://schemas.openxmlformats.org/officeDocument/2006/relationships/hyperlink" Target="https://podminky.urs.cz/item/CS_URS_2025_01/181912112" TargetMode="External"/><Relationship Id="rId18" Type="http://schemas.openxmlformats.org/officeDocument/2006/relationships/hyperlink" Target="https://podminky.urs.cz/item/CS_URS_2025_01/274313611" TargetMode="External"/><Relationship Id="rId39" Type="http://schemas.openxmlformats.org/officeDocument/2006/relationships/hyperlink" Target="https://podminky.urs.cz/item/CS_URS_2025_02/941111221" TargetMode="External"/><Relationship Id="rId109" Type="http://schemas.openxmlformats.org/officeDocument/2006/relationships/hyperlink" Target="https://podminky.urs.cz/item/CS_URS_2025_02/787911111" TargetMode="External"/><Relationship Id="rId34" Type="http://schemas.openxmlformats.org/officeDocument/2006/relationships/hyperlink" Target="https://podminky.urs.cz/item/CS_URS_2025_02/622253161" TargetMode="External"/><Relationship Id="rId50" Type="http://schemas.openxmlformats.org/officeDocument/2006/relationships/hyperlink" Target="https://podminky.urs.cz/item/CS_URS_2025_02/711192201" TargetMode="External"/><Relationship Id="rId55" Type="http://schemas.openxmlformats.org/officeDocument/2006/relationships/hyperlink" Target="https://podminky.urs.cz/item/CS_URS_2025_02/712341559" TargetMode="External"/><Relationship Id="rId76" Type="http://schemas.openxmlformats.org/officeDocument/2006/relationships/hyperlink" Target="https://podminky.urs.cz/item/CS_URS_2025_02/764215611" TargetMode="External"/><Relationship Id="rId97" Type="http://schemas.openxmlformats.org/officeDocument/2006/relationships/hyperlink" Target="https://podminky.urs.cz/item/CS_URS_2025_02/771577231" TargetMode="External"/><Relationship Id="rId104" Type="http://schemas.openxmlformats.org/officeDocument/2006/relationships/hyperlink" Target="https://podminky.urs.cz/item/CS_URS_2025_02/783317101" TargetMode="External"/><Relationship Id="rId7" Type="http://schemas.openxmlformats.org/officeDocument/2006/relationships/hyperlink" Target="https://podminky.urs.cz/item/CS_URS_2025_01/162751119" TargetMode="External"/><Relationship Id="rId71" Type="http://schemas.openxmlformats.org/officeDocument/2006/relationships/hyperlink" Target="https://podminky.urs.cz/item/CS_URS_2025_02/998762101" TargetMode="External"/><Relationship Id="rId92" Type="http://schemas.openxmlformats.org/officeDocument/2006/relationships/hyperlink" Target="https://podminky.urs.cz/item/CS_URS_2025_02/998767101" TargetMode="External"/><Relationship Id="rId2" Type="http://schemas.openxmlformats.org/officeDocument/2006/relationships/hyperlink" Target="https://podminky.urs.cz/item/CS_URS_2025_01/131213711" TargetMode="External"/><Relationship Id="rId29" Type="http://schemas.openxmlformats.org/officeDocument/2006/relationships/hyperlink" Target="https://podminky.urs.cz/item/CS_URS_2025_02/613322341" TargetMode="External"/><Relationship Id="rId24" Type="http://schemas.openxmlformats.org/officeDocument/2006/relationships/hyperlink" Target="https://podminky.urs.cz/item/CS_URS_2025_01/275351121" TargetMode="External"/><Relationship Id="rId40" Type="http://schemas.openxmlformats.org/officeDocument/2006/relationships/hyperlink" Target="https://podminky.urs.cz/item/CS_URS_2025_02/941111821" TargetMode="External"/><Relationship Id="rId45" Type="http://schemas.openxmlformats.org/officeDocument/2006/relationships/hyperlink" Target="https://podminky.urs.cz/item/CS_URS_2025_01/952901111" TargetMode="External"/><Relationship Id="rId66" Type="http://schemas.openxmlformats.org/officeDocument/2006/relationships/hyperlink" Target="https://podminky.urs.cz/item/CS_URS_2025_02/713141381" TargetMode="External"/><Relationship Id="rId87" Type="http://schemas.openxmlformats.org/officeDocument/2006/relationships/hyperlink" Target="https://podminky.urs.cz/item/CS_URS_2025_02/767415611" TargetMode="External"/><Relationship Id="rId110" Type="http://schemas.openxmlformats.org/officeDocument/2006/relationships/hyperlink" Target="https://podminky.urs.cz/item/CS_URS_2025_02/787911115" TargetMode="External"/><Relationship Id="rId61" Type="http://schemas.openxmlformats.org/officeDocument/2006/relationships/hyperlink" Target="https://podminky.urs.cz/item/CS_URS_2025_02/712771521" TargetMode="External"/><Relationship Id="rId82" Type="http://schemas.openxmlformats.org/officeDocument/2006/relationships/hyperlink" Target="https://podminky.urs.cz/item/CS_URS_2025_02/766691510" TargetMode="External"/><Relationship Id="rId19" Type="http://schemas.openxmlformats.org/officeDocument/2006/relationships/hyperlink" Target="https://podminky.urs.cz/item/CS_URS_2025_01/274322511" TargetMode="External"/><Relationship Id="rId14" Type="http://schemas.openxmlformats.org/officeDocument/2006/relationships/hyperlink" Target="https://podminky.urs.cz/item/CS_URS_2025_01/185803111" TargetMode="External"/><Relationship Id="rId30" Type="http://schemas.openxmlformats.org/officeDocument/2006/relationships/hyperlink" Target="https://podminky.urs.cz/item/CS_URS_2025_02/632451234" TargetMode="External"/><Relationship Id="rId35" Type="http://schemas.openxmlformats.org/officeDocument/2006/relationships/hyperlink" Target="https://podminky.urs.cz/item/CS_URS_2025_01/637211122" TargetMode="External"/><Relationship Id="rId56" Type="http://schemas.openxmlformats.org/officeDocument/2006/relationships/hyperlink" Target="https://podminky.urs.cz/item/CS_URS_2025_02/712964703" TargetMode="External"/><Relationship Id="rId77" Type="http://schemas.openxmlformats.org/officeDocument/2006/relationships/hyperlink" Target="https://podminky.urs.cz/item/CS_URS_2025_02/764216643" TargetMode="External"/><Relationship Id="rId100" Type="http://schemas.openxmlformats.org/officeDocument/2006/relationships/hyperlink" Target="https://podminky.urs.cz/item/CS_URS_2024_01/781495115" TargetMode="External"/><Relationship Id="rId105" Type="http://schemas.openxmlformats.org/officeDocument/2006/relationships/hyperlink" Target="https://podminky.urs.cz/item/CS_URS_2025_02/783933151" TargetMode="External"/><Relationship Id="rId8" Type="http://schemas.openxmlformats.org/officeDocument/2006/relationships/hyperlink" Target="https://podminky.urs.cz/item/CS_URS_2025_01/167103101" TargetMode="External"/><Relationship Id="rId51" Type="http://schemas.openxmlformats.org/officeDocument/2006/relationships/hyperlink" Target="https://podminky.urs.cz/item/CS_URS_2025_02/711191011" TargetMode="External"/><Relationship Id="rId72" Type="http://schemas.openxmlformats.org/officeDocument/2006/relationships/hyperlink" Target="https://podminky.urs.cz/item/CS_URS_2025_02/763121426" TargetMode="External"/><Relationship Id="rId93" Type="http://schemas.openxmlformats.org/officeDocument/2006/relationships/hyperlink" Target="https://podminky.urs.cz/item/CS_URS_2025_02/771121011" TargetMode="External"/><Relationship Id="rId98" Type="http://schemas.openxmlformats.org/officeDocument/2006/relationships/hyperlink" Target="https://podminky.urs.cz/item/CS_URS_2025_02/998771101" TargetMode="External"/><Relationship Id="rId3" Type="http://schemas.openxmlformats.org/officeDocument/2006/relationships/hyperlink" Target="https://podminky.urs.cz/item/CS_URS_2025_01/131251104" TargetMode="External"/><Relationship Id="rId25" Type="http://schemas.openxmlformats.org/officeDocument/2006/relationships/hyperlink" Target="https://podminky.urs.cz/item/CS_URS_2025_01/275351122" TargetMode="External"/><Relationship Id="rId46" Type="http://schemas.openxmlformats.org/officeDocument/2006/relationships/hyperlink" Target="https://podminky.urs.cz/item/CS_URS_2025_01/997013655" TargetMode="External"/><Relationship Id="rId67" Type="http://schemas.openxmlformats.org/officeDocument/2006/relationships/hyperlink" Target="https://podminky.urs.cz/item/CS_URS_2025_02/998713101" TargetMode="External"/><Relationship Id="rId20" Type="http://schemas.openxmlformats.org/officeDocument/2006/relationships/hyperlink" Target="https://podminky.urs.cz/item/CS_URS_2025_01/274351121" TargetMode="External"/><Relationship Id="rId41" Type="http://schemas.openxmlformats.org/officeDocument/2006/relationships/hyperlink" Target="https://podminky.urs.cz/item/CS_URS_2025_02/949101111" TargetMode="External"/><Relationship Id="rId62" Type="http://schemas.openxmlformats.org/officeDocument/2006/relationships/hyperlink" Target="https://podminky.urs.cz/item/CS_URS_2025_02/998712101" TargetMode="External"/><Relationship Id="rId83" Type="http://schemas.openxmlformats.org/officeDocument/2006/relationships/hyperlink" Target="https://podminky.urs.cz/item/CS_URS_2025_02/766622135" TargetMode="External"/><Relationship Id="rId88" Type="http://schemas.openxmlformats.org/officeDocument/2006/relationships/hyperlink" Target="https://podminky.urs.cz/item/CS_URS_2025_02/767490112" TargetMode="External"/><Relationship Id="rId111" Type="http://schemas.openxmlformats.org/officeDocument/2006/relationships/hyperlink" Target="https://podminky.urs.cz/item/CS_URS_2025_02/998787101" TargetMode="External"/></Relationships>
</file>

<file path=xl/worksheets/_rels/sheet3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998721192" TargetMode="External"/><Relationship Id="rId18" Type="http://schemas.openxmlformats.org/officeDocument/2006/relationships/hyperlink" Target="https://podminky.urs.cz/item/CS_URS_2025_01/722231283" TargetMode="External"/><Relationship Id="rId26" Type="http://schemas.openxmlformats.org/officeDocument/2006/relationships/hyperlink" Target="https://podminky.urs.cz/item/CS_URS_2025_01/998722111" TargetMode="External"/><Relationship Id="rId39" Type="http://schemas.openxmlformats.org/officeDocument/2006/relationships/drawing" Target="../drawings/drawing33.xml"/><Relationship Id="rId21" Type="http://schemas.openxmlformats.org/officeDocument/2006/relationships/hyperlink" Target="https://podminky.urs.cz/item/CS_URS_2025_01/722232501" TargetMode="External"/><Relationship Id="rId34" Type="http://schemas.openxmlformats.org/officeDocument/2006/relationships/hyperlink" Target="https://podminky.urs.cz/item/CS_URS_2025_01/998726121" TargetMode="External"/><Relationship Id="rId7" Type="http://schemas.openxmlformats.org/officeDocument/2006/relationships/hyperlink" Target="https://podminky.urs.cz/item/CS_URS_2025_01/721174041" TargetMode="External"/><Relationship Id="rId12" Type="http://schemas.openxmlformats.org/officeDocument/2006/relationships/hyperlink" Target="https://podminky.urs.cz/item/CS_URS_2025_01/998721111" TargetMode="External"/><Relationship Id="rId17" Type="http://schemas.openxmlformats.org/officeDocument/2006/relationships/hyperlink" Target="https://podminky.urs.cz/item/CS_URS_2025_01/722181222" TargetMode="External"/><Relationship Id="rId25" Type="http://schemas.openxmlformats.org/officeDocument/2006/relationships/hyperlink" Target="https://podminky.urs.cz/item/CS_URS_2025_01/734421102" TargetMode="External"/><Relationship Id="rId33" Type="http://schemas.openxmlformats.org/officeDocument/2006/relationships/hyperlink" Target="https://podminky.urs.cz/item/CS_URS_2025_01/998725192" TargetMode="External"/><Relationship Id="rId38" Type="http://schemas.openxmlformats.org/officeDocument/2006/relationships/hyperlink" Target="https://podminky.urs.cz/item/CS_URS_2025_01/751613142" TargetMode="External"/><Relationship Id="rId2" Type="http://schemas.openxmlformats.org/officeDocument/2006/relationships/hyperlink" Target="https://podminky.urs.cz/item/CS_URS_2025_01/171151103" TargetMode="External"/><Relationship Id="rId16" Type="http://schemas.openxmlformats.org/officeDocument/2006/relationships/hyperlink" Target="https://podminky.urs.cz/item/CS_URS_2025_01/722181221" TargetMode="External"/><Relationship Id="rId20" Type="http://schemas.openxmlformats.org/officeDocument/2006/relationships/hyperlink" Target="https://podminky.urs.cz/item/CS_URS_2025_01/722232045" TargetMode="External"/><Relationship Id="rId29" Type="http://schemas.openxmlformats.org/officeDocument/2006/relationships/hyperlink" Target="https://podminky.urs.cz/item/CS_URS_2025_01/725211603" TargetMode="External"/><Relationship Id="rId1" Type="http://schemas.openxmlformats.org/officeDocument/2006/relationships/hyperlink" Target="https://podminky.urs.cz/item/CS_URS_2025_01/132251101" TargetMode="External"/><Relationship Id="rId6" Type="http://schemas.openxmlformats.org/officeDocument/2006/relationships/hyperlink" Target="https://podminky.urs.cz/item/CS_URS_2025_01/721174025" TargetMode="External"/><Relationship Id="rId11" Type="http://schemas.openxmlformats.org/officeDocument/2006/relationships/hyperlink" Target="https://podminky.urs.cz/item/CS_URS_2025_01/721290111" TargetMode="External"/><Relationship Id="rId24" Type="http://schemas.openxmlformats.org/officeDocument/2006/relationships/hyperlink" Target="https://podminky.urs.cz/item/CS_URS_2025_01/734291123" TargetMode="External"/><Relationship Id="rId32" Type="http://schemas.openxmlformats.org/officeDocument/2006/relationships/hyperlink" Target="https://podminky.urs.cz/item/CS_URS_2025_01/998725111" TargetMode="External"/><Relationship Id="rId37" Type="http://schemas.openxmlformats.org/officeDocument/2006/relationships/hyperlink" Target="https://podminky.urs.cz/item/CS_URS_2025_01/727222007" TargetMode="External"/><Relationship Id="rId5" Type="http://schemas.openxmlformats.org/officeDocument/2006/relationships/hyperlink" Target="https://podminky.urs.cz/item/CS_URS_2025_01/721173402" TargetMode="External"/><Relationship Id="rId15" Type="http://schemas.openxmlformats.org/officeDocument/2006/relationships/hyperlink" Target="https://podminky.urs.cz/item/CS_URS_2025_01/722174004" TargetMode="External"/><Relationship Id="rId23" Type="http://schemas.openxmlformats.org/officeDocument/2006/relationships/hyperlink" Target="https://podminky.urs.cz/item/CS_URS_2025_01/722290246" TargetMode="External"/><Relationship Id="rId28" Type="http://schemas.openxmlformats.org/officeDocument/2006/relationships/hyperlink" Target="https://podminky.urs.cz/item/CS_URS_2025_01/725112022" TargetMode="External"/><Relationship Id="rId36" Type="http://schemas.openxmlformats.org/officeDocument/2006/relationships/hyperlink" Target="https://podminky.urs.cz/item/CS_URS_2025_01/727213204" TargetMode="External"/><Relationship Id="rId10" Type="http://schemas.openxmlformats.org/officeDocument/2006/relationships/hyperlink" Target="https://podminky.urs.cz/item/CS_URS_2025_01/721273153" TargetMode="External"/><Relationship Id="rId19" Type="http://schemas.openxmlformats.org/officeDocument/2006/relationships/hyperlink" Target="https://podminky.urs.cz/item/CS_URS_2025_01/722232043" TargetMode="External"/><Relationship Id="rId31" Type="http://schemas.openxmlformats.org/officeDocument/2006/relationships/hyperlink" Target="https://podminky.urs.cz/item/CS_URS_2025_01/725822611" TargetMode="External"/><Relationship Id="rId4" Type="http://schemas.openxmlformats.org/officeDocument/2006/relationships/hyperlink" Target="https://podminky.urs.cz/item/CS_URS_2025_01/871171141" TargetMode="External"/><Relationship Id="rId9" Type="http://schemas.openxmlformats.org/officeDocument/2006/relationships/hyperlink" Target="https://podminky.urs.cz/item/CS_URS_2025_01/721174045" TargetMode="External"/><Relationship Id="rId14" Type="http://schemas.openxmlformats.org/officeDocument/2006/relationships/hyperlink" Target="https://podminky.urs.cz/item/CS_URS_2025_01/722174002" TargetMode="External"/><Relationship Id="rId22" Type="http://schemas.openxmlformats.org/officeDocument/2006/relationships/hyperlink" Target="https://podminky.urs.cz/item/CS_URS_2025_01/722262227" TargetMode="External"/><Relationship Id="rId27" Type="http://schemas.openxmlformats.org/officeDocument/2006/relationships/hyperlink" Target="https://podminky.urs.cz/item/CS_URS_2025_01/998722192" TargetMode="External"/><Relationship Id="rId30" Type="http://schemas.openxmlformats.org/officeDocument/2006/relationships/hyperlink" Target="https://podminky.urs.cz/item/CS_URS_2025_01/725813111" TargetMode="External"/><Relationship Id="rId35" Type="http://schemas.openxmlformats.org/officeDocument/2006/relationships/hyperlink" Target="https://podminky.urs.cz/item/CS_URS_2025_01/998726192" TargetMode="External"/><Relationship Id="rId8" Type="http://schemas.openxmlformats.org/officeDocument/2006/relationships/hyperlink" Target="https://podminky.urs.cz/item/CS_URS_2025_01/721174042" TargetMode="External"/><Relationship Id="rId3" Type="http://schemas.openxmlformats.org/officeDocument/2006/relationships/hyperlink" Target="https://podminky.urs.cz/item/CS_URS_2025_01/175111101" TargetMode="External"/></Relationships>
</file>

<file path=xl/worksheets/_rels/sheet3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751398031" TargetMode="External"/><Relationship Id="rId18" Type="http://schemas.openxmlformats.org/officeDocument/2006/relationships/hyperlink" Target="https://podminky.urs.cz/item/CS_URS_2025_01/751398102" TargetMode="External"/><Relationship Id="rId26" Type="http://schemas.openxmlformats.org/officeDocument/2006/relationships/hyperlink" Target="https://podminky.urs.cz/item/CS_URS_2025_01/R300" TargetMode="External"/><Relationship Id="rId21" Type="http://schemas.openxmlformats.org/officeDocument/2006/relationships/hyperlink" Target="https://podminky.urs.cz/item/CS_URS_2025_01/R001" TargetMode="External"/><Relationship Id="rId34" Type="http://schemas.openxmlformats.org/officeDocument/2006/relationships/hyperlink" Target="https://podminky.urs.cz/item/CS_URS_2025_01/751398056" TargetMode="External"/><Relationship Id="rId7" Type="http://schemas.openxmlformats.org/officeDocument/2006/relationships/hyperlink" Target="https://podminky.urs.cz/item/CS_URS_2025_01/751611119" TargetMode="External"/><Relationship Id="rId12" Type="http://schemas.openxmlformats.org/officeDocument/2006/relationships/hyperlink" Target="https://podminky.urs.cz/item/CS_URS_2025_01/751398014" TargetMode="External"/><Relationship Id="rId17" Type="http://schemas.openxmlformats.org/officeDocument/2006/relationships/hyperlink" Target="https://podminky.urs.cz/item/CS_URS_2025_01/751398053" TargetMode="External"/><Relationship Id="rId25" Type="http://schemas.openxmlformats.org/officeDocument/2006/relationships/hyperlink" Target="https://podminky.urs.cz/item/CS_URS_2025_01/R202" TargetMode="External"/><Relationship Id="rId33" Type="http://schemas.openxmlformats.org/officeDocument/2006/relationships/hyperlink" Target="https://podminky.urs.cz/item/CS_URS_2025_01/751344125" TargetMode="External"/><Relationship Id="rId38" Type="http://schemas.openxmlformats.org/officeDocument/2006/relationships/drawing" Target="../drawings/drawing34.xml"/><Relationship Id="rId2" Type="http://schemas.openxmlformats.org/officeDocument/2006/relationships/hyperlink" Target="https://podminky.urs.cz/item/CS_URS_2025_01/751111012" TargetMode="External"/><Relationship Id="rId16" Type="http://schemas.openxmlformats.org/officeDocument/2006/relationships/hyperlink" Target="https://podminky.urs.cz/item/CS_URS_2025_01/751398052" TargetMode="External"/><Relationship Id="rId20" Type="http://schemas.openxmlformats.org/officeDocument/2006/relationships/hyperlink" Target="https://podminky.urs.cz/item/CS_URS_2025_01/751514611" TargetMode="External"/><Relationship Id="rId29" Type="http://schemas.openxmlformats.org/officeDocument/2006/relationships/hyperlink" Target="https://podminky.urs.cz/item/CS_URS_2025_01/R751510043" TargetMode="External"/><Relationship Id="rId1" Type="http://schemas.openxmlformats.org/officeDocument/2006/relationships/hyperlink" Target="https://podminky.urs.cz/item/CS_URS_2025_01/713411111" TargetMode="External"/><Relationship Id="rId6" Type="http://schemas.openxmlformats.org/officeDocument/2006/relationships/hyperlink" Target="https://podminky.urs.cz/item/CS_URS_2025_01/751122094" TargetMode="External"/><Relationship Id="rId11" Type="http://schemas.openxmlformats.org/officeDocument/2006/relationships/hyperlink" Target="https://podminky.urs.cz/item/CS_URS_2025_01/751398012" TargetMode="External"/><Relationship Id="rId24" Type="http://schemas.openxmlformats.org/officeDocument/2006/relationships/hyperlink" Target="https://podminky.urs.cz/item/CS_URS_2025_01/R201" TargetMode="External"/><Relationship Id="rId32" Type="http://schemas.openxmlformats.org/officeDocument/2006/relationships/hyperlink" Target="https://podminky.urs.cz/item/CS_URS_2025_01/767871110" TargetMode="External"/><Relationship Id="rId37" Type="http://schemas.openxmlformats.org/officeDocument/2006/relationships/hyperlink" Target="https://podminky.urs.cz/item/CS_URS_2025_01/751344113" TargetMode="External"/><Relationship Id="rId5" Type="http://schemas.openxmlformats.org/officeDocument/2006/relationships/hyperlink" Target="https://podminky.urs.cz/item/CS_URS_2025_01/751111132" TargetMode="External"/><Relationship Id="rId15" Type="http://schemas.openxmlformats.org/officeDocument/2006/relationships/hyperlink" Target="https://podminky.urs.cz/item/CS_URS_2025_01/751398051" TargetMode="External"/><Relationship Id="rId23" Type="http://schemas.openxmlformats.org/officeDocument/2006/relationships/hyperlink" Target="https://podminky.urs.cz/item/CS_URS_2025_01/R200" TargetMode="External"/><Relationship Id="rId28" Type="http://schemas.openxmlformats.org/officeDocument/2006/relationships/hyperlink" Target="https://podminky.urs.cz/item/CS_URS_2025_01/R751510042" TargetMode="External"/><Relationship Id="rId36" Type="http://schemas.openxmlformats.org/officeDocument/2006/relationships/hyperlink" Target="https://podminky.urs.cz/item/CS_URS_2025_01/751344112" TargetMode="External"/><Relationship Id="rId10" Type="http://schemas.openxmlformats.org/officeDocument/2006/relationships/hyperlink" Target="https://podminky.urs.cz/item/CS_URS_2025_01/751344122" TargetMode="External"/><Relationship Id="rId19" Type="http://schemas.openxmlformats.org/officeDocument/2006/relationships/hyperlink" Target="https://podminky.urs.cz/item/CS_URS_2025_01/751398103" TargetMode="External"/><Relationship Id="rId31" Type="http://schemas.openxmlformats.org/officeDocument/2006/relationships/hyperlink" Target="https://podminky.urs.cz/item/CS_URS_2025_01/998751191" TargetMode="External"/><Relationship Id="rId4" Type="http://schemas.openxmlformats.org/officeDocument/2006/relationships/hyperlink" Target="https://podminky.urs.cz/item/CS_URS_2025_01/751111131" TargetMode="External"/><Relationship Id="rId9" Type="http://schemas.openxmlformats.org/officeDocument/2006/relationships/hyperlink" Target="https://podminky.urs.cz/item/CS_URS_2025_01/751344111" TargetMode="External"/><Relationship Id="rId14" Type="http://schemas.openxmlformats.org/officeDocument/2006/relationships/hyperlink" Target="https://podminky.urs.cz/item/CS_URS_2025_01/751398032" TargetMode="External"/><Relationship Id="rId22" Type="http://schemas.openxmlformats.org/officeDocument/2006/relationships/hyperlink" Target="https://podminky.urs.cz/item/CS_URS_2025_01/R002" TargetMode="External"/><Relationship Id="rId27" Type="http://schemas.openxmlformats.org/officeDocument/2006/relationships/hyperlink" Target="https://podminky.urs.cz/item/CS_URS_2025_01/R751510014" TargetMode="External"/><Relationship Id="rId30" Type="http://schemas.openxmlformats.org/officeDocument/2006/relationships/hyperlink" Target="https://podminky.urs.cz/item/CS_URS_2025_01/998751111" TargetMode="External"/><Relationship Id="rId35" Type="http://schemas.openxmlformats.org/officeDocument/2006/relationships/hyperlink" Target="https://podminky.urs.cz/item/CS_URS_2025_01/751344122" TargetMode="External"/><Relationship Id="rId8" Type="http://schemas.openxmlformats.org/officeDocument/2006/relationships/hyperlink" Target="https://podminky.urs.cz/item/CS_URS_2025_01/751311091" TargetMode="External"/><Relationship Id="rId3" Type="http://schemas.openxmlformats.org/officeDocument/2006/relationships/hyperlink" Target="https://podminky.urs.cz/item/CS_URS_2025_01/751111013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1/R735411139" TargetMode="External"/><Relationship Id="rId2" Type="http://schemas.openxmlformats.org/officeDocument/2006/relationships/hyperlink" Target="https://podminky.urs.cz/item/CS_URS_2025_01/R735411137" TargetMode="External"/><Relationship Id="rId1" Type="http://schemas.openxmlformats.org/officeDocument/2006/relationships/hyperlink" Target="https://podminky.urs.cz/item/CS_URS_2025_01/R735411133" TargetMode="External"/><Relationship Id="rId6" Type="http://schemas.openxmlformats.org/officeDocument/2006/relationships/drawing" Target="../drawings/drawing35.xml"/><Relationship Id="rId5" Type="http://schemas.openxmlformats.org/officeDocument/2006/relationships/hyperlink" Target="https://podminky.urs.cz/item/CS_URS_2025_01/998735193" TargetMode="External"/><Relationship Id="rId4" Type="http://schemas.openxmlformats.org/officeDocument/2006/relationships/hyperlink" Target="https://podminky.urs.cz/item/CS_URS_2025_01/998735111" TargetMode="External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81411131" TargetMode="External"/><Relationship Id="rId13" Type="http://schemas.openxmlformats.org/officeDocument/2006/relationships/hyperlink" Target="https://podminky.urs.cz/item/CS_URS_2025_01/564761101" TargetMode="External"/><Relationship Id="rId3" Type="http://schemas.openxmlformats.org/officeDocument/2006/relationships/hyperlink" Target="https://podminky.urs.cz/item/CS_URS_2025_01/132112332" TargetMode="External"/><Relationship Id="rId7" Type="http://schemas.openxmlformats.org/officeDocument/2006/relationships/hyperlink" Target="https://podminky.urs.cz/item/CS_URS_2025_01/181111111" TargetMode="External"/><Relationship Id="rId12" Type="http://schemas.openxmlformats.org/officeDocument/2006/relationships/hyperlink" Target="https://podminky.urs.cz/item/CS_URS_2025_01/564730001" TargetMode="External"/><Relationship Id="rId17" Type="http://schemas.openxmlformats.org/officeDocument/2006/relationships/drawing" Target="../drawings/drawing36.xml"/><Relationship Id="rId2" Type="http://schemas.openxmlformats.org/officeDocument/2006/relationships/hyperlink" Target="https://podminky.urs.cz/item/CS_URS_2025_01/121151103" TargetMode="External"/><Relationship Id="rId16" Type="http://schemas.openxmlformats.org/officeDocument/2006/relationships/hyperlink" Target="https://podminky.urs.cz/item/CS_URS_2025_01/979094441" TargetMode="External"/><Relationship Id="rId1" Type="http://schemas.openxmlformats.org/officeDocument/2006/relationships/hyperlink" Target="https://podminky.urs.cz/item/CS_URS_2025_01/113106190" TargetMode="External"/><Relationship Id="rId6" Type="http://schemas.openxmlformats.org/officeDocument/2006/relationships/hyperlink" Target="https://podminky.urs.cz/item/CS_URS_2025_01/171206111" TargetMode="External"/><Relationship Id="rId11" Type="http://schemas.openxmlformats.org/officeDocument/2006/relationships/hyperlink" Target="https://podminky.urs.cz/item/CS_URS_2025_01/185804311" TargetMode="External"/><Relationship Id="rId5" Type="http://schemas.openxmlformats.org/officeDocument/2006/relationships/hyperlink" Target="https://podminky.urs.cz/item/CS_URS_2025_01/162206113" TargetMode="External"/><Relationship Id="rId15" Type="http://schemas.openxmlformats.org/officeDocument/2006/relationships/hyperlink" Target="https://podminky.urs.cz/item/CS_URS_2025_01/952902121" TargetMode="External"/><Relationship Id="rId10" Type="http://schemas.openxmlformats.org/officeDocument/2006/relationships/hyperlink" Target="https://podminky.urs.cz/item/CS_URS_2025_01/185804215" TargetMode="External"/><Relationship Id="rId4" Type="http://schemas.openxmlformats.org/officeDocument/2006/relationships/hyperlink" Target="https://podminky.urs.cz/item/CS_URS_2025_01/167103101" TargetMode="External"/><Relationship Id="rId9" Type="http://schemas.openxmlformats.org/officeDocument/2006/relationships/hyperlink" Target="https://podminky.urs.cz/item/CS_URS_2025_01/185803111" TargetMode="External"/><Relationship Id="rId14" Type="http://schemas.openxmlformats.org/officeDocument/2006/relationships/hyperlink" Target="https://podminky.urs.cz/item/CS_URS_2025_01/584121108" TargetMode="Externa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41721263" TargetMode="External"/><Relationship Id="rId18" Type="http://schemas.openxmlformats.org/officeDocument/2006/relationships/hyperlink" Target="https://podminky.urs.cz/item/CS_URS_2025_01/151101201" TargetMode="External"/><Relationship Id="rId26" Type="http://schemas.openxmlformats.org/officeDocument/2006/relationships/hyperlink" Target="https://podminky.urs.cz/item/CS_URS_2025_01/162306111" TargetMode="External"/><Relationship Id="rId39" Type="http://schemas.openxmlformats.org/officeDocument/2006/relationships/hyperlink" Target="https://podminky.urs.cz/item/CS_URS_2025_01/631311133" TargetMode="External"/><Relationship Id="rId21" Type="http://schemas.openxmlformats.org/officeDocument/2006/relationships/hyperlink" Target="https://podminky.urs.cz/item/CS_URS_2025_01/151101311" TargetMode="External"/><Relationship Id="rId34" Type="http://schemas.openxmlformats.org/officeDocument/2006/relationships/hyperlink" Target="https://podminky.urs.cz/item/CS_URS_2025_01/181305111" TargetMode="External"/><Relationship Id="rId42" Type="http://schemas.openxmlformats.org/officeDocument/2006/relationships/hyperlink" Target="https://podminky.urs.cz/item/CS_URS_2025_01/899641111" TargetMode="External"/><Relationship Id="rId47" Type="http://schemas.openxmlformats.org/officeDocument/2006/relationships/hyperlink" Target="https://podminky.urs.cz/item/CS_URS_2025_01/997006512" TargetMode="External"/><Relationship Id="rId50" Type="http://schemas.openxmlformats.org/officeDocument/2006/relationships/hyperlink" Target="https://podminky.urs.cz/item/CS_URS_2025_01/998276125" TargetMode="External"/><Relationship Id="rId7" Type="http://schemas.openxmlformats.org/officeDocument/2006/relationships/hyperlink" Target="https://podminky.urs.cz/item/CS_URS_2025_01/121151113" TargetMode="External"/><Relationship Id="rId2" Type="http://schemas.openxmlformats.org/officeDocument/2006/relationships/hyperlink" Target="https://podminky.urs.cz/item/CS_URS_2025_01/113107176" TargetMode="External"/><Relationship Id="rId16" Type="http://schemas.openxmlformats.org/officeDocument/2006/relationships/hyperlink" Target="https://podminky.urs.cz/item/CS_URS_2025_01/151101111" TargetMode="External"/><Relationship Id="rId29" Type="http://schemas.openxmlformats.org/officeDocument/2006/relationships/hyperlink" Target="https://podminky.urs.cz/item/CS_URS_2025_01/162751119" TargetMode="External"/><Relationship Id="rId11" Type="http://schemas.openxmlformats.org/officeDocument/2006/relationships/hyperlink" Target="https://podminky.urs.cz/item/CS_URS_2025_01/133312822" TargetMode="External"/><Relationship Id="rId24" Type="http://schemas.openxmlformats.org/officeDocument/2006/relationships/hyperlink" Target="https://podminky.urs.cz/item/CS_URS_2025_01/175151109" TargetMode="External"/><Relationship Id="rId32" Type="http://schemas.openxmlformats.org/officeDocument/2006/relationships/hyperlink" Target="https://podminky.urs.cz/item/CS_URS_2025_01/171201201" TargetMode="External"/><Relationship Id="rId37" Type="http://schemas.openxmlformats.org/officeDocument/2006/relationships/hyperlink" Target="https://podminky.urs.cz/item/CS_URS_2025_01/181951112" TargetMode="External"/><Relationship Id="rId40" Type="http://schemas.openxmlformats.org/officeDocument/2006/relationships/hyperlink" Target="https://podminky.urs.cz/item/CS_URS_2025_01/631319013" TargetMode="External"/><Relationship Id="rId45" Type="http://schemas.openxmlformats.org/officeDocument/2006/relationships/hyperlink" Target="https://podminky.urs.cz/item/CS_URS_2025_01/919735112" TargetMode="External"/><Relationship Id="rId53" Type="http://schemas.openxmlformats.org/officeDocument/2006/relationships/hyperlink" Target="https://podminky.urs.cz/item/CS_URS_2025_01/997013601" TargetMode="External"/><Relationship Id="rId5" Type="http://schemas.openxmlformats.org/officeDocument/2006/relationships/hyperlink" Target="https://podminky.urs.cz/item/CS_URS_2025_01/115101301" TargetMode="External"/><Relationship Id="rId10" Type="http://schemas.openxmlformats.org/officeDocument/2006/relationships/hyperlink" Target="https://podminky.urs.cz/item/CS_URS_2025_01/133254104" TargetMode="External"/><Relationship Id="rId19" Type="http://schemas.openxmlformats.org/officeDocument/2006/relationships/hyperlink" Target="https://podminky.urs.cz/item/CS_URS_2025_01/151101211" TargetMode="External"/><Relationship Id="rId31" Type="http://schemas.openxmlformats.org/officeDocument/2006/relationships/hyperlink" Target="https://podminky.urs.cz/item/CS_URS_2025_01/167151111" TargetMode="External"/><Relationship Id="rId44" Type="http://schemas.openxmlformats.org/officeDocument/2006/relationships/hyperlink" Target="https://podminky.urs.cz/item/CS_URS_2025_01/899722114" TargetMode="External"/><Relationship Id="rId52" Type="http://schemas.openxmlformats.org/officeDocument/2006/relationships/hyperlink" Target="https://podminky.urs.cz/item/CS_URS_2025_01/171201221" TargetMode="External"/><Relationship Id="rId4" Type="http://schemas.openxmlformats.org/officeDocument/2006/relationships/hyperlink" Target="https://podminky.urs.cz/item/CS_URS_2025_01/115101201" TargetMode="External"/><Relationship Id="rId9" Type="http://schemas.openxmlformats.org/officeDocument/2006/relationships/hyperlink" Target="https://podminky.urs.cz/item/CS_URS_2025_01/132254204" TargetMode="External"/><Relationship Id="rId14" Type="http://schemas.openxmlformats.org/officeDocument/2006/relationships/hyperlink" Target="https://podminky.urs.cz/item/CS_URS_2025_01/151101101" TargetMode="External"/><Relationship Id="rId22" Type="http://schemas.openxmlformats.org/officeDocument/2006/relationships/hyperlink" Target="https://podminky.urs.cz/item/CS_URS_2025_01/151401501" TargetMode="External"/><Relationship Id="rId27" Type="http://schemas.openxmlformats.org/officeDocument/2006/relationships/hyperlink" Target="https://podminky.urs.cz/item/CS_URS_2025_01/162351103" TargetMode="External"/><Relationship Id="rId30" Type="http://schemas.openxmlformats.org/officeDocument/2006/relationships/hyperlink" Target="https://podminky.urs.cz/item/CS_URS_2025_01/167103101" TargetMode="External"/><Relationship Id="rId35" Type="http://schemas.openxmlformats.org/officeDocument/2006/relationships/hyperlink" Target="https://podminky.urs.cz/item/CS_URS_2025_01/181351003" TargetMode="External"/><Relationship Id="rId43" Type="http://schemas.openxmlformats.org/officeDocument/2006/relationships/hyperlink" Target="https://podminky.urs.cz/item/CS_URS_2025_01/899641112" TargetMode="External"/><Relationship Id="rId48" Type="http://schemas.openxmlformats.org/officeDocument/2006/relationships/hyperlink" Target="https://podminky.urs.cz/item/CS_URS_2025_01/997006519" TargetMode="External"/><Relationship Id="rId8" Type="http://schemas.openxmlformats.org/officeDocument/2006/relationships/hyperlink" Target="https://podminky.urs.cz/item/CS_URS_2025_01/132212221" TargetMode="External"/><Relationship Id="rId51" Type="http://schemas.openxmlformats.org/officeDocument/2006/relationships/hyperlink" Target="https://podminky.urs.cz/item/CS_URS_2025_01/460771121" TargetMode="External"/><Relationship Id="rId3" Type="http://schemas.openxmlformats.org/officeDocument/2006/relationships/hyperlink" Target="https://podminky.urs.cz/item/CS_URS_2025_01/113107181" TargetMode="External"/><Relationship Id="rId12" Type="http://schemas.openxmlformats.org/officeDocument/2006/relationships/hyperlink" Target="https://podminky.urs.cz/item/CS_URS_2025_01/141721255" TargetMode="External"/><Relationship Id="rId17" Type="http://schemas.openxmlformats.org/officeDocument/2006/relationships/hyperlink" Target="https://podminky.urs.cz/item/CS_URS_2025_01/151101112" TargetMode="External"/><Relationship Id="rId25" Type="http://schemas.openxmlformats.org/officeDocument/2006/relationships/hyperlink" Target="https://podminky.urs.cz/item/CS_URS_2025_01/166151101" TargetMode="External"/><Relationship Id="rId33" Type="http://schemas.openxmlformats.org/officeDocument/2006/relationships/hyperlink" Target="https://podminky.urs.cz/item/CS_URS_2025_01/171206111" TargetMode="External"/><Relationship Id="rId38" Type="http://schemas.openxmlformats.org/officeDocument/2006/relationships/hyperlink" Target="https://podminky.urs.cz/item/CS_URS_2025_01/271572211" TargetMode="External"/><Relationship Id="rId46" Type="http://schemas.openxmlformats.org/officeDocument/2006/relationships/hyperlink" Target="https://podminky.urs.cz/item/CS_URS_2025_01/919735122" TargetMode="External"/><Relationship Id="rId20" Type="http://schemas.openxmlformats.org/officeDocument/2006/relationships/hyperlink" Target="https://podminky.urs.cz/item/CS_URS_2025_01/151101301" TargetMode="External"/><Relationship Id="rId41" Type="http://schemas.openxmlformats.org/officeDocument/2006/relationships/hyperlink" Target="https://podminky.urs.cz/item/CS_URS_2025_01/631319197" TargetMode="External"/><Relationship Id="rId54" Type="http://schemas.openxmlformats.org/officeDocument/2006/relationships/drawing" Target="../drawings/drawing39.xml"/><Relationship Id="rId1" Type="http://schemas.openxmlformats.org/officeDocument/2006/relationships/hyperlink" Target="https://podminky.urs.cz/item/CS_URS_2025_01/113106123" TargetMode="External"/><Relationship Id="rId6" Type="http://schemas.openxmlformats.org/officeDocument/2006/relationships/hyperlink" Target="https://podminky.urs.cz/item/CS_URS_2025_01/121112003" TargetMode="External"/><Relationship Id="rId15" Type="http://schemas.openxmlformats.org/officeDocument/2006/relationships/hyperlink" Target="https://podminky.urs.cz/item/CS_URS_2025_01/151101102" TargetMode="External"/><Relationship Id="rId23" Type="http://schemas.openxmlformats.org/officeDocument/2006/relationships/hyperlink" Target="https://podminky.urs.cz/item/CS_URS_2025_01/175151101" TargetMode="External"/><Relationship Id="rId28" Type="http://schemas.openxmlformats.org/officeDocument/2006/relationships/hyperlink" Target="https://podminky.urs.cz/item/CS_URS_2025_01/162751117" TargetMode="External"/><Relationship Id="rId36" Type="http://schemas.openxmlformats.org/officeDocument/2006/relationships/hyperlink" Target="https://podminky.urs.cz/item/CS_URS_2025_01/181411131" TargetMode="External"/><Relationship Id="rId49" Type="http://schemas.openxmlformats.org/officeDocument/2006/relationships/hyperlink" Target="https://podminky.urs.cz/item/CS_URS_2025_01/998276101" TargetMode="External"/></Relationships>
</file>

<file path=xl/worksheets/_rels/sheet40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51101102" TargetMode="External"/><Relationship Id="rId18" Type="http://schemas.openxmlformats.org/officeDocument/2006/relationships/hyperlink" Target="https://podminky.urs.cz/item/CS_URS_2025_01/151101301" TargetMode="External"/><Relationship Id="rId26" Type="http://schemas.openxmlformats.org/officeDocument/2006/relationships/hyperlink" Target="https://podminky.urs.cz/item/CS_URS_2025_01/167151111" TargetMode="External"/><Relationship Id="rId39" Type="http://schemas.openxmlformats.org/officeDocument/2006/relationships/hyperlink" Target="https://podminky.urs.cz/item/CS_URS_2025_01/899641112" TargetMode="External"/><Relationship Id="rId21" Type="http://schemas.openxmlformats.org/officeDocument/2006/relationships/hyperlink" Target="https://podminky.urs.cz/item/CS_URS_2025_01/162206113" TargetMode="External"/><Relationship Id="rId34" Type="http://schemas.openxmlformats.org/officeDocument/2006/relationships/hyperlink" Target="https://podminky.urs.cz/item/CS_URS_2025_01/271572211" TargetMode="External"/><Relationship Id="rId42" Type="http://schemas.openxmlformats.org/officeDocument/2006/relationships/hyperlink" Target="https://podminky.urs.cz/item/CS_URS_2025_01/919735122" TargetMode="External"/><Relationship Id="rId47" Type="http://schemas.openxmlformats.org/officeDocument/2006/relationships/hyperlink" Target="https://podminky.urs.cz/item/CS_URS_2025_01/460771121" TargetMode="External"/><Relationship Id="rId50" Type="http://schemas.openxmlformats.org/officeDocument/2006/relationships/drawing" Target="../drawings/drawing40.xml"/><Relationship Id="rId7" Type="http://schemas.openxmlformats.org/officeDocument/2006/relationships/hyperlink" Target="https://podminky.urs.cz/item/CS_URS_2025_01/121151113" TargetMode="External"/><Relationship Id="rId2" Type="http://schemas.openxmlformats.org/officeDocument/2006/relationships/hyperlink" Target="https://podminky.urs.cz/item/CS_URS_2025_01/113107176" TargetMode="External"/><Relationship Id="rId16" Type="http://schemas.openxmlformats.org/officeDocument/2006/relationships/hyperlink" Target="https://podminky.urs.cz/item/CS_URS_2025_01/151101201" TargetMode="External"/><Relationship Id="rId29" Type="http://schemas.openxmlformats.org/officeDocument/2006/relationships/hyperlink" Target="https://podminky.urs.cz/item/CS_URS_2025_01/175151101" TargetMode="External"/><Relationship Id="rId11" Type="http://schemas.openxmlformats.org/officeDocument/2006/relationships/hyperlink" Target="https://podminky.urs.cz/item/CS_URS_2025_01/133254104" TargetMode="External"/><Relationship Id="rId24" Type="http://schemas.openxmlformats.org/officeDocument/2006/relationships/hyperlink" Target="https://podminky.urs.cz/item/CS_URS_2025_01/162751119" TargetMode="External"/><Relationship Id="rId32" Type="http://schemas.openxmlformats.org/officeDocument/2006/relationships/hyperlink" Target="https://podminky.urs.cz/item/CS_URS_2025_01/181351003" TargetMode="External"/><Relationship Id="rId37" Type="http://schemas.openxmlformats.org/officeDocument/2006/relationships/hyperlink" Target="https://podminky.urs.cz/item/CS_URS_2025_01/631319197" TargetMode="External"/><Relationship Id="rId40" Type="http://schemas.openxmlformats.org/officeDocument/2006/relationships/hyperlink" Target="https://podminky.urs.cz/item/CS_URS_2025_01/899722114" TargetMode="External"/><Relationship Id="rId45" Type="http://schemas.openxmlformats.org/officeDocument/2006/relationships/hyperlink" Target="https://podminky.urs.cz/item/CS_URS_2025_01/998276101" TargetMode="External"/><Relationship Id="rId5" Type="http://schemas.openxmlformats.org/officeDocument/2006/relationships/hyperlink" Target="https://podminky.urs.cz/item/CS_URS_2025_01/115101301" TargetMode="External"/><Relationship Id="rId15" Type="http://schemas.openxmlformats.org/officeDocument/2006/relationships/hyperlink" Target="https://podminky.urs.cz/item/CS_URS_2025_01/151101112" TargetMode="External"/><Relationship Id="rId23" Type="http://schemas.openxmlformats.org/officeDocument/2006/relationships/hyperlink" Target="https://podminky.urs.cz/item/CS_URS_2025_01/162751117" TargetMode="External"/><Relationship Id="rId28" Type="http://schemas.openxmlformats.org/officeDocument/2006/relationships/hyperlink" Target="https://podminky.urs.cz/item/CS_URS_2025_01/171206111" TargetMode="External"/><Relationship Id="rId36" Type="http://schemas.openxmlformats.org/officeDocument/2006/relationships/hyperlink" Target="https://podminky.urs.cz/item/CS_URS_2025_01/631319013" TargetMode="External"/><Relationship Id="rId49" Type="http://schemas.openxmlformats.org/officeDocument/2006/relationships/hyperlink" Target="https://podminky.urs.cz/item/CS_URS_2025_01/997013601" TargetMode="External"/><Relationship Id="rId10" Type="http://schemas.openxmlformats.org/officeDocument/2006/relationships/hyperlink" Target="https://podminky.urs.cz/item/CS_URS_2025_01/133212822" TargetMode="External"/><Relationship Id="rId19" Type="http://schemas.openxmlformats.org/officeDocument/2006/relationships/hyperlink" Target="https://podminky.urs.cz/item/CS_URS_2025_01/151101311" TargetMode="External"/><Relationship Id="rId31" Type="http://schemas.openxmlformats.org/officeDocument/2006/relationships/hyperlink" Target="https://podminky.urs.cz/item/CS_URS_2025_01/181305111" TargetMode="External"/><Relationship Id="rId44" Type="http://schemas.openxmlformats.org/officeDocument/2006/relationships/hyperlink" Target="https://podminky.urs.cz/item/CS_URS_2025_01/997006519" TargetMode="External"/><Relationship Id="rId4" Type="http://schemas.openxmlformats.org/officeDocument/2006/relationships/hyperlink" Target="https://podminky.urs.cz/item/CS_URS_2025_01/115101201" TargetMode="External"/><Relationship Id="rId9" Type="http://schemas.openxmlformats.org/officeDocument/2006/relationships/hyperlink" Target="https://podminky.urs.cz/item/CS_URS_2025_01/132254204" TargetMode="External"/><Relationship Id="rId14" Type="http://schemas.openxmlformats.org/officeDocument/2006/relationships/hyperlink" Target="https://podminky.urs.cz/item/CS_URS_2025_01/151101111" TargetMode="External"/><Relationship Id="rId22" Type="http://schemas.openxmlformats.org/officeDocument/2006/relationships/hyperlink" Target="https://podminky.urs.cz/item/CS_URS_2025_01/162351103" TargetMode="External"/><Relationship Id="rId27" Type="http://schemas.openxmlformats.org/officeDocument/2006/relationships/hyperlink" Target="https://podminky.urs.cz/item/CS_URS_2025_01/171201201" TargetMode="External"/><Relationship Id="rId30" Type="http://schemas.openxmlformats.org/officeDocument/2006/relationships/hyperlink" Target="https://podminky.urs.cz/item/CS_URS_2025_01/175151109" TargetMode="External"/><Relationship Id="rId35" Type="http://schemas.openxmlformats.org/officeDocument/2006/relationships/hyperlink" Target="https://podminky.urs.cz/item/CS_URS_2025_01/631311133" TargetMode="External"/><Relationship Id="rId43" Type="http://schemas.openxmlformats.org/officeDocument/2006/relationships/hyperlink" Target="https://podminky.urs.cz/item/CS_URS_2025_01/997006512" TargetMode="External"/><Relationship Id="rId48" Type="http://schemas.openxmlformats.org/officeDocument/2006/relationships/hyperlink" Target="https://podminky.urs.cz/item/CS_URS_2025_01/171201221" TargetMode="External"/><Relationship Id="rId8" Type="http://schemas.openxmlformats.org/officeDocument/2006/relationships/hyperlink" Target="https://podminky.urs.cz/item/CS_URS_2025_01/132212221" TargetMode="External"/><Relationship Id="rId3" Type="http://schemas.openxmlformats.org/officeDocument/2006/relationships/hyperlink" Target="https://podminky.urs.cz/item/CS_URS_2025_01/113107181" TargetMode="External"/><Relationship Id="rId12" Type="http://schemas.openxmlformats.org/officeDocument/2006/relationships/hyperlink" Target="https://podminky.urs.cz/item/CS_URS_2025_01/151101101" TargetMode="External"/><Relationship Id="rId17" Type="http://schemas.openxmlformats.org/officeDocument/2006/relationships/hyperlink" Target="https://podminky.urs.cz/item/CS_URS_2025_01/151101211" TargetMode="External"/><Relationship Id="rId25" Type="http://schemas.openxmlformats.org/officeDocument/2006/relationships/hyperlink" Target="https://podminky.urs.cz/item/CS_URS_2025_01/167103101" TargetMode="External"/><Relationship Id="rId33" Type="http://schemas.openxmlformats.org/officeDocument/2006/relationships/hyperlink" Target="https://podminky.urs.cz/item/CS_URS_2025_01/181411131" TargetMode="External"/><Relationship Id="rId38" Type="http://schemas.openxmlformats.org/officeDocument/2006/relationships/hyperlink" Target="https://podminky.urs.cz/item/CS_URS_2025_01/899641111" TargetMode="External"/><Relationship Id="rId46" Type="http://schemas.openxmlformats.org/officeDocument/2006/relationships/hyperlink" Target="https://podminky.urs.cz/item/CS_URS_2025_01/998276125" TargetMode="External"/><Relationship Id="rId20" Type="http://schemas.openxmlformats.org/officeDocument/2006/relationships/hyperlink" Target="https://podminky.urs.cz/item/CS_URS_2025_01/151401501" TargetMode="External"/><Relationship Id="rId41" Type="http://schemas.openxmlformats.org/officeDocument/2006/relationships/hyperlink" Target="https://podminky.urs.cz/item/CS_URS_2025_01/919735112" TargetMode="External"/><Relationship Id="rId1" Type="http://schemas.openxmlformats.org/officeDocument/2006/relationships/hyperlink" Target="https://podminky.urs.cz/item/CS_URS_2025_01/113106123" TargetMode="External"/><Relationship Id="rId6" Type="http://schemas.openxmlformats.org/officeDocument/2006/relationships/hyperlink" Target="https://podminky.urs.cz/item/CS_URS_2025_01/121112003" TargetMode="External"/></Relationships>
</file>

<file path=xl/worksheets/_rels/sheet4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997221559" TargetMode="External"/><Relationship Id="rId18" Type="http://schemas.openxmlformats.org/officeDocument/2006/relationships/hyperlink" Target="https://podminky.urs.cz/item/CS_URS_2025_01/741130072" TargetMode="External"/><Relationship Id="rId26" Type="http://schemas.openxmlformats.org/officeDocument/2006/relationships/hyperlink" Target="https://podminky.urs.cz/item/CS_URS_2025_01/220060423" TargetMode="External"/><Relationship Id="rId3" Type="http://schemas.openxmlformats.org/officeDocument/2006/relationships/hyperlink" Target="https://podminky.urs.cz/item/CS_URS_2025_01/132212331" TargetMode="External"/><Relationship Id="rId21" Type="http://schemas.openxmlformats.org/officeDocument/2006/relationships/hyperlink" Target="https://podminky.urs.cz/item/CS_URS_2025_01/210112020" TargetMode="External"/><Relationship Id="rId7" Type="http://schemas.openxmlformats.org/officeDocument/2006/relationships/hyperlink" Target="https://podminky.urs.cz/item/CS_URS_2025_01/167111101" TargetMode="External"/><Relationship Id="rId12" Type="http://schemas.openxmlformats.org/officeDocument/2006/relationships/hyperlink" Target="https://podminky.urs.cz/item/CS_URS_2025_01/997221551" TargetMode="External"/><Relationship Id="rId17" Type="http://schemas.openxmlformats.org/officeDocument/2006/relationships/hyperlink" Target="https://podminky.urs.cz/item/CS_URS_2025_01/741128002" TargetMode="External"/><Relationship Id="rId25" Type="http://schemas.openxmlformats.org/officeDocument/2006/relationships/hyperlink" Target="https://podminky.urs.cz/item/CS_URS_2025_01/210280391" TargetMode="External"/><Relationship Id="rId33" Type="http://schemas.openxmlformats.org/officeDocument/2006/relationships/drawing" Target="../drawings/drawing41.xml"/><Relationship Id="rId2" Type="http://schemas.openxmlformats.org/officeDocument/2006/relationships/hyperlink" Target="https://podminky.urs.cz/item/CS_URS_2025_01/131213701" TargetMode="External"/><Relationship Id="rId16" Type="http://schemas.openxmlformats.org/officeDocument/2006/relationships/hyperlink" Target="https://podminky.urs.cz/item/CS_URS_2025_01/741121206" TargetMode="External"/><Relationship Id="rId20" Type="http://schemas.openxmlformats.org/officeDocument/2006/relationships/hyperlink" Target="https://podminky.urs.cz/item/CS_URS_2025_01/741136121" TargetMode="External"/><Relationship Id="rId29" Type="http://schemas.openxmlformats.org/officeDocument/2006/relationships/hyperlink" Target="https://podminky.urs.cz/item/CS_URS_2025_01/460641112" TargetMode="External"/><Relationship Id="rId1" Type="http://schemas.openxmlformats.org/officeDocument/2006/relationships/hyperlink" Target="https://podminky.urs.cz/item/CS_URS_2025_01/113106023" TargetMode="External"/><Relationship Id="rId6" Type="http://schemas.openxmlformats.org/officeDocument/2006/relationships/hyperlink" Target="https://podminky.urs.cz/item/CS_URS_2025_01/162211311" TargetMode="External"/><Relationship Id="rId11" Type="http://schemas.openxmlformats.org/officeDocument/2006/relationships/hyperlink" Target="https://podminky.urs.cz/item/CS_URS_2025_01/596211120" TargetMode="External"/><Relationship Id="rId24" Type="http://schemas.openxmlformats.org/officeDocument/2006/relationships/hyperlink" Target="https://podminky.urs.cz/item/CS_URS_2025_01/210280010" TargetMode="External"/><Relationship Id="rId32" Type="http://schemas.openxmlformats.org/officeDocument/2006/relationships/hyperlink" Target="https://podminky.urs.cz/item/CS_URS_2025_01/460731111" TargetMode="External"/><Relationship Id="rId5" Type="http://schemas.openxmlformats.org/officeDocument/2006/relationships/hyperlink" Target="https://podminky.urs.cz/item/CS_URS_2025_01/141721263" TargetMode="External"/><Relationship Id="rId15" Type="http://schemas.openxmlformats.org/officeDocument/2006/relationships/hyperlink" Target="https://podminky.urs.cz/item/CS_URS_2025_01/741120213" TargetMode="External"/><Relationship Id="rId23" Type="http://schemas.openxmlformats.org/officeDocument/2006/relationships/hyperlink" Target="https://podminky.urs.cz/item/CS_URS_2025_01/210280003" TargetMode="External"/><Relationship Id="rId28" Type="http://schemas.openxmlformats.org/officeDocument/2006/relationships/hyperlink" Target="https://podminky.urs.cz/item/CS_URS_2025_01/460581131" TargetMode="External"/><Relationship Id="rId10" Type="http://schemas.openxmlformats.org/officeDocument/2006/relationships/hyperlink" Target="https://podminky.urs.cz/item/CS_URS_2025_01/564281011" TargetMode="External"/><Relationship Id="rId19" Type="http://schemas.openxmlformats.org/officeDocument/2006/relationships/hyperlink" Target="https://podminky.urs.cz/item/CS_URS_2025_01/741130074" TargetMode="External"/><Relationship Id="rId31" Type="http://schemas.openxmlformats.org/officeDocument/2006/relationships/hyperlink" Target="https://podminky.urs.cz/item/CS_URS_2025_01/460671112" TargetMode="External"/><Relationship Id="rId4" Type="http://schemas.openxmlformats.org/officeDocument/2006/relationships/hyperlink" Target="https://podminky.urs.cz/item/CS_URS_2025_01/141721218" TargetMode="External"/><Relationship Id="rId9" Type="http://schemas.openxmlformats.org/officeDocument/2006/relationships/hyperlink" Target="https://podminky.urs.cz/item/CS_URS_2025_01/451577877" TargetMode="External"/><Relationship Id="rId14" Type="http://schemas.openxmlformats.org/officeDocument/2006/relationships/hyperlink" Target="https://podminky.urs.cz/item/CS_URS_2025_01/997221655" TargetMode="External"/><Relationship Id="rId22" Type="http://schemas.openxmlformats.org/officeDocument/2006/relationships/hyperlink" Target="https://podminky.urs.cz/item/CS_URS_2024_02/210220020" TargetMode="External"/><Relationship Id="rId27" Type="http://schemas.openxmlformats.org/officeDocument/2006/relationships/hyperlink" Target="https://podminky.urs.cz/item/CS_URS_2025_01/220890401" TargetMode="External"/><Relationship Id="rId30" Type="http://schemas.openxmlformats.org/officeDocument/2006/relationships/hyperlink" Target="https://podminky.urs.cz/item/CS_URS_2025_01/460661115" TargetMode="External"/><Relationship Id="rId8" Type="http://schemas.openxmlformats.org/officeDocument/2006/relationships/hyperlink" Target="https://podminky.urs.cz/item/CS_URS_2025_01/174111101" TargetMode="Externa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41121206" TargetMode="External"/><Relationship Id="rId13" Type="http://schemas.openxmlformats.org/officeDocument/2006/relationships/hyperlink" Target="https://podminky.urs.cz/item/CS_URS_2025_01/741136121" TargetMode="External"/><Relationship Id="rId18" Type="http://schemas.openxmlformats.org/officeDocument/2006/relationships/hyperlink" Target="https://podminky.urs.cz/item/CS_URS_2025_01/220890401" TargetMode="External"/><Relationship Id="rId3" Type="http://schemas.openxmlformats.org/officeDocument/2006/relationships/hyperlink" Target="https://podminky.urs.cz/item/CS_URS_2025_01/174111101" TargetMode="External"/><Relationship Id="rId21" Type="http://schemas.openxmlformats.org/officeDocument/2006/relationships/hyperlink" Target="https://podminky.urs.cz/item/CS_URS_2025_01/460661115" TargetMode="External"/><Relationship Id="rId7" Type="http://schemas.openxmlformats.org/officeDocument/2006/relationships/hyperlink" Target="https://podminky.urs.cz/item/CS_URS_2025_01/741120213" TargetMode="External"/><Relationship Id="rId12" Type="http://schemas.openxmlformats.org/officeDocument/2006/relationships/hyperlink" Target="https://podminky.urs.cz/item/CS_URS_2025_01/741130074" TargetMode="External"/><Relationship Id="rId17" Type="http://schemas.openxmlformats.org/officeDocument/2006/relationships/hyperlink" Target="https://podminky.urs.cz/item/CS_URS_2025_01/220060423" TargetMode="External"/><Relationship Id="rId2" Type="http://schemas.openxmlformats.org/officeDocument/2006/relationships/hyperlink" Target="https://podminky.urs.cz/item/CS_URS_2025_01/132212331" TargetMode="External"/><Relationship Id="rId16" Type="http://schemas.openxmlformats.org/officeDocument/2006/relationships/hyperlink" Target="https://podminky.urs.cz/item/CS_URS_2025_01/210280391" TargetMode="External"/><Relationship Id="rId20" Type="http://schemas.openxmlformats.org/officeDocument/2006/relationships/hyperlink" Target="https://podminky.urs.cz/item/CS_URS_2025_01/460641112" TargetMode="External"/><Relationship Id="rId1" Type="http://schemas.openxmlformats.org/officeDocument/2006/relationships/hyperlink" Target="https://podminky.urs.cz/item/CS_URS_2025_01/131213701" TargetMode="External"/><Relationship Id="rId6" Type="http://schemas.openxmlformats.org/officeDocument/2006/relationships/hyperlink" Target="https://podminky.urs.cz/item/CS_URS_2025_01/997221655" TargetMode="External"/><Relationship Id="rId11" Type="http://schemas.openxmlformats.org/officeDocument/2006/relationships/hyperlink" Target="https://podminky.urs.cz/item/CS_URS_2025_01/741130072" TargetMode="External"/><Relationship Id="rId24" Type="http://schemas.openxmlformats.org/officeDocument/2006/relationships/drawing" Target="../drawings/drawing42.xml"/><Relationship Id="rId5" Type="http://schemas.openxmlformats.org/officeDocument/2006/relationships/hyperlink" Target="https://podminky.urs.cz/item/CS_URS_2025_01/997221559" TargetMode="External"/><Relationship Id="rId15" Type="http://schemas.openxmlformats.org/officeDocument/2006/relationships/hyperlink" Target="https://podminky.urs.cz/item/CS_URS_2025_01/210280010" TargetMode="External"/><Relationship Id="rId23" Type="http://schemas.openxmlformats.org/officeDocument/2006/relationships/hyperlink" Target="https://podminky.urs.cz/item/CS_URS_2025_01/460731111" TargetMode="External"/><Relationship Id="rId10" Type="http://schemas.openxmlformats.org/officeDocument/2006/relationships/hyperlink" Target="https://podminky.urs.cz/item/CS_URS_2025_01/741128002" TargetMode="External"/><Relationship Id="rId19" Type="http://schemas.openxmlformats.org/officeDocument/2006/relationships/hyperlink" Target="https://podminky.urs.cz/item/CS_URS_2025_01/460581131" TargetMode="External"/><Relationship Id="rId4" Type="http://schemas.openxmlformats.org/officeDocument/2006/relationships/hyperlink" Target="https://podminky.urs.cz/item/CS_URS_2025_01/997221551" TargetMode="External"/><Relationship Id="rId9" Type="http://schemas.openxmlformats.org/officeDocument/2006/relationships/hyperlink" Target="https://podminky.urs.cz/item/CS_URS_2025_01/741125847" TargetMode="External"/><Relationship Id="rId14" Type="http://schemas.openxmlformats.org/officeDocument/2006/relationships/hyperlink" Target="https://podminky.urs.cz/item/CS_URS_2025_01/210280003" TargetMode="External"/><Relationship Id="rId22" Type="http://schemas.openxmlformats.org/officeDocument/2006/relationships/hyperlink" Target="https://podminky.urs.cz/item/CS_URS_2025_01/460671112" TargetMode="Externa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741136121" TargetMode="External"/><Relationship Id="rId13" Type="http://schemas.openxmlformats.org/officeDocument/2006/relationships/hyperlink" Target="https://podminky.urs.cz/item/CS_URS_2025_01/460581131" TargetMode="External"/><Relationship Id="rId3" Type="http://schemas.openxmlformats.org/officeDocument/2006/relationships/hyperlink" Target="https://podminky.urs.cz/item/CS_URS_2025_01/997221571" TargetMode="External"/><Relationship Id="rId7" Type="http://schemas.openxmlformats.org/officeDocument/2006/relationships/hyperlink" Target="https://podminky.urs.cz/item/CS_URS_2025_01/741130074" TargetMode="External"/><Relationship Id="rId12" Type="http://schemas.openxmlformats.org/officeDocument/2006/relationships/hyperlink" Target="https://podminky.urs.cz/item/CS_URS_2025_01/220890401" TargetMode="External"/><Relationship Id="rId17" Type="http://schemas.openxmlformats.org/officeDocument/2006/relationships/drawing" Target="../drawings/drawing43.xml"/><Relationship Id="rId2" Type="http://schemas.openxmlformats.org/officeDocument/2006/relationships/hyperlink" Target="https://podminky.urs.cz/item/CS_URS_2025_01/174111101" TargetMode="External"/><Relationship Id="rId16" Type="http://schemas.openxmlformats.org/officeDocument/2006/relationships/hyperlink" Target="https://podminky.urs.cz/item/CS_URS_2025_01/460731111" TargetMode="External"/><Relationship Id="rId1" Type="http://schemas.openxmlformats.org/officeDocument/2006/relationships/hyperlink" Target="https://podminky.urs.cz/item/CS_URS_2025_01/132212331" TargetMode="External"/><Relationship Id="rId6" Type="http://schemas.openxmlformats.org/officeDocument/2006/relationships/hyperlink" Target="https://podminky.urs.cz/item/CS_URS_2025_01/741125835" TargetMode="External"/><Relationship Id="rId11" Type="http://schemas.openxmlformats.org/officeDocument/2006/relationships/hyperlink" Target="https://podminky.urs.cz/item/CS_URS_2025_01/220060423" TargetMode="External"/><Relationship Id="rId5" Type="http://schemas.openxmlformats.org/officeDocument/2006/relationships/hyperlink" Target="https://podminky.urs.cz/item/CS_URS_2025_01/741121206" TargetMode="External"/><Relationship Id="rId15" Type="http://schemas.openxmlformats.org/officeDocument/2006/relationships/hyperlink" Target="https://podminky.urs.cz/item/CS_URS_2025_01/460671112" TargetMode="External"/><Relationship Id="rId10" Type="http://schemas.openxmlformats.org/officeDocument/2006/relationships/hyperlink" Target="https://podminky.urs.cz/item/CS_URS_2025_01/210280391" TargetMode="External"/><Relationship Id="rId4" Type="http://schemas.openxmlformats.org/officeDocument/2006/relationships/hyperlink" Target="https://podminky.urs.cz/item/CS_URS_2025_01/997221579" TargetMode="External"/><Relationship Id="rId9" Type="http://schemas.openxmlformats.org/officeDocument/2006/relationships/hyperlink" Target="https://podminky.urs.cz/item/CS_URS_2025_01/210280003" TargetMode="External"/><Relationship Id="rId14" Type="http://schemas.openxmlformats.org/officeDocument/2006/relationships/hyperlink" Target="https://podminky.urs.cz/item/CS_URS_2025_01/460661115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62201421" TargetMode="External"/><Relationship Id="rId18" Type="http://schemas.openxmlformats.org/officeDocument/2006/relationships/hyperlink" Target="https://podminky.urs.cz/item/CS_URS_2025_01/162301951" TargetMode="External"/><Relationship Id="rId26" Type="http://schemas.openxmlformats.org/officeDocument/2006/relationships/hyperlink" Target="https://podminky.urs.cz/item/CS_URS_2025_01/184102114" TargetMode="External"/><Relationship Id="rId39" Type="http://schemas.openxmlformats.org/officeDocument/2006/relationships/hyperlink" Target="https://podminky.urs.cz/item/CS_URS_2025_01/185804213" TargetMode="External"/><Relationship Id="rId21" Type="http://schemas.openxmlformats.org/officeDocument/2006/relationships/hyperlink" Target="https://podminky.urs.cz/item/CS_URS_2025_01/162301972" TargetMode="External"/><Relationship Id="rId34" Type="http://schemas.openxmlformats.org/officeDocument/2006/relationships/hyperlink" Target="https://podminky.urs.cz/item/CS_URS_2025_01/184818233" TargetMode="External"/><Relationship Id="rId42" Type="http://schemas.openxmlformats.org/officeDocument/2006/relationships/hyperlink" Target="https://podminky.urs.cz/item/CS_URS_2025_01/899922811" TargetMode="External"/><Relationship Id="rId7" Type="http://schemas.openxmlformats.org/officeDocument/2006/relationships/hyperlink" Target="https://podminky.urs.cz/item/CS_URS_2025_01/119005153" TargetMode="External"/><Relationship Id="rId2" Type="http://schemas.openxmlformats.org/officeDocument/2006/relationships/hyperlink" Target="https://podminky.urs.cz/item/CS_URS_2025_01/111251102" TargetMode="External"/><Relationship Id="rId16" Type="http://schemas.openxmlformats.org/officeDocument/2006/relationships/hyperlink" Target="https://podminky.urs.cz/item/CS_URS_2025_01/162301931" TargetMode="External"/><Relationship Id="rId20" Type="http://schemas.openxmlformats.org/officeDocument/2006/relationships/hyperlink" Target="https://podminky.urs.cz/item/CS_URS_2025_01/162301971" TargetMode="External"/><Relationship Id="rId29" Type="http://schemas.openxmlformats.org/officeDocument/2006/relationships/hyperlink" Target="https://podminky.urs.cz/item/CS_URS_2025_01/184813121" TargetMode="External"/><Relationship Id="rId41" Type="http://schemas.openxmlformats.org/officeDocument/2006/relationships/hyperlink" Target="https://podminky.urs.cz/item/CS_URS_2025_01/185851121" TargetMode="External"/><Relationship Id="rId1" Type="http://schemas.openxmlformats.org/officeDocument/2006/relationships/hyperlink" Target="https://podminky.urs.cz/item/CS_URS_2025_01/111211231" TargetMode="External"/><Relationship Id="rId6" Type="http://schemas.openxmlformats.org/officeDocument/2006/relationships/hyperlink" Target="https://podminky.urs.cz/item/CS_URS_2025_01/112251102" TargetMode="External"/><Relationship Id="rId11" Type="http://schemas.openxmlformats.org/officeDocument/2006/relationships/hyperlink" Target="https://podminky.urs.cz/item/CS_URS_2025_01/162201411" TargetMode="External"/><Relationship Id="rId24" Type="http://schemas.openxmlformats.org/officeDocument/2006/relationships/hyperlink" Target="https://podminky.urs.cz/item/CS_URS_2025_01/181411131" TargetMode="External"/><Relationship Id="rId32" Type="http://schemas.openxmlformats.org/officeDocument/2006/relationships/hyperlink" Target="https://podminky.urs.cz/item/CS_URS_2025_01/184818112" TargetMode="External"/><Relationship Id="rId37" Type="http://schemas.openxmlformats.org/officeDocument/2006/relationships/hyperlink" Target="https://podminky.urs.cz/item/CS_URS_2025_01/184911421" TargetMode="External"/><Relationship Id="rId40" Type="http://schemas.openxmlformats.org/officeDocument/2006/relationships/hyperlink" Target="https://podminky.urs.cz/item/CS_URS_2025_01/185804312" TargetMode="External"/><Relationship Id="rId5" Type="http://schemas.openxmlformats.org/officeDocument/2006/relationships/hyperlink" Target="https://podminky.urs.cz/item/CS_URS_2025_01/112251101" TargetMode="External"/><Relationship Id="rId15" Type="http://schemas.openxmlformats.org/officeDocument/2006/relationships/hyperlink" Target="https://podminky.urs.cz/item/CS_URS_2025_01/162301501" TargetMode="External"/><Relationship Id="rId23" Type="http://schemas.openxmlformats.org/officeDocument/2006/relationships/hyperlink" Target="https://podminky.urs.cz/item/CS_URS_2025_01/181311103" TargetMode="External"/><Relationship Id="rId28" Type="http://schemas.openxmlformats.org/officeDocument/2006/relationships/hyperlink" Target="https://podminky.urs.cz/item/CS_URS_2025_01/184812121" TargetMode="External"/><Relationship Id="rId36" Type="http://schemas.openxmlformats.org/officeDocument/2006/relationships/hyperlink" Target="https://podminky.urs.cz/item/CS_URS_2025_01/184911111" TargetMode="External"/><Relationship Id="rId10" Type="http://schemas.openxmlformats.org/officeDocument/2006/relationships/hyperlink" Target="https://podminky.urs.cz/item/CS_URS_2025_01/162201402" TargetMode="External"/><Relationship Id="rId19" Type="http://schemas.openxmlformats.org/officeDocument/2006/relationships/hyperlink" Target="https://podminky.urs.cz/item/CS_URS_2025_01/162301952" TargetMode="External"/><Relationship Id="rId31" Type="http://schemas.openxmlformats.org/officeDocument/2006/relationships/hyperlink" Target="https://podminky.urs.cz/item/CS_URS_2025_01/184813252" TargetMode="External"/><Relationship Id="rId44" Type="http://schemas.openxmlformats.org/officeDocument/2006/relationships/drawing" Target="../drawings/drawing46.xml"/><Relationship Id="rId4" Type="http://schemas.openxmlformats.org/officeDocument/2006/relationships/hyperlink" Target="https://podminky.urs.cz/item/CS_URS_2025_01/112101102" TargetMode="External"/><Relationship Id="rId9" Type="http://schemas.openxmlformats.org/officeDocument/2006/relationships/hyperlink" Target="https://podminky.urs.cz/item/CS_URS_2025_01/162201401" TargetMode="External"/><Relationship Id="rId14" Type="http://schemas.openxmlformats.org/officeDocument/2006/relationships/hyperlink" Target="https://podminky.urs.cz/item/CS_URS_2025_01/162201422" TargetMode="External"/><Relationship Id="rId22" Type="http://schemas.openxmlformats.org/officeDocument/2006/relationships/hyperlink" Target="https://podminky.urs.cz/item/CS_URS_2025_01/162301981" TargetMode="External"/><Relationship Id="rId27" Type="http://schemas.openxmlformats.org/officeDocument/2006/relationships/hyperlink" Target="https://podminky.urs.cz/item/CS_URS_2025_01/184215133" TargetMode="External"/><Relationship Id="rId30" Type="http://schemas.openxmlformats.org/officeDocument/2006/relationships/hyperlink" Target="https://podminky.urs.cz/item/CS_URS_2025_01/184813212" TargetMode="External"/><Relationship Id="rId35" Type="http://schemas.openxmlformats.org/officeDocument/2006/relationships/hyperlink" Target="https://podminky.urs.cz/item/CS_URS_2025_01/184851522" TargetMode="External"/><Relationship Id="rId43" Type="http://schemas.openxmlformats.org/officeDocument/2006/relationships/hyperlink" Target="https://podminky.urs.cz/item/CS_URS_2025_01/998231311" TargetMode="External"/><Relationship Id="rId8" Type="http://schemas.openxmlformats.org/officeDocument/2006/relationships/hyperlink" Target="https://podminky.urs.cz/item/CS_URS_2025_01/121112003" TargetMode="External"/><Relationship Id="rId3" Type="http://schemas.openxmlformats.org/officeDocument/2006/relationships/hyperlink" Target="https://podminky.urs.cz/item/CS_URS_2025_01/112101101" TargetMode="External"/><Relationship Id="rId12" Type="http://schemas.openxmlformats.org/officeDocument/2006/relationships/hyperlink" Target="https://podminky.urs.cz/item/CS_URS_2025_01/162201412" TargetMode="External"/><Relationship Id="rId17" Type="http://schemas.openxmlformats.org/officeDocument/2006/relationships/hyperlink" Target="https://podminky.urs.cz/item/CS_URS_2025_01/162301932" TargetMode="External"/><Relationship Id="rId25" Type="http://schemas.openxmlformats.org/officeDocument/2006/relationships/hyperlink" Target="https://podminky.urs.cz/item/CS_URS_2025_01/183101314" TargetMode="External"/><Relationship Id="rId33" Type="http://schemas.openxmlformats.org/officeDocument/2006/relationships/hyperlink" Target="https://podminky.urs.cz/item/CS_URS_2025_01/184818232" TargetMode="External"/><Relationship Id="rId38" Type="http://schemas.openxmlformats.org/officeDocument/2006/relationships/hyperlink" Target="https://podminky.urs.cz/item/CS_URS_2025_01/185802112" TargetMode="External"/></Relationships>
</file>

<file path=xl/worksheets/_rels/sheet4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162201402" TargetMode="External"/><Relationship Id="rId18" Type="http://schemas.openxmlformats.org/officeDocument/2006/relationships/hyperlink" Target="https://podminky.urs.cz/item/CS_URS_2025_01/162201413" TargetMode="External"/><Relationship Id="rId26" Type="http://schemas.openxmlformats.org/officeDocument/2006/relationships/hyperlink" Target="https://podminky.urs.cz/item/CS_URS_2025_01/162301934" TargetMode="External"/><Relationship Id="rId39" Type="http://schemas.openxmlformats.org/officeDocument/2006/relationships/hyperlink" Target="https://podminky.urs.cz/item/CS_URS_2025_01/184215133" TargetMode="External"/><Relationship Id="rId21" Type="http://schemas.openxmlformats.org/officeDocument/2006/relationships/hyperlink" Target="https://podminky.urs.cz/item/CS_URS_2025_01/162201422" TargetMode="External"/><Relationship Id="rId34" Type="http://schemas.openxmlformats.org/officeDocument/2006/relationships/hyperlink" Target="https://podminky.urs.cz/item/CS_URS_2025_01/162301974" TargetMode="External"/><Relationship Id="rId42" Type="http://schemas.openxmlformats.org/officeDocument/2006/relationships/hyperlink" Target="https://podminky.urs.cz/item/CS_URS_2025_01/184818112" TargetMode="External"/><Relationship Id="rId47" Type="http://schemas.openxmlformats.org/officeDocument/2006/relationships/hyperlink" Target="https://podminky.urs.cz/item/CS_URS_2025_01/185802112" TargetMode="External"/><Relationship Id="rId50" Type="http://schemas.openxmlformats.org/officeDocument/2006/relationships/hyperlink" Target="https://podminky.urs.cz/item/CS_URS_2025_01/185851121" TargetMode="External"/><Relationship Id="rId7" Type="http://schemas.openxmlformats.org/officeDocument/2006/relationships/hyperlink" Target="https://podminky.urs.cz/item/CS_URS_2025_01/112251102" TargetMode="External"/><Relationship Id="rId2" Type="http://schemas.openxmlformats.org/officeDocument/2006/relationships/hyperlink" Target="https://podminky.urs.cz/item/CS_URS_2025_01/112101101" TargetMode="External"/><Relationship Id="rId16" Type="http://schemas.openxmlformats.org/officeDocument/2006/relationships/hyperlink" Target="https://podminky.urs.cz/item/CS_URS_2025_01/162201411" TargetMode="External"/><Relationship Id="rId29" Type="http://schemas.openxmlformats.org/officeDocument/2006/relationships/hyperlink" Target="https://podminky.urs.cz/item/CS_URS_2025_01/162301953" TargetMode="External"/><Relationship Id="rId11" Type="http://schemas.openxmlformats.org/officeDocument/2006/relationships/hyperlink" Target="https://podminky.urs.cz/item/CS_URS_2025_01/121112003" TargetMode="External"/><Relationship Id="rId24" Type="http://schemas.openxmlformats.org/officeDocument/2006/relationships/hyperlink" Target="https://podminky.urs.cz/item/CS_URS_2025_01/162301932" TargetMode="External"/><Relationship Id="rId32" Type="http://schemas.openxmlformats.org/officeDocument/2006/relationships/hyperlink" Target="https://podminky.urs.cz/item/CS_URS_2025_01/162301972" TargetMode="External"/><Relationship Id="rId37" Type="http://schemas.openxmlformats.org/officeDocument/2006/relationships/hyperlink" Target="https://podminky.urs.cz/item/CS_URS_2025_01/183101314" TargetMode="External"/><Relationship Id="rId40" Type="http://schemas.openxmlformats.org/officeDocument/2006/relationships/hyperlink" Target="https://podminky.urs.cz/item/CS_URS_2025_01/184812121" TargetMode="External"/><Relationship Id="rId45" Type="http://schemas.openxmlformats.org/officeDocument/2006/relationships/hyperlink" Target="https://podminky.urs.cz/item/CS_URS_2025_01/184911111" TargetMode="External"/><Relationship Id="rId53" Type="http://schemas.openxmlformats.org/officeDocument/2006/relationships/drawing" Target="../drawings/drawing47.xml"/><Relationship Id="rId5" Type="http://schemas.openxmlformats.org/officeDocument/2006/relationships/hyperlink" Target="https://podminky.urs.cz/item/CS_URS_2025_01/112101104" TargetMode="External"/><Relationship Id="rId10" Type="http://schemas.openxmlformats.org/officeDocument/2006/relationships/hyperlink" Target="https://podminky.urs.cz/item/CS_URS_2025_01/119005155" TargetMode="External"/><Relationship Id="rId19" Type="http://schemas.openxmlformats.org/officeDocument/2006/relationships/hyperlink" Target="https://podminky.urs.cz/item/CS_URS_2025_01/162201414" TargetMode="External"/><Relationship Id="rId31" Type="http://schemas.openxmlformats.org/officeDocument/2006/relationships/hyperlink" Target="https://podminky.urs.cz/item/CS_URS_2025_01/162301971" TargetMode="External"/><Relationship Id="rId44" Type="http://schemas.openxmlformats.org/officeDocument/2006/relationships/hyperlink" Target="https://podminky.urs.cz/item/CS_URS_2025_01/184851522" TargetMode="External"/><Relationship Id="rId52" Type="http://schemas.openxmlformats.org/officeDocument/2006/relationships/hyperlink" Target="https://podminky.urs.cz/item/CS_URS_2025_01/998231311" TargetMode="External"/><Relationship Id="rId4" Type="http://schemas.openxmlformats.org/officeDocument/2006/relationships/hyperlink" Target="https://podminky.urs.cz/item/CS_URS_2025_01/112101103" TargetMode="External"/><Relationship Id="rId9" Type="http://schemas.openxmlformats.org/officeDocument/2006/relationships/hyperlink" Target="https://podminky.urs.cz/item/CS_URS_2025_01/112251104" TargetMode="External"/><Relationship Id="rId14" Type="http://schemas.openxmlformats.org/officeDocument/2006/relationships/hyperlink" Target="https://podminky.urs.cz/item/CS_URS_2025_01/162201403" TargetMode="External"/><Relationship Id="rId22" Type="http://schemas.openxmlformats.org/officeDocument/2006/relationships/hyperlink" Target="https://podminky.urs.cz/item/CS_URS_2025_01/162201423" TargetMode="External"/><Relationship Id="rId27" Type="http://schemas.openxmlformats.org/officeDocument/2006/relationships/hyperlink" Target="https://podminky.urs.cz/item/CS_URS_2025_01/162301951" TargetMode="External"/><Relationship Id="rId30" Type="http://schemas.openxmlformats.org/officeDocument/2006/relationships/hyperlink" Target="https://podminky.urs.cz/item/CS_URS_2025_01/162301954" TargetMode="External"/><Relationship Id="rId35" Type="http://schemas.openxmlformats.org/officeDocument/2006/relationships/hyperlink" Target="https://podminky.urs.cz/item/CS_URS_2025_01/181311103" TargetMode="External"/><Relationship Id="rId43" Type="http://schemas.openxmlformats.org/officeDocument/2006/relationships/hyperlink" Target="https://podminky.urs.cz/item/CS_URS_2025_01/184818232" TargetMode="External"/><Relationship Id="rId48" Type="http://schemas.openxmlformats.org/officeDocument/2006/relationships/hyperlink" Target="https://podminky.urs.cz/item/CS_URS_2025_01/185804213" TargetMode="External"/><Relationship Id="rId8" Type="http://schemas.openxmlformats.org/officeDocument/2006/relationships/hyperlink" Target="https://podminky.urs.cz/item/CS_URS_2025_01/112251103" TargetMode="External"/><Relationship Id="rId51" Type="http://schemas.openxmlformats.org/officeDocument/2006/relationships/hyperlink" Target="https://podminky.urs.cz/item/CS_URS_2025_01/899922811" TargetMode="External"/><Relationship Id="rId3" Type="http://schemas.openxmlformats.org/officeDocument/2006/relationships/hyperlink" Target="https://podminky.urs.cz/item/CS_URS_2025_01/112101102" TargetMode="External"/><Relationship Id="rId12" Type="http://schemas.openxmlformats.org/officeDocument/2006/relationships/hyperlink" Target="https://podminky.urs.cz/item/CS_URS_2025_01/162201401" TargetMode="External"/><Relationship Id="rId17" Type="http://schemas.openxmlformats.org/officeDocument/2006/relationships/hyperlink" Target="https://podminky.urs.cz/item/CS_URS_2025_01/162201412" TargetMode="External"/><Relationship Id="rId25" Type="http://schemas.openxmlformats.org/officeDocument/2006/relationships/hyperlink" Target="https://podminky.urs.cz/item/CS_URS_2025_01/162301933" TargetMode="External"/><Relationship Id="rId33" Type="http://schemas.openxmlformats.org/officeDocument/2006/relationships/hyperlink" Target="https://podminky.urs.cz/item/CS_URS_2025_01/162301973" TargetMode="External"/><Relationship Id="rId38" Type="http://schemas.openxmlformats.org/officeDocument/2006/relationships/hyperlink" Target="https://podminky.urs.cz/item/CS_URS_2025_01/184102114" TargetMode="External"/><Relationship Id="rId46" Type="http://schemas.openxmlformats.org/officeDocument/2006/relationships/hyperlink" Target="https://podminky.urs.cz/item/CS_URS_2025_01/184911421" TargetMode="External"/><Relationship Id="rId20" Type="http://schemas.openxmlformats.org/officeDocument/2006/relationships/hyperlink" Target="https://podminky.urs.cz/item/CS_URS_2025_01/162201421" TargetMode="External"/><Relationship Id="rId41" Type="http://schemas.openxmlformats.org/officeDocument/2006/relationships/hyperlink" Target="https://podminky.urs.cz/item/CS_URS_2025_01/184813121" TargetMode="External"/><Relationship Id="rId1" Type="http://schemas.openxmlformats.org/officeDocument/2006/relationships/hyperlink" Target="https://podminky.urs.cz/item/CS_URS_2025_01/111251103" TargetMode="External"/><Relationship Id="rId6" Type="http://schemas.openxmlformats.org/officeDocument/2006/relationships/hyperlink" Target="https://podminky.urs.cz/item/CS_URS_2025_01/112251101" TargetMode="External"/><Relationship Id="rId15" Type="http://schemas.openxmlformats.org/officeDocument/2006/relationships/hyperlink" Target="https://podminky.urs.cz/item/CS_URS_2025_01/162201404" TargetMode="External"/><Relationship Id="rId23" Type="http://schemas.openxmlformats.org/officeDocument/2006/relationships/hyperlink" Target="https://podminky.urs.cz/item/CS_URS_2025_01/162201424" TargetMode="External"/><Relationship Id="rId28" Type="http://schemas.openxmlformats.org/officeDocument/2006/relationships/hyperlink" Target="https://podminky.urs.cz/item/CS_URS_2025_01/162301952" TargetMode="External"/><Relationship Id="rId36" Type="http://schemas.openxmlformats.org/officeDocument/2006/relationships/hyperlink" Target="https://podminky.urs.cz/item/CS_URS_2025_01/181411131" TargetMode="External"/><Relationship Id="rId49" Type="http://schemas.openxmlformats.org/officeDocument/2006/relationships/hyperlink" Target="https://podminky.urs.cz/item/CS_URS_2025_01/185804312" TargetMode="Externa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966071123" TargetMode="External"/><Relationship Id="rId13" Type="http://schemas.openxmlformats.org/officeDocument/2006/relationships/hyperlink" Target="https://podminky.urs.cz/item/CS_URS_2025_01/997006519" TargetMode="External"/><Relationship Id="rId18" Type="http://schemas.openxmlformats.org/officeDocument/2006/relationships/hyperlink" Target="https://podminky.urs.cz/item/CS_URS_2025_01/997013635" TargetMode="External"/><Relationship Id="rId26" Type="http://schemas.openxmlformats.org/officeDocument/2006/relationships/hyperlink" Target="https://podminky.urs.cz/item/CS_URS_2025_01/767641800" TargetMode="External"/><Relationship Id="rId3" Type="http://schemas.openxmlformats.org/officeDocument/2006/relationships/hyperlink" Target="https://podminky.urs.cz/item/CS_URS_2025_01/151721111" TargetMode="External"/><Relationship Id="rId21" Type="http://schemas.openxmlformats.org/officeDocument/2006/relationships/hyperlink" Target="https://podminky.urs.cz/item/CS_URS_2025_01/764004801" TargetMode="External"/><Relationship Id="rId7" Type="http://schemas.openxmlformats.org/officeDocument/2006/relationships/hyperlink" Target="https://podminky.urs.cz/item/CS_URS_2025_01/962052210" TargetMode="External"/><Relationship Id="rId12" Type="http://schemas.openxmlformats.org/officeDocument/2006/relationships/hyperlink" Target="https://podminky.urs.cz/item/CS_URS_2025_01/997006512" TargetMode="External"/><Relationship Id="rId17" Type="http://schemas.openxmlformats.org/officeDocument/2006/relationships/hyperlink" Target="https://podminky.urs.cz/item/CS_URS_2025_01/997013631" TargetMode="External"/><Relationship Id="rId25" Type="http://schemas.openxmlformats.org/officeDocument/2006/relationships/hyperlink" Target="https://podminky.urs.cz/item/CS_URS_2025_01/767492801" TargetMode="External"/><Relationship Id="rId2" Type="http://schemas.openxmlformats.org/officeDocument/2006/relationships/hyperlink" Target="https://podminky.urs.cz/item/CS_URS_2025_01/151711131" TargetMode="External"/><Relationship Id="rId16" Type="http://schemas.openxmlformats.org/officeDocument/2006/relationships/hyperlink" Target="https://podminky.urs.cz/item/CS_URS_2025_01/997013609" TargetMode="External"/><Relationship Id="rId20" Type="http://schemas.openxmlformats.org/officeDocument/2006/relationships/hyperlink" Target="https://podminky.urs.cz/item/CS_URS_2025_01/998001123" TargetMode="External"/><Relationship Id="rId29" Type="http://schemas.openxmlformats.org/officeDocument/2006/relationships/drawing" Target="../drawings/drawing48.xml"/><Relationship Id="rId1" Type="http://schemas.openxmlformats.org/officeDocument/2006/relationships/hyperlink" Target="https://podminky.urs.cz/item/CS_URS_2025_01/151711111" TargetMode="External"/><Relationship Id="rId6" Type="http://schemas.openxmlformats.org/officeDocument/2006/relationships/hyperlink" Target="https://podminky.urs.cz/item/CS_URS_2025_01/952901221" TargetMode="External"/><Relationship Id="rId11" Type="http://schemas.openxmlformats.org/officeDocument/2006/relationships/hyperlink" Target="https://podminky.urs.cz/item/CS_URS_2025_01/981332111" TargetMode="External"/><Relationship Id="rId24" Type="http://schemas.openxmlformats.org/officeDocument/2006/relationships/hyperlink" Target="https://podminky.urs.cz/item/CS_URS_2025_01/767161821" TargetMode="External"/><Relationship Id="rId5" Type="http://schemas.openxmlformats.org/officeDocument/2006/relationships/hyperlink" Target="https://podminky.urs.cz/item/CS_URS_2025_01/153191221" TargetMode="External"/><Relationship Id="rId15" Type="http://schemas.openxmlformats.org/officeDocument/2006/relationships/hyperlink" Target="https://podminky.urs.cz/item/CS_URS_2025_01/997013602" TargetMode="External"/><Relationship Id="rId23" Type="http://schemas.openxmlformats.org/officeDocument/2006/relationships/hyperlink" Target="https://podminky.urs.cz/item/CS_URS_2025_01/767134802" TargetMode="External"/><Relationship Id="rId28" Type="http://schemas.openxmlformats.org/officeDocument/2006/relationships/hyperlink" Target="https://podminky.urs.cz/item/CS_URS_2025_01/767996701" TargetMode="External"/><Relationship Id="rId10" Type="http://schemas.openxmlformats.org/officeDocument/2006/relationships/hyperlink" Target="https://podminky.urs.cz/item/CS_URS_2025_01/981011711" TargetMode="External"/><Relationship Id="rId19" Type="http://schemas.openxmlformats.org/officeDocument/2006/relationships/hyperlink" Target="https://podminky.urs.cz/item/CS_URS_2025_01/997013811" TargetMode="External"/><Relationship Id="rId4" Type="http://schemas.openxmlformats.org/officeDocument/2006/relationships/hyperlink" Target="https://podminky.urs.cz/item/CS_URS_2025_01/153191111" TargetMode="External"/><Relationship Id="rId9" Type="http://schemas.openxmlformats.org/officeDocument/2006/relationships/hyperlink" Target="https://podminky.urs.cz/item/CS_URS_2025_01/966073121" TargetMode="External"/><Relationship Id="rId14" Type="http://schemas.openxmlformats.org/officeDocument/2006/relationships/hyperlink" Target="https://podminky.urs.cz/item/CS_URS_2025_01/997013111" TargetMode="External"/><Relationship Id="rId22" Type="http://schemas.openxmlformats.org/officeDocument/2006/relationships/hyperlink" Target="https://podminky.urs.cz/item/CS_URS_2025_01/764004861" TargetMode="External"/><Relationship Id="rId27" Type="http://schemas.openxmlformats.org/officeDocument/2006/relationships/hyperlink" Target="https://podminky.urs.cz/item/CS_URS_2025_01/767651821" TargetMode="Externa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zoomScale="70" zoomScaleNormal="70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250" t="s">
        <v>6</v>
      </c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S2" s="14" t="s">
        <v>7</v>
      </c>
      <c r="BT2" s="14" t="s">
        <v>8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spans="1:74" ht="24.95" customHeight="1">
      <c r="B4" s="17"/>
      <c r="D4" s="18" t="s">
        <v>10</v>
      </c>
      <c r="AQ4" s="245" t="s">
        <v>5730</v>
      </c>
      <c r="AR4" s="17"/>
      <c r="AS4" s="19" t="s">
        <v>11</v>
      </c>
      <c r="BS4" s="14" t="s">
        <v>7</v>
      </c>
    </row>
    <row r="5" spans="1:74" ht="12" customHeight="1">
      <c r="B5" s="17"/>
      <c r="D5" s="20" t="s">
        <v>12</v>
      </c>
      <c r="K5" s="252" t="s">
        <v>13</v>
      </c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R5" s="17"/>
      <c r="BS5" s="14" t="s">
        <v>7</v>
      </c>
    </row>
    <row r="6" spans="1:74" ht="36.950000000000003" customHeight="1">
      <c r="B6" s="17"/>
      <c r="D6" s="22" t="s">
        <v>14</v>
      </c>
      <c r="K6" s="282" t="s">
        <v>5727</v>
      </c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R6" s="17"/>
      <c r="BS6" s="14" t="s">
        <v>7</v>
      </c>
    </row>
    <row r="7" spans="1:74" ht="12" customHeight="1">
      <c r="B7" s="17"/>
      <c r="D7" s="23" t="s">
        <v>15</v>
      </c>
      <c r="K7" s="21" t="s">
        <v>3</v>
      </c>
      <c r="AK7" s="23" t="s">
        <v>16</v>
      </c>
      <c r="AN7" s="21" t="s">
        <v>3</v>
      </c>
      <c r="AR7" s="17"/>
      <c r="BS7" s="14" t="s">
        <v>7</v>
      </c>
    </row>
    <row r="8" spans="1:74" ht="12" customHeight="1">
      <c r="B8" s="17"/>
      <c r="D8" s="23" t="s">
        <v>17</v>
      </c>
      <c r="K8" s="21" t="s">
        <v>18</v>
      </c>
      <c r="AK8" s="23" t="s">
        <v>19</v>
      </c>
      <c r="AN8" s="243"/>
      <c r="AR8" s="17"/>
      <c r="BS8" s="14" t="s">
        <v>7</v>
      </c>
    </row>
    <row r="9" spans="1:74" ht="14.45" customHeight="1">
      <c r="B9" s="17"/>
      <c r="AR9" s="17"/>
      <c r="BS9" s="14" t="s">
        <v>7</v>
      </c>
    </row>
    <row r="10" spans="1:74" ht="12" customHeight="1">
      <c r="B10" s="17"/>
      <c r="D10" s="23" t="s">
        <v>20</v>
      </c>
      <c r="AK10" s="23" t="s">
        <v>21</v>
      </c>
      <c r="AN10" s="21" t="s">
        <v>3</v>
      </c>
      <c r="AR10" s="17"/>
      <c r="BS10" s="14" t="s">
        <v>7</v>
      </c>
    </row>
    <row r="11" spans="1:74" ht="18.399999999999999" customHeight="1">
      <c r="B11" s="17"/>
      <c r="E11" s="21" t="s">
        <v>22</v>
      </c>
      <c r="AK11" s="23" t="s">
        <v>23</v>
      </c>
      <c r="AN11" s="21" t="s">
        <v>3</v>
      </c>
      <c r="AR11" s="17"/>
      <c r="BS11" s="14" t="s">
        <v>7</v>
      </c>
    </row>
    <row r="12" spans="1:74" ht="6.95" customHeight="1">
      <c r="B12" s="17"/>
      <c r="AR12" s="17"/>
      <c r="BS12" s="14" t="s">
        <v>7</v>
      </c>
    </row>
    <row r="13" spans="1:74" ht="12" customHeight="1">
      <c r="B13" s="17"/>
      <c r="D13" s="23" t="s">
        <v>24</v>
      </c>
      <c r="AK13" s="23" t="s">
        <v>21</v>
      </c>
      <c r="AN13" s="21" t="s">
        <v>3</v>
      </c>
      <c r="AR13" s="17"/>
      <c r="BS13" s="14" t="s">
        <v>7</v>
      </c>
    </row>
    <row r="14" spans="1:74" ht="12.75">
      <c r="B14" s="17"/>
      <c r="E14" s="21" t="s">
        <v>18</v>
      </c>
      <c r="AK14" s="23" t="s">
        <v>23</v>
      </c>
      <c r="AN14" s="21" t="s">
        <v>3</v>
      </c>
      <c r="AR14" s="17"/>
      <c r="BS14" s="14" t="s">
        <v>7</v>
      </c>
    </row>
    <row r="15" spans="1:74" ht="6.95" customHeight="1">
      <c r="B15" s="17"/>
      <c r="AR15" s="17"/>
      <c r="BS15" s="14" t="s">
        <v>4</v>
      </c>
    </row>
    <row r="16" spans="1:74" ht="12" customHeight="1">
      <c r="B16" s="17"/>
      <c r="D16" s="23" t="s">
        <v>25</v>
      </c>
      <c r="AK16" s="23" t="s">
        <v>21</v>
      </c>
      <c r="AN16" s="21" t="s">
        <v>3</v>
      </c>
      <c r="AR16" s="17"/>
      <c r="BS16" s="14" t="s">
        <v>4</v>
      </c>
    </row>
    <row r="17" spans="2:71" ht="18.399999999999999" customHeight="1">
      <c r="B17" s="17"/>
      <c r="E17" s="21" t="s">
        <v>26</v>
      </c>
      <c r="AK17" s="23" t="s">
        <v>23</v>
      </c>
      <c r="AN17" s="21" t="s">
        <v>3</v>
      </c>
      <c r="AR17" s="17"/>
      <c r="BS17" s="14" t="s">
        <v>4</v>
      </c>
    </row>
    <row r="18" spans="2:71" ht="6.95" customHeight="1">
      <c r="B18" s="17"/>
      <c r="AR18" s="17"/>
      <c r="BS18" s="14" t="s">
        <v>7</v>
      </c>
    </row>
    <row r="19" spans="2:71" ht="12" customHeight="1">
      <c r="B19" s="17"/>
      <c r="D19" s="23" t="s">
        <v>27</v>
      </c>
      <c r="AK19" s="23" t="s">
        <v>21</v>
      </c>
      <c r="AN19" s="21" t="s">
        <v>3</v>
      </c>
      <c r="AR19" s="17"/>
      <c r="BS19" s="14" t="s">
        <v>7</v>
      </c>
    </row>
    <row r="20" spans="2:71" ht="18.399999999999999" customHeight="1">
      <c r="B20" s="17"/>
      <c r="E20" s="21" t="s">
        <v>18</v>
      </c>
      <c r="AK20" s="23" t="s">
        <v>23</v>
      </c>
      <c r="AN20" s="21" t="s">
        <v>3</v>
      </c>
      <c r="AR20" s="17"/>
      <c r="BS20" s="14" t="s">
        <v>4</v>
      </c>
    </row>
    <row r="21" spans="2:71" ht="6.95" customHeight="1">
      <c r="B21" s="17"/>
      <c r="AR21" s="17"/>
    </row>
    <row r="22" spans="2:71" ht="12" customHeight="1">
      <c r="B22" s="17"/>
      <c r="D22" s="23" t="s">
        <v>28</v>
      </c>
      <c r="AR22" s="17"/>
    </row>
    <row r="23" spans="2:71" ht="47.25" customHeight="1">
      <c r="B23" s="17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29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3">
        <f>ROUND(AG54,2)</f>
        <v>0</v>
      </c>
      <c r="AL26" s="284"/>
      <c r="AM26" s="284"/>
      <c r="AN26" s="284"/>
      <c r="AO26" s="284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285" t="s">
        <v>30</v>
      </c>
      <c r="M28" s="285"/>
      <c r="N28" s="285"/>
      <c r="O28" s="285"/>
      <c r="P28" s="285"/>
      <c r="W28" s="285" t="s">
        <v>31</v>
      </c>
      <c r="X28" s="285"/>
      <c r="Y28" s="285"/>
      <c r="Z28" s="285"/>
      <c r="AA28" s="285"/>
      <c r="AB28" s="285"/>
      <c r="AC28" s="285"/>
      <c r="AD28" s="285"/>
      <c r="AE28" s="285"/>
      <c r="AK28" s="285" t="s">
        <v>32</v>
      </c>
      <c r="AL28" s="285"/>
      <c r="AM28" s="285"/>
      <c r="AN28" s="285"/>
      <c r="AO28" s="285"/>
      <c r="AR28" s="26"/>
    </row>
    <row r="29" spans="2:71" s="2" customFormat="1" ht="14.45" customHeight="1">
      <c r="B29" s="30"/>
      <c r="D29" s="23" t="s">
        <v>33</v>
      </c>
      <c r="F29" s="23" t="s">
        <v>34</v>
      </c>
      <c r="L29" s="265">
        <v>0.21</v>
      </c>
      <c r="M29" s="266"/>
      <c r="N29" s="266"/>
      <c r="O29" s="266"/>
      <c r="P29" s="266"/>
      <c r="W29" s="267">
        <f>ROUND(AZ54, 2)</f>
        <v>0</v>
      </c>
      <c r="X29" s="266"/>
      <c r="Y29" s="266"/>
      <c r="Z29" s="266"/>
      <c r="AA29" s="266"/>
      <c r="AB29" s="266"/>
      <c r="AC29" s="266"/>
      <c r="AD29" s="266"/>
      <c r="AE29" s="266"/>
      <c r="AK29" s="267">
        <f>ROUND(AV54, 2)</f>
        <v>0</v>
      </c>
      <c r="AL29" s="266"/>
      <c r="AM29" s="266"/>
      <c r="AN29" s="266"/>
      <c r="AO29" s="266"/>
      <c r="AR29" s="30"/>
    </row>
    <row r="30" spans="2:71" s="2" customFormat="1" ht="14.45" customHeight="1">
      <c r="B30" s="30"/>
      <c r="F30" s="23" t="s">
        <v>35</v>
      </c>
      <c r="L30" s="265">
        <v>0.12</v>
      </c>
      <c r="M30" s="266"/>
      <c r="N30" s="266"/>
      <c r="O30" s="266"/>
      <c r="P30" s="266"/>
      <c r="W30" s="267">
        <f>ROUND(BA54, 2)</f>
        <v>0</v>
      </c>
      <c r="X30" s="266"/>
      <c r="Y30" s="266"/>
      <c r="Z30" s="266"/>
      <c r="AA30" s="266"/>
      <c r="AB30" s="266"/>
      <c r="AC30" s="266"/>
      <c r="AD30" s="266"/>
      <c r="AE30" s="266"/>
      <c r="AK30" s="267">
        <f>ROUND(AW54, 2)</f>
        <v>0</v>
      </c>
      <c r="AL30" s="266"/>
      <c r="AM30" s="266"/>
      <c r="AN30" s="266"/>
      <c r="AO30" s="266"/>
      <c r="AR30" s="30"/>
    </row>
    <row r="31" spans="2:71" s="2" customFormat="1" ht="14.45" hidden="1" customHeight="1">
      <c r="B31" s="30"/>
      <c r="F31" s="23" t="s">
        <v>36</v>
      </c>
      <c r="L31" s="265">
        <v>0.21</v>
      </c>
      <c r="M31" s="266"/>
      <c r="N31" s="266"/>
      <c r="O31" s="266"/>
      <c r="P31" s="266"/>
      <c r="W31" s="267">
        <f>ROUND(BB54, 2)</f>
        <v>0</v>
      </c>
      <c r="X31" s="266"/>
      <c r="Y31" s="266"/>
      <c r="Z31" s="266"/>
      <c r="AA31" s="266"/>
      <c r="AB31" s="266"/>
      <c r="AC31" s="266"/>
      <c r="AD31" s="266"/>
      <c r="AE31" s="266"/>
      <c r="AK31" s="267">
        <v>0</v>
      </c>
      <c r="AL31" s="266"/>
      <c r="AM31" s="266"/>
      <c r="AN31" s="266"/>
      <c r="AO31" s="266"/>
      <c r="AR31" s="30"/>
    </row>
    <row r="32" spans="2:71" s="2" customFormat="1" ht="14.45" hidden="1" customHeight="1">
      <c r="B32" s="30"/>
      <c r="F32" s="23" t="s">
        <v>37</v>
      </c>
      <c r="L32" s="265">
        <v>0.12</v>
      </c>
      <c r="M32" s="266"/>
      <c r="N32" s="266"/>
      <c r="O32" s="266"/>
      <c r="P32" s="266"/>
      <c r="W32" s="267">
        <f>ROUND(BC54, 2)</f>
        <v>0</v>
      </c>
      <c r="X32" s="266"/>
      <c r="Y32" s="266"/>
      <c r="Z32" s="266"/>
      <c r="AA32" s="266"/>
      <c r="AB32" s="266"/>
      <c r="AC32" s="266"/>
      <c r="AD32" s="266"/>
      <c r="AE32" s="266"/>
      <c r="AK32" s="267">
        <v>0</v>
      </c>
      <c r="AL32" s="266"/>
      <c r="AM32" s="266"/>
      <c r="AN32" s="266"/>
      <c r="AO32" s="266"/>
      <c r="AR32" s="30"/>
    </row>
    <row r="33" spans="2:44" s="2" customFormat="1" ht="14.45" hidden="1" customHeight="1">
      <c r="B33" s="30"/>
      <c r="F33" s="23" t="s">
        <v>38</v>
      </c>
      <c r="L33" s="265">
        <v>0</v>
      </c>
      <c r="M33" s="266"/>
      <c r="N33" s="266"/>
      <c r="O33" s="266"/>
      <c r="P33" s="266"/>
      <c r="W33" s="267">
        <f>ROUND(BD54, 2)</f>
        <v>0</v>
      </c>
      <c r="X33" s="266"/>
      <c r="Y33" s="266"/>
      <c r="Z33" s="266"/>
      <c r="AA33" s="266"/>
      <c r="AB33" s="266"/>
      <c r="AC33" s="266"/>
      <c r="AD33" s="266"/>
      <c r="AE33" s="266"/>
      <c r="AK33" s="267">
        <v>0</v>
      </c>
      <c r="AL33" s="266"/>
      <c r="AM33" s="266"/>
      <c r="AN33" s="266"/>
      <c r="AO33" s="266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39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40</v>
      </c>
      <c r="U35" s="33"/>
      <c r="V35" s="33"/>
      <c r="W35" s="33"/>
      <c r="X35" s="271" t="s">
        <v>41</v>
      </c>
      <c r="Y35" s="269"/>
      <c r="Z35" s="269"/>
      <c r="AA35" s="269"/>
      <c r="AB35" s="269"/>
      <c r="AC35" s="33"/>
      <c r="AD35" s="33"/>
      <c r="AE35" s="33"/>
      <c r="AF35" s="33"/>
      <c r="AG35" s="33"/>
      <c r="AH35" s="33"/>
      <c r="AI35" s="33"/>
      <c r="AJ35" s="33"/>
      <c r="AK35" s="268">
        <f>SUM(AK26:AK33)</f>
        <v>0</v>
      </c>
      <c r="AL35" s="269"/>
      <c r="AM35" s="269"/>
      <c r="AN35" s="269"/>
      <c r="AO35" s="270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6.9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44" s="1" customFormat="1" ht="6.95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44" s="1" customFormat="1" ht="24.95" customHeight="1">
      <c r="B42" s="26"/>
      <c r="C42" s="18" t="s">
        <v>42</v>
      </c>
      <c r="AR42" s="26"/>
    </row>
    <row r="43" spans="2:44" s="1" customFormat="1" ht="6.95" customHeight="1">
      <c r="B43" s="26"/>
      <c r="AR43" s="26"/>
    </row>
    <row r="44" spans="2:44" s="3" customFormat="1" ht="12" customHeight="1">
      <c r="B44" s="39"/>
      <c r="C44" s="23" t="s">
        <v>12</v>
      </c>
      <c r="L44" s="3" t="str">
        <f>K5</f>
        <v>24048-01</v>
      </c>
      <c r="AR44" s="39"/>
    </row>
    <row r="45" spans="2:44" s="4" customFormat="1" ht="36.950000000000003" customHeight="1">
      <c r="B45" s="40"/>
      <c r="C45" s="41" t="s">
        <v>14</v>
      </c>
      <c r="L45" s="246" t="str">
        <f>K6</f>
        <v>Trolejbusová trať Černovické terasy</v>
      </c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R45" s="40"/>
    </row>
    <row r="46" spans="2:44" s="1" customFormat="1" ht="6.95" customHeight="1">
      <c r="B46" s="26"/>
      <c r="AR46" s="26"/>
    </row>
    <row r="47" spans="2:44" s="1" customFormat="1" ht="12" customHeight="1">
      <c r="B47" s="26"/>
      <c r="C47" s="23" t="s">
        <v>17</v>
      </c>
      <c r="L47" s="42" t="str">
        <f>IF(K8="","",K8)</f>
        <v xml:space="preserve"> </v>
      </c>
      <c r="AI47" s="23" t="s">
        <v>19</v>
      </c>
      <c r="AM47" s="274" t="str">
        <f>IF(AN8= "","",AN8)</f>
        <v/>
      </c>
      <c r="AN47" s="274"/>
      <c r="AR47" s="26"/>
    </row>
    <row r="48" spans="2:44" s="1" customFormat="1" ht="6.95" customHeight="1">
      <c r="B48" s="26"/>
      <c r="AR48" s="26"/>
    </row>
    <row r="49" spans="1:91" s="1" customFormat="1" ht="15.2" customHeight="1">
      <c r="B49" s="26"/>
      <c r="C49" s="23" t="s">
        <v>20</v>
      </c>
      <c r="L49" s="3" t="str">
        <f>IF(E11= "","",E11)</f>
        <v>DPMB, a.s.</v>
      </c>
      <c r="AI49" s="23" t="s">
        <v>25</v>
      </c>
      <c r="AM49" s="279" t="str">
        <f>IF(E17="","",E17)</f>
        <v>SUDOP BRNO, spol. s.r.o.</v>
      </c>
      <c r="AN49" s="280"/>
      <c r="AO49" s="280"/>
      <c r="AP49" s="280"/>
      <c r="AR49" s="26"/>
      <c r="AS49" s="275" t="s">
        <v>43</v>
      </c>
      <c r="AT49" s="276"/>
      <c r="AU49" s="44"/>
      <c r="AV49" s="44"/>
      <c r="AW49" s="44"/>
      <c r="AX49" s="44"/>
      <c r="AY49" s="44"/>
      <c r="AZ49" s="44"/>
      <c r="BA49" s="44"/>
      <c r="BB49" s="44"/>
      <c r="BC49" s="44"/>
      <c r="BD49" s="45"/>
    </row>
    <row r="50" spans="1:91" s="1" customFormat="1" ht="15.2" customHeight="1">
      <c r="B50" s="26"/>
      <c r="C50" s="23" t="s">
        <v>24</v>
      </c>
      <c r="L50" s="3" t="str">
        <f>IF(E14="","",E14)</f>
        <v xml:space="preserve"> </v>
      </c>
      <c r="AI50" s="23" t="s">
        <v>27</v>
      </c>
      <c r="AM50" s="279" t="str">
        <f>IF(E20="","",E20)</f>
        <v xml:space="preserve"> </v>
      </c>
      <c r="AN50" s="280"/>
      <c r="AO50" s="280"/>
      <c r="AP50" s="280"/>
      <c r="AR50" s="26"/>
      <c r="AS50" s="277"/>
      <c r="AT50" s="278"/>
      <c r="BD50" s="47"/>
    </row>
    <row r="51" spans="1:91" s="1" customFormat="1" ht="10.9" customHeight="1">
      <c r="B51" s="26"/>
      <c r="AR51" s="26"/>
      <c r="AS51" s="277"/>
      <c r="AT51" s="278"/>
      <c r="BD51" s="47"/>
    </row>
    <row r="52" spans="1:91" s="1" customFormat="1" ht="29.25" customHeight="1">
      <c r="B52" s="26"/>
      <c r="C52" s="260" t="s">
        <v>44</v>
      </c>
      <c r="D52" s="261"/>
      <c r="E52" s="261"/>
      <c r="F52" s="261"/>
      <c r="G52" s="261"/>
      <c r="H52" s="48"/>
      <c r="I52" s="273" t="s">
        <v>45</v>
      </c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  <c r="AA52" s="261"/>
      <c r="AB52" s="261"/>
      <c r="AC52" s="261"/>
      <c r="AD52" s="261"/>
      <c r="AE52" s="261"/>
      <c r="AF52" s="261"/>
      <c r="AG52" s="281" t="s">
        <v>46</v>
      </c>
      <c r="AH52" s="261"/>
      <c r="AI52" s="261"/>
      <c r="AJ52" s="261"/>
      <c r="AK52" s="261"/>
      <c r="AL52" s="261"/>
      <c r="AM52" s="261"/>
      <c r="AN52" s="273" t="s">
        <v>47</v>
      </c>
      <c r="AO52" s="261"/>
      <c r="AP52" s="261"/>
      <c r="AQ52" s="49" t="s">
        <v>48</v>
      </c>
      <c r="AR52" s="26"/>
      <c r="AS52" s="50" t="s">
        <v>49</v>
      </c>
      <c r="AT52" s="51" t="s">
        <v>50</v>
      </c>
      <c r="AU52" s="51" t="s">
        <v>51</v>
      </c>
      <c r="AV52" s="51" t="s">
        <v>52</v>
      </c>
      <c r="AW52" s="51" t="s">
        <v>53</v>
      </c>
      <c r="AX52" s="51" t="s">
        <v>54</v>
      </c>
      <c r="AY52" s="51" t="s">
        <v>55</v>
      </c>
      <c r="AZ52" s="51" t="s">
        <v>56</v>
      </c>
      <c r="BA52" s="51" t="s">
        <v>57</v>
      </c>
      <c r="BB52" s="51" t="s">
        <v>58</v>
      </c>
      <c r="BC52" s="51" t="s">
        <v>59</v>
      </c>
      <c r="BD52" s="52" t="s">
        <v>60</v>
      </c>
    </row>
    <row r="53" spans="1:91" s="1" customFormat="1" ht="10.9" customHeight="1">
      <c r="B53" s="26"/>
      <c r="AR53" s="26"/>
      <c r="AS53" s="53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5"/>
    </row>
    <row r="54" spans="1:91" s="5" customFormat="1" ht="32.450000000000003" customHeight="1">
      <c r="B54" s="54"/>
      <c r="C54" s="55" t="s">
        <v>61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258">
        <f>ROUND(AG55+SUM(AG56:AG63)+SUM(AG72:AG102),2)</f>
        <v>0</v>
      </c>
      <c r="AH54" s="258"/>
      <c r="AI54" s="258"/>
      <c r="AJ54" s="258"/>
      <c r="AK54" s="258"/>
      <c r="AL54" s="258"/>
      <c r="AM54" s="258"/>
      <c r="AN54" s="259">
        <f t="shared" ref="AN54:AN85" si="0">SUM(AG54,AT54)</f>
        <v>0</v>
      </c>
      <c r="AO54" s="259"/>
      <c r="AP54" s="259"/>
      <c r="AQ54" s="58" t="s">
        <v>3</v>
      </c>
      <c r="AR54" s="54"/>
      <c r="AS54" s="59">
        <f>ROUND(AS55+SUM(AS56:AS63)+SUM(AS72:AS102),2)</f>
        <v>0</v>
      </c>
      <c r="AT54" s="60">
        <f t="shared" ref="AT54:AT85" si="1">ROUND(SUM(AV54:AW54),2)</f>
        <v>0</v>
      </c>
      <c r="AU54" s="61">
        <f>ROUND(AU55+SUM(AU56:AU63)+SUM(AU72:AU102),5)</f>
        <v>85706.809479999996</v>
      </c>
      <c r="AV54" s="60">
        <f>ROUND(AZ54*L29,2)</f>
        <v>0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ROUND(AZ55+SUM(AZ56:AZ63)+SUM(AZ72:AZ102),2)</f>
        <v>0</v>
      </c>
      <c r="BA54" s="60">
        <f>ROUND(BA55+SUM(BA56:BA63)+SUM(BA72:BA102),2)</f>
        <v>0</v>
      </c>
      <c r="BB54" s="60">
        <f>ROUND(BB55+SUM(BB56:BB63)+SUM(BB72:BB102),2)</f>
        <v>0</v>
      </c>
      <c r="BC54" s="60">
        <f>ROUND(BC55+SUM(BC56:BC63)+SUM(BC72:BC102),2)</f>
        <v>0</v>
      </c>
      <c r="BD54" s="62">
        <f>ROUND(BD55+SUM(BD56:BD63)+SUM(BD72:BD102),2)</f>
        <v>0</v>
      </c>
      <c r="BS54" s="63" t="s">
        <v>62</v>
      </c>
      <c r="BT54" s="63" t="s">
        <v>63</v>
      </c>
      <c r="BU54" s="64" t="s">
        <v>64</v>
      </c>
      <c r="BV54" s="63" t="s">
        <v>65</v>
      </c>
      <c r="BW54" s="63" t="s">
        <v>5</v>
      </c>
      <c r="BX54" s="63" t="s">
        <v>66</v>
      </c>
      <c r="CL54" s="63" t="s">
        <v>3</v>
      </c>
    </row>
    <row r="55" spans="1:91" s="6" customFormat="1" ht="16.5" customHeight="1">
      <c r="A55" s="65" t="s">
        <v>67</v>
      </c>
      <c r="B55" s="66"/>
      <c r="C55" s="67"/>
      <c r="D55" s="254" t="s">
        <v>68</v>
      </c>
      <c r="E55" s="254"/>
      <c r="F55" s="254"/>
      <c r="G55" s="254"/>
      <c r="H55" s="254"/>
      <c r="I55" s="68"/>
      <c r="J55" s="254" t="s">
        <v>69</v>
      </c>
      <c r="K55" s="254"/>
      <c r="L55" s="254"/>
      <c r="M55" s="254"/>
      <c r="N55" s="254"/>
      <c r="O55" s="254"/>
      <c r="P55" s="254"/>
      <c r="Q55" s="254"/>
      <c r="R55" s="254"/>
      <c r="S55" s="254"/>
      <c r="T55" s="254"/>
      <c r="U55" s="254"/>
      <c r="V55" s="254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6">
        <f>'IO 01 - Vodovodní přípojka'!J30</f>
        <v>0</v>
      </c>
      <c r="AH55" s="257"/>
      <c r="AI55" s="257"/>
      <c r="AJ55" s="257"/>
      <c r="AK55" s="257"/>
      <c r="AL55" s="257"/>
      <c r="AM55" s="257"/>
      <c r="AN55" s="256">
        <f t="shared" si="0"/>
        <v>0</v>
      </c>
      <c r="AO55" s="257"/>
      <c r="AP55" s="257"/>
      <c r="AQ55" s="69" t="s">
        <v>70</v>
      </c>
      <c r="AR55" s="66"/>
      <c r="AS55" s="70">
        <v>0</v>
      </c>
      <c r="AT55" s="71">
        <f t="shared" si="1"/>
        <v>0</v>
      </c>
      <c r="AU55" s="72">
        <f>'IO 01 - Vodovodní přípojka'!P92</f>
        <v>0</v>
      </c>
      <c r="AV55" s="71">
        <f>'IO 01 - Vodovodní přípojka'!J33</f>
        <v>0</v>
      </c>
      <c r="AW55" s="71">
        <f>'IO 01 - Vodovodní přípojka'!J34</f>
        <v>0</v>
      </c>
      <c r="AX55" s="71">
        <f>'IO 01 - Vodovodní přípojka'!J35</f>
        <v>0</v>
      </c>
      <c r="AY55" s="71">
        <f>'IO 01 - Vodovodní přípojka'!J36</f>
        <v>0</v>
      </c>
      <c r="AZ55" s="71">
        <f>'IO 01 - Vodovodní přípojka'!F33</f>
        <v>0</v>
      </c>
      <c r="BA55" s="71">
        <f>'IO 01 - Vodovodní přípojka'!F34</f>
        <v>0</v>
      </c>
      <c r="BB55" s="71">
        <f>'IO 01 - Vodovodní přípojka'!F35</f>
        <v>0</v>
      </c>
      <c r="BC55" s="71">
        <f>'IO 01 - Vodovodní přípojka'!F36</f>
        <v>0</v>
      </c>
      <c r="BD55" s="73">
        <f>'IO 01 - Vodovodní přípojka'!F37</f>
        <v>0</v>
      </c>
      <c r="BT55" s="74" t="s">
        <v>71</v>
      </c>
      <c r="BV55" s="74" t="s">
        <v>65</v>
      </c>
      <c r="BW55" s="74" t="s">
        <v>72</v>
      </c>
      <c r="BX55" s="74" t="s">
        <v>5</v>
      </c>
      <c r="CL55" s="74" t="s">
        <v>3</v>
      </c>
      <c r="CM55" s="74" t="s">
        <v>73</v>
      </c>
    </row>
    <row r="56" spans="1:91" s="6" customFormat="1" ht="16.5" customHeight="1">
      <c r="A56" s="65" t="s">
        <v>67</v>
      </c>
      <c r="B56" s="66"/>
      <c r="C56" s="67"/>
      <c r="D56" s="254" t="s">
        <v>74</v>
      </c>
      <c r="E56" s="254"/>
      <c r="F56" s="254"/>
      <c r="G56" s="254"/>
      <c r="H56" s="254"/>
      <c r="I56" s="68"/>
      <c r="J56" s="254" t="s">
        <v>75</v>
      </c>
      <c r="K56" s="254"/>
      <c r="L56" s="254"/>
      <c r="M56" s="254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4"/>
      <c r="AE56" s="254"/>
      <c r="AF56" s="254"/>
      <c r="AG56" s="256">
        <f>'IO 02 - Přípojka splaškov...'!J30</f>
        <v>0</v>
      </c>
      <c r="AH56" s="257"/>
      <c r="AI56" s="257"/>
      <c r="AJ56" s="257"/>
      <c r="AK56" s="257"/>
      <c r="AL56" s="257"/>
      <c r="AM56" s="257"/>
      <c r="AN56" s="256">
        <f t="shared" si="0"/>
        <v>0</v>
      </c>
      <c r="AO56" s="257"/>
      <c r="AP56" s="257"/>
      <c r="AQ56" s="69" t="s">
        <v>70</v>
      </c>
      <c r="AR56" s="66"/>
      <c r="AS56" s="70">
        <v>0</v>
      </c>
      <c r="AT56" s="71">
        <f t="shared" si="1"/>
        <v>0</v>
      </c>
      <c r="AU56" s="72">
        <f>'IO 02 - Přípojka splaškov...'!P87</f>
        <v>0</v>
      </c>
      <c r="AV56" s="71">
        <f>'IO 02 - Přípojka splaškov...'!J33</f>
        <v>0</v>
      </c>
      <c r="AW56" s="71">
        <f>'IO 02 - Přípojka splaškov...'!J34</f>
        <v>0</v>
      </c>
      <c r="AX56" s="71">
        <f>'IO 02 - Přípojka splaškov...'!J35</f>
        <v>0</v>
      </c>
      <c r="AY56" s="71">
        <f>'IO 02 - Přípojka splaškov...'!J36</f>
        <v>0</v>
      </c>
      <c r="AZ56" s="71">
        <f>'IO 02 - Přípojka splaškov...'!F33</f>
        <v>0</v>
      </c>
      <c r="BA56" s="71">
        <f>'IO 02 - Přípojka splaškov...'!F34</f>
        <v>0</v>
      </c>
      <c r="BB56" s="71">
        <f>'IO 02 - Přípojka splaškov...'!F35</f>
        <v>0</v>
      </c>
      <c r="BC56" s="71">
        <f>'IO 02 - Přípojka splaškov...'!F36</f>
        <v>0</v>
      </c>
      <c r="BD56" s="73">
        <f>'IO 02 - Přípojka splaškov...'!F37</f>
        <v>0</v>
      </c>
      <c r="BT56" s="74" t="s">
        <v>71</v>
      </c>
      <c r="BV56" s="74" t="s">
        <v>65</v>
      </c>
      <c r="BW56" s="74" t="s">
        <v>76</v>
      </c>
      <c r="BX56" s="74" t="s">
        <v>5</v>
      </c>
      <c r="CL56" s="74" t="s">
        <v>3</v>
      </c>
      <c r="CM56" s="74" t="s">
        <v>73</v>
      </c>
    </row>
    <row r="57" spans="1:91" s="6" customFormat="1" ht="16.5" customHeight="1">
      <c r="A57" s="65" t="s">
        <v>67</v>
      </c>
      <c r="B57" s="66"/>
      <c r="C57" s="67"/>
      <c r="D57" s="254" t="s">
        <v>77</v>
      </c>
      <c r="E57" s="254"/>
      <c r="F57" s="254"/>
      <c r="G57" s="254"/>
      <c r="H57" s="254"/>
      <c r="I57" s="68"/>
      <c r="J57" s="254" t="s">
        <v>78</v>
      </c>
      <c r="K57" s="254"/>
      <c r="L57" s="254"/>
      <c r="M57" s="254"/>
      <c r="N57" s="254"/>
      <c r="O57" s="254"/>
      <c r="P57" s="254"/>
      <c r="Q57" s="254"/>
      <c r="R57" s="254"/>
      <c r="S57" s="254"/>
      <c r="T57" s="254"/>
      <c r="U57" s="254"/>
      <c r="V57" s="254"/>
      <c r="W57" s="254"/>
      <c r="X57" s="254"/>
      <c r="Y57" s="254"/>
      <c r="Z57" s="254"/>
      <c r="AA57" s="254"/>
      <c r="AB57" s="254"/>
      <c r="AC57" s="254"/>
      <c r="AD57" s="254"/>
      <c r="AE57" s="254"/>
      <c r="AF57" s="254"/>
      <c r="AG57" s="256">
        <f>'PS 401 - Úprava SSZ 4.28 ...'!J30</f>
        <v>0</v>
      </c>
      <c r="AH57" s="257"/>
      <c r="AI57" s="257"/>
      <c r="AJ57" s="257"/>
      <c r="AK57" s="257"/>
      <c r="AL57" s="257"/>
      <c r="AM57" s="257"/>
      <c r="AN57" s="256">
        <f t="shared" si="0"/>
        <v>0</v>
      </c>
      <c r="AO57" s="257"/>
      <c r="AP57" s="257"/>
      <c r="AQ57" s="69" t="s">
        <v>70</v>
      </c>
      <c r="AR57" s="66"/>
      <c r="AS57" s="70">
        <v>0</v>
      </c>
      <c r="AT57" s="71">
        <f t="shared" si="1"/>
        <v>0</v>
      </c>
      <c r="AU57" s="72">
        <f>'PS 401 - Úprava SSZ 4.28 ...'!P88</f>
        <v>231.81069999999997</v>
      </c>
      <c r="AV57" s="71">
        <f>'PS 401 - Úprava SSZ 4.28 ...'!J33</f>
        <v>0</v>
      </c>
      <c r="AW57" s="71">
        <f>'PS 401 - Úprava SSZ 4.28 ...'!J34</f>
        <v>0</v>
      </c>
      <c r="AX57" s="71">
        <f>'PS 401 - Úprava SSZ 4.28 ...'!J35</f>
        <v>0</v>
      </c>
      <c r="AY57" s="71">
        <f>'PS 401 - Úprava SSZ 4.28 ...'!J36</f>
        <v>0</v>
      </c>
      <c r="AZ57" s="71">
        <f>'PS 401 - Úprava SSZ 4.28 ...'!F33</f>
        <v>0</v>
      </c>
      <c r="BA57" s="71">
        <f>'PS 401 - Úprava SSZ 4.28 ...'!F34</f>
        <v>0</v>
      </c>
      <c r="BB57" s="71">
        <f>'PS 401 - Úprava SSZ 4.28 ...'!F35</f>
        <v>0</v>
      </c>
      <c r="BC57" s="71">
        <f>'PS 401 - Úprava SSZ 4.28 ...'!F36</f>
        <v>0</v>
      </c>
      <c r="BD57" s="73">
        <f>'PS 401 - Úprava SSZ 4.28 ...'!F37</f>
        <v>0</v>
      </c>
      <c r="BT57" s="74" t="s">
        <v>71</v>
      </c>
      <c r="BV57" s="74" t="s">
        <v>65</v>
      </c>
      <c r="BW57" s="74" t="s">
        <v>79</v>
      </c>
      <c r="BX57" s="74" t="s">
        <v>5</v>
      </c>
      <c r="CL57" s="74" t="s">
        <v>3</v>
      </c>
      <c r="CM57" s="74" t="s">
        <v>73</v>
      </c>
    </row>
    <row r="58" spans="1:91" s="6" customFormat="1" ht="24.75" customHeight="1">
      <c r="A58" s="65" t="s">
        <v>67</v>
      </c>
      <c r="B58" s="66"/>
      <c r="C58" s="67"/>
      <c r="D58" s="254" t="s">
        <v>80</v>
      </c>
      <c r="E58" s="254"/>
      <c r="F58" s="254"/>
      <c r="G58" s="254"/>
      <c r="H58" s="254"/>
      <c r="I58" s="68"/>
      <c r="J58" s="254" t="s">
        <v>81</v>
      </c>
      <c r="K58" s="254"/>
      <c r="L58" s="254"/>
      <c r="M58" s="254"/>
      <c r="N58" s="254"/>
      <c r="O58" s="254"/>
      <c r="P58" s="254"/>
      <c r="Q58" s="254"/>
      <c r="R58" s="254"/>
      <c r="S58" s="254"/>
      <c r="T58" s="254"/>
      <c r="U58" s="254"/>
      <c r="V58" s="254"/>
      <c r="W58" s="254"/>
      <c r="X58" s="254"/>
      <c r="Y58" s="254"/>
      <c r="Z58" s="254"/>
      <c r="AA58" s="254"/>
      <c r="AB58" s="254"/>
      <c r="AC58" s="254"/>
      <c r="AD58" s="254"/>
      <c r="AE58" s="254"/>
      <c r="AF58" s="254"/>
      <c r="AG58" s="256">
        <f>'PS 402 - Úprava SSZ 4.31 ...'!J30</f>
        <v>0</v>
      </c>
      <c r="AH58" s="257"/>
      <c r="AI58" s="257"/>
      <c r="AJ58" s="257"/>
      <c r="AK58" s="257"/>
      <c r="AL58" s="257"/>
      <c r="AM58" s="257"/>
      <c r="AN58" s="256">
        <f t="shared" si="0"/>
        <v>0</v>
      </c>
      <c r="AO58" s="257"/>
      <c r="AP58" s="257"/>
      <c r="AQ58" s="69" t="s">
        <v>70</v>
      </c>
      <c r="AR58" s="66"/>
      <c r="AS58" s="70">
        <v>0</v>
      </c>
      <c r="AT58" s="71">
        <f t="shared" si="1"/>
        <v>0</v>
      </c>
      <c r="AU58" s="72">
        <f>'PS 402 - Úprava SSZ 4.31 ...'!P88</f>
        <v>405.79233999999985</v>
      </c>
      <c r="AV58" s="71">
        <f>'PS 402 - Úprava SSZ 4.31 ...'!J33</f>
        <v>0</v>
      </c>
      <c r="AW58" s="71">
        <f>'PS 402 - Úprava SSZ 4.31 ...'!J34</f>
        <v>0</v>
      </c>
      <c r="AX58" s="71">
        <f>'PS 402 - Úprava SSZ 4.31 ...'!J35</f>
        <v>0</v>
      </c>
      <c r="AY58" s="71">
        <f>'PS 402 - Úprava SSZ 4.31 ...'!J36</f>
        <v>0</v>
      </c>
      <c r="AZ58" s="71">
        <f>'PS 402 - Úprava SSZ 4.31 ...'!F33</f>
        <v>0</v>
      </c>
      <c r="BA58" s="71">
        <f>'PS 402 - Úprava SSZ 4.31 ...'!F34</f>
        <v>0</v>
      </c>
      <c r="BB58" s="71">
        <f>'PS 402 - Úprava SSZ 4.31 ...'!F35</f>
        <v>0</v>
      </c>
      <c r="BC58" s="71">
        <f>'PS 402 - Úprava SSZ 4.31 ...'!F36</f>
        <v>0</v>
      </c>
      <c r="BD58" s="73">
        <f>'PS 402 - Úprava SSZ 4.31 ...'!F37</f>
        <v>0</v>
      </c>
      <c r="BT58" s="74" t="s">
        <v>71</v>
      </c>
      <c r="BV58" s="74" t="s">
        <v>65</v>
      </c>
      <c r="BW58" s="74" t="s">
        <v>82</v>
      </c>
      <c r="BX58" s="74" t="s">
        <v>5</v>
      </c>
      <c r="CL58" s="74" t="s">
        <v>3</v>
      </c>
      <c r="CM58" s="74" t="s">
        <v>73</v>
      </c>
    </row>
    <row r="59" spans="1:91" s="6" customFormat="1" ht="16.5" customHeight="1">
      <c r="A59" s="65" t="s">
        <v>67</v>
      </c>
      <c r="B59" s="66"/>
      <c r="C59" s="67"/>
      <c r="D59" s="254" t="s">
        <v>83</v>
      </c>
      <c r="E59" s="254"/>
      <c r="F59" s="254"/>
      <c r="G59" s="254"/>
      <c r="H59" s="254"/>
      <c r="I59" s="68"/>
      <c r="J59" s="254" t="s">
        <v>84</v>
      </c>
      <c r="K59" s="254"/>
      <c r="L59" s="254"/>
      <c r="M59" s="254"/>
      <c r="N59" s="254"/>
      <c r="O59" s="254"/>
      <c r="P59" s="254"/>
      <c r="Q59" s="254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6">
        <f>'PS 403 - Úprava SSZ 4.27 ...'!J30</f>
        <v>0</v>
      </c>
      <c r="AH59" s="257"/>
      <c r="AI59" s="257"/>
      <c r="AJ59" s="257"/>
      <c r="AK59" s="257"/>
      <c r="AL59" s="257"/>
      <c r="AM59" s="257"/>
      <c r="AN59" s="256">
        <f t="shared" si="0"/>
        <v>0</v>
      </c>
      <c r="AO59" s="257"/>
      <c r="AP59" s="257"/>
      <c r="AQ59" s="69" t="s">
        <v>70</v>
      </c>
      <c r="AR59" s="66"/>
      <c r="AS59" s="70">
        <v>0</v>
      </c>
      <c r="AT59" s="71">
        <f t="shared" si="1"/>
        <v>0</v>
      </c>
      <c r="AU59" s="72">
        <f>'PS 403 - Úprava SSZ 4.27 ...'!P90</f>
        <v>649.57390999999984</v>
      </c>
      <c r="AV59" s="71">
        <f>'PS 403 - Úprava SSZ 4.27 ...'!J33</f>
        <v>0</v>
      </c>
      <c r="AW59" s="71">
        <f>'PS 403 - Úprava SSZ 4.27 ...'!J34</f>
        <v>0</v>
      </c>
      <c r="AX59" s="71">
        <f>'PS 403 - Úprava SSZ 4.27 ...'!J35</f>
        <v>0</v>
      </c>
      <c r="AY59" s="71">
        <f>'PS 403 - Úprava SSZ 4.27 ...'!J36</f>
        <v>0</v>
      </c>
      <c r="AZ59" s="71">
        <f>'PS 403 - Úprava SSZ 4.27 ...'!F33</f>
        <v>0</v>
      </c>
      <c r="BA59" s="71">
        <f>'PS 403 - Úprava SSZ 4.27 ...'!F34</f>
        <v>0</v>
      </c>
      <c r="BB59" s="71">
        <f>'PS 403 - Úprava SSZ 4.27 ...'!F35</f>
        <v>0</v>
      </c>
      <c r="BC59" s="71">
        <f>'PS 403 - Úprava SSZ 4.27 ...'!F36</f>
        <v>0</v>
      </c>
      <c r="BD59" s="73">
        <f>'PS 403 - Úprava SSZ 4.27 ...'!F37</f>
        <v>0</v>
      </c>
      <c r="BT59" s="74" t="s">
        <v>71</v>
      </c>
      <c r="BV59" s="74" t="s">
        <v>65</v>
      </c>
      <c r="BW59" s="74" t="s">
        <v>85</v>
      </c>
      <c r="BX59" s="74" t="s">
        <v>5</v>
      </c>
      <c r="CL59" s="74" t="s">
        <v>3</v>
      </c>
      <c r="CM59" s="74" t="s">
        <v>73</v>
      </c>
    </row>
    <row r="60" spans="1:91" s="6" customFormat="1" ht="16.5" customHeight="1">
      <c r="A60" s="65" t="s">
        <v>67</v>
      </c>
      <c r="B60" s="66"/>
      <c r="C60" s="67"/>
      <c r="D60" s="254" t="s">
        <v>86</v>
      </c>
      <c r="E60" s="254"/>
      <c r="F60" s="254"/>
      <c r="G60" s="254"/>
      <c r="H60" s="254"/>
      <c r="I60" s="68"/>
      <c r="J60" s="254" t="s">
        <v>87</v>
      </c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6">
        <f>'PS 501 - Černovické teras...'!J30</f>
        <v>0</v>
      </c>
      <c r="AH60" s="257"/>
      <c r="AI60" s="257"/>
      <c r="AJ60" s="257"/>
      <c r="AK60" s="257"/>
      <c r="AL60" s="257"/>
      <c r="AM60" s="257"/>
      <c r="AN60" s="256">
        <f t="shared" si="0"/>
        <v>0</v>
      </c>
      <c r="AO60" s="257"/>
      <c r="AP60" s="257"/>
      <c r="AQ60" s="69" t="s">
        <v>70</v>
      </c>
      <c r="AR60" s="66"/>
      <c r="AS60" s="70">
        <v>0</v>
      </c>
      <c r="AT60" s="71">
        <f t="shared" si="1"/>
        <v>0</v>
      </c>
      <c r="AU60" s="72">
        <f>'PS 501 - Černovické teras...'!P86</f>
        <v>2332.9450000000002</v>
      </c>
      <c r="AV60" s="71">
        <f>'PS 501 - Černovické teras...'!J33</f>
        <v>0</v>
      </c>
      <c r="AW60" s="71">
        <f>'PS 501 - Černovické teras...'!J34</f>
        <v>0</v>
      </c>
      <c r="AX60" s="71">
        <f>'PS 501 - Černovické teras...'!J35</f>
        <v>0</v>
      </c>
      <c r="AY60" s="71">
        <f>'PS 501 - Černovické teras...'!J36</f>
        <v>0</v>
      </c>
      <c r="AZ60" s="71">
        <f>'PS 501 - Černovické teras...'!F33</f>
        <v>0</v>
      </c>
      <c r="BA60" s="71">
        <f>'PS 501 - Černovické teras...'!F34</f>
        <v>0</v>
      </c>
      <c r="BB60" s="71">
        <f>'PS 501 - Černovické teras...'!F35</f>
        <v>0</v>
      </c>
      <c r="BC60" s="71">
        <f>'PS 501 - Černovické teras...'!F36</f>
        <v>0</v>
      </c>
      <c r="BD60" s="73">
        <f>'PS 501 - Černovické teras...'!F37</f>
        <v>0</v>
      </c>
      <c r="BT60" s="74" t="s">
        <v>71</v>
      </c>
      <c r="BV60" s="74" t="s">
        <v>65</v>
      </c>
      <c r="BW60" s="74" t="s">
        <v>88</v>
      </c>
      <c r="BX60" s="74" t="s">
        <v>5</v>
      </c>
      <c r="CL60" s="74" t="s">
        <v>3</v>
      </c>
      <c r="CM60" s="74" t="s">
        <v>73</v>
      </c>
    </row>
    <row r="61" spans="1:91" s="6" customFormat="1" ht="16.5" customHeight="1">
      <c r="A61" s="65" t="s">
        <v>67</v>
      </c>
      <c r="B61" s="66"/>
      <c r="C61" s="67"/>
      <c r="D61" s="254" t="s">
        <v>89</v>
      </c>
      <c r="E61" s="254"/>
      <c r="F61" s="254"/>
      <c r="G61" s="254"/>
      <c r="H61" s="254"/>
      <c r="I61" s="68"/>
      <c r="J61" s="254" t="s">
        <v>90</v>
      </c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  <c r="V61" s="254"/>
      <c r="W61" s="254"/>
      <c r="X61" s="254"/>
      <c r="Y61" s="254"/>
      <c r="Z61" s="254"/>
      <c r="AA61" s="254"/>
      <c r="AB61" s="254"/>
      <c r="AC61" s="254"/>
      <c r="AD61" s="254"/>
      <c r="AE61" s="254"/>
      <c r="AF61" s="254"/>
      <c r="AG61" s="256">
        <f>'PS 502 - Slatina, optické...'!J30</f>
        <v>0</v>
      </c>
      <c r="AH61" s="257"/>
      <c r="AI61" s="257"/>
      <c r="AJ61" s="257"/>
      <c r="AK61" s="257"/>
      <c r="AL61" s="257"/>
      <c r="AM61" s="257"/>
      <c r="AN61" s="256">
        <f t="shared" si="0"/>
        <v>0</v>
      </c>
      <c r="AO61" s="257"/>
      <c r="AP61" s="257"/>
      <c r="AQ61" s="69" t="s">
        <v>70</v>
      </c>
      <c r="AR61" s="66"/>
      <c r="AS61" s="70">
        <v>0</v>
      </c>
      <c r="AT61" s="71">
        <f t="shared" si="1"/>
        <v>0</v>
      </c>
      <c r="AU61" s="72">
        <f>'PS 502 - Slatina, optické...'!P86</f>
        <v>260.07304999999997</v>
      </c>
      <c r="AV61" s="71">
        <f>'PS 502 - Slatina, optické...'!J33</f>
        <v>0</v>
      </c>
      <c r="AW61" s="71">
        <f>'PS 502 - Slatina, optické...'!J34</f>
        <v>0</v>
      </c>
      <c r="AX61" s="71">
        <f>'PS 502 - Slatina, optické...'!J35</f>
        <v>0</v>
      </c>
      <c r="AY61" s="71">
        <f>'PS 502 - Slatina, optické...'!J36</f>
        <v>0</v>
      </c>
      <c r="AZ61" s="71">
        <f>'PS 502 - Slatina, optické...'!F33</f>
        <v>0</v>
      </c>
      <c r="BA61" s="71">
        <f>'PS 502 - Slatina, optické...'!F34</f>
        <v>0</v>
      </c>
      <c r="BB61" s="71">
        <f>'PS 502 - Slatina, optické...'!F35</f>
        <v>0</v>
      </c>
      <c r="BC61" s="71">
        <f>'PS 502 - Slatina, optické...'!F36</f>
        <v>0</v>
      </c>
      <c r="BD61" s="73">
        <f>'PS 502 - Slatina, optické...'!F37</f>
        <v>0</v>
      </c>
      <c r="BT61" s="74" t="s">
        <v>71</v>
      </c>
      <c r="BV61" s="74" t="s">
        <v>65</v>
      </c>
      <c r="BW61" s="74" t="s">
        <v>91</v>
      </c>
      <c r="BX61" s="74" t="s">
        <v>5</v>
      </c>
      <c r="CL61" s="74" t="s">
        <v>3</v>
      </c>
      <c r="CM61" s="74" t="s">
        <v>73</v>
      </c>
    </row>
    <row r="62" spans="1:91" s="6" customFormat="1" ht="16.5" customHeight="1">
      <c r="A62" s="65" t="s">
        <v>67</v>
      </c>
      <c r="B62" s="66"/>
      <c r="C62" s="67"/>
      <c r="D62" s="254" t="s">
        <v>92</v>
      </c>
      <c r="E62" s="254"/>
      <c r="F62" s="254"/>
      <c r="G62" s="254"/>
      <c r="H62" s="254"/>
      <c r="I62" s="68"/>
      <c r="J62" s="254" t="s">
        <v>93</v>
      </c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4"/>
      <c r="AB62" s="254"/>
      <c r="AC62" s="254"/>
      <c r="AD62" s="254"/>
      <c r="AE62" s="254"/>
      <c r="AF62" s="254"/>
      <c r="AG62" s="256">
        <f>'PS 601 - Měnírna Terasy, ...'!J30</f>
        <v>0</v>
      </c>
      <c r="AH62" s="257"/>
      <c r="AI62" s="257"/>
      <c r="AJ62" s="257"/>
      <c r="AK62" s="257"/>
      <c r="AL62" s="257"/>
      <c r="AM62" s="257"/>
      <c r="AN62" s="256">
        <f t="shared" si="0"/>
        <v>0</v>
      </c>
      <c r="AO62" s="257"/>
      <c r="AP62" s="257"/>
      <c r="AQ62" s="69" t="s">
        <v>70</v>
      </c>
      <c r="AR62" s="66"/>
      <c r="AS62" s="70">
        <v>0</v>
      </c>
      <c r="AT62" s="71">
        <f t="shared" si="1"/>
        <v>0</v>
      </c>
      <c r="AU62" s="72">
        <f>'PS 601 - Měnírna Terasy, ...'!P79</f>
        <v>0</v>
      </c>
      <c r="AV62" s="71">
        <f>'PS 601 - Měnírna Terasy, ...'!J33</f>
        <v>0</v>
      </c>
      <c r="AW62" s="71">
        <f>'PS 601 - Měnírna Terasy, ...'!J34</f>
        <v>0</v>
      </c>
      <c r="AX62" s="71">
        <f>'PS 601 - Měnírna Terasy, ...'!J35</f>
        <v>0</v>
      </c>
      <c r="AY62" s="71">
        <f>'PS 601 - Měnírna Terasy, ...'!J36</f>
        <v>0</v>
      </c>
      <c r="AZ62" s="71">
        <f>'PS 601 - Měnírna Terasy, ...'!F33</f>
        <v>0</v>
      </c>
      <c r="BA62" s="71">
        <f>'PS 601 - Měnírna Terasy, ...'!F34</f>
        <v>0</v>
      </c>
      <c r="BB62" s="71">
        <f>'PS 601 - Měnírna Terasy, ...'!F35</f>
        <v>0</v>
      </c>
      <c r="BC62" s="71">
        <f>'PS 601 - Měnírna Terasy, ...'!F36</f>
        <v>0</v>
      </c>
      <c r="BD62" s="73">
        <f>'PS 601 - Měnírna Terasy, ...'!F37</f>
        <v>0</v>
      </c>
      <c r="BT62" s="74" t="s">
        <v>71</v>
      </c>
      <c r="BV62" s="74" t="s">
        <v>65</v>
      </c>
      <c r="BW62" s="74" t="s">
        <v>94</v>
      </c>
      <c r="BX62" s="74" t="s">
        <v>5</v>
      </c>
      <c r="CL62" s="74" t="s">
        <v>3</v>
      </c>
      <c r="CM62" s="74" t="s">
        <v>73</v>
      </c>
    </row>
    <row r="63" spans="1:91" s="6" customFormat="1" ht="16.5" customHeight="1">
      <c r="B63" s="66"/>
      <c r="C63" s="67"/>
      <c r="D63" s="254" t="s">
        <v>95</v>
      </c>
      <c r="E63" s="254"/>
      <c r="F63" s="254"/>
      <c r="G63" s="254"/>
      <c r="H63" s="254"/>
      <c r="I63" s="68"/>
      <c r="J63" s="254" t="s">
        <v>96</v>
      </c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4"/>
      <c r="AD63" s="254"/>
      <c r="AE63" s="254"/>
      <c r="AF63" s="254"/>
      <c r="AG63" s="264">
        <f>ROUND(SUM(AG64:AG71),2)</f>
        <v>0</v>
      </c>
      <c r="AH63" s="257"/>
      <c r="AI63" s="257"/>
      <c r="AJ63" s="257"/>
      <c r="AK63" s="257"/>
      <c r="AL63" s="257"/>
      <c r="AM63" s="257"/>
      <c r="AN63" s="256">
        <f t="shared" si="0"/>
        <v>0</v>
      </c>
      <c r="AO63" s="257"/>
      <c r="AP63" s="257"/>
      <c r="AQ63" s="69" t="s">
        <v>70</v>
      </c>
      <c r="AR63" s="66"/>
      <c r="AS63" s="70">
        <f>ROUND(SUM(AS64:AS71),2)</f>
        <v>0</v>
      </c>
      <c r="AT63" s="71">
        <f t="shared" si="1"/>
        <v>0</v>
      </c>
      <c r="AU63" s="72">
        <f>ROUND(SUM(AU64:AU71),5)</f>
        <v>0</v>
      </c>
      <c r="AV63" s="71">
        <f>ROUND(AZ63*L29,2)</f>
        <v>0</v>
      </c>
      <c r="AW63" s="71">
        <f>ROUND(BA63*L30,2)</f>
        <v>0</v>
      </c>
      <c r="AX63" s="71">
        <f>ROUND(BB63*L29,2)</f>
        <v>0</v>
      </c>
      <c r="AY63" s="71">
        <f>ROUND(BC63*L30,2)</f>
        <v>0</v>
      </c>
      <c r="AZ63" s="71">
        <f>ROUND(SUM(AZ64:AZ71),2)</f>
        <v>0</v>
      </c>
      <c r="BA63" s="71">
        <f>ROUND(SUM(BA64:BA71),2)</f>
        <v>0</v>
      </c>
      <c r="BB63" s="71">
        <f>ROUND(SUM(BB64:BB71),2)</f>
        <v>0</v>
      </c>
      <c r="BC63" s="71">
        <f>ROUND(SUM(BC64:BC71),2)</f>
        <v>0</v>
      </c>
      <c r="BD63" s="73">
        <f>ROUND(SUM(BD64:BD71),2)</f>
        <v>0</v>
      </c>
      <c r="BS63" s="74" t="s">
        <v>62</v>
      </c>
      <c r="BT63" s="74" t="s">
        <v>71</v>
      </c>
      <c r="BU63" s="74" t="s">
        <v>64</v>
      </c>
      <c r="BV63" s="74" t="s">
        <v>65</v>
      </c>
      <c r="BW63" s="74" t="s">
        <v>97</v>
      </c>
      <c r="BX63" s="74" t="s">
        <v>5</v>
      </c>
      <c r="CL63" s="74" t="s">
        <v>3</v>
      </c>
      <c r="CM63" s="74" t="s">
        <v>73</v>
      </c>
    </row>
    <row r="64" spans="1:91" s="3" customFormat="1" ht="23.25" customHeight="1">
      <c r="A64" s="65" t="s">
        <v>67</v>
      </c>
      <c r="B64" s="39"/>
      <c r="C64" s="11"/>
      <c r="D64" s="11"/>
      <c r="E64" s="255" t="s">
        <v>98</v>
      </c>
      <c r="F64" s="255"/>
      <c r="G64" s="255"/>
      <c r="H64" s="255"/>
      <c r="I64" s="255"/>
      <c r="J64" s="11"/>
      <c r="K64" s="255" t="s">
        <v>99</v>
      </c>
      <c r="L64" s="255"/>
      <c r="M64" s="255"/>
      <c r="N64" s="255"/>
      <c r="O64" s="255"/>
      <c r="P64" s="255"/>
      <c r="Q64" s="255"/>
      <c r="R64" s="255"/>
      <c r="S64" s="255"/>
      <c r="T64" s="255"/>
      <c r="U64" s="255"/>
      <c r="V64" s="255"/>
      <c r="W64" s="255"/>
      <c r="X64" s="255"/>
      <c r="Y64" s="255"/>
      <c r="Z64" s="255"/>
      <c r="AA64" s="255"/>
      <c r="AB64" s="255"/>
      <c r="AC64" s="255"/>
      <c r="AD64" s="255"/>
      <c r="AE64" s="255"/>
      <c r="AF64" s="255"/>
      <c r="AG64" s="262">
        <f>'PS 602.1 - Střídavá část'!J32</f>
        <v>0</v>
      </c>
      <c r="AH64" s="263"/>
      <c r="AI64" s="263"/>
      <c r="AJ64" s="263"/>
      <c r="AK64" s="263"/>
      <c r="AL64" s="263"/>
      <c r="AM64" s="263"/>
      <c r="AN64" s="262">
        <f t="shared" si="0"/>
        <v>0</v>
      </c>
      <c r="AO64" s="263"/>
      <c r="AP64" s="263"/>
      <c r="AQ64" s="75" t="s">
        <v>100</v>
      </c>
      <c r="AR64" s="39"/>
      <c r="AS64" s="76">
        <v>0</v>
      </c>
      <c r="AT64" s="77">
        <f t="shared" si="1"/>
        <v>0</v>
      </c>
      <c r="AU64" s="78">
        <f>'PS 602.1 - Střídavá část'!P85</f>
        <v>0</v>
      </c>
      <c r="AV64" s="77">
        <f>'PS 602.1 - Střídavá část'!J35</f>
        <v>0</v>
      </c>
      <c r="AW64" s="77">
        <f>'PS 602.1 - Střídavá část'!J36</f>
        <v>0</v>
      </c>
      <c r="AX64" s="77">
        <f>'PS 602.1 - Střídavá část'!J37</f>
        <v>0</v>
      </c>
      <c r="AY64" s="77">
        <f>'PS 602.1 - Střídavá část'!J38</f>
        <v>0</v>
      </c>
      <c r="AZ64" s="77">
        <f>'PS 602.1 - Střídavá část'!F35</f>
        <v>0</v>
      </c>
      <c r="BA64" s="77">
        <f>'PS 602.1 - Střídavá část'!F36</f>
        <v>0</v>
      </c>
      <c r="BB64" s="77">
        <f>'PS 602.1 - Střídavá část'!F37</f>
        <v>0</v>
      </c>
      <c r="BC64" s="77">
        <f>'PS 602.1 - Střídavá část'!F38</f>
        <v>0</v>
      </c>
      <c r="BD64" s="79">
        <f>'PS 602.1 - Střídavá část'!F39</f>
        <v>0</v>
      </c>
      <c r="BT64" s="21" t="s">
        <v>73</v>
      </c>
      <c r="BV64" s="21" t="s">
        <v>65</v>
      </c>
      <c r="BW64" s="21" t="s">
        <v>101</v>
      </c>
      <c r="BX64" s="21" t="s">
        <v>97</v>
      </c>
      <c r="CL64" s="21" t="s">
        <v>3</v>
      </c>
    </row>
    <row r="65" spans="1:91" s="3" customFormat="1" ht="23.25" customHeight="1">
      <c r="A65" s="65" t="s">
        <v>67</v>
      </c>
      <c r="B65" s="39"/>
      <c r="C65" s="11"/>
      <c r="D65" s="11"/>
      <c r="E65" s="255" t="s">
        <v>102</v>
      </c>
      <c r="F65" s="255"/>
      <c r="G65" s="255"/>
      <c r="H65" s="255"/>
      <c r="I65" s="255"/>
      <c r="J65" s="11"/>
      <c r="K65" s="255" t="s">
        <v>103</v>
      </c>
      <c r="L65" s="255"/>
      <c r="M65" s="255"/>
      <c r="N65" s="255"/>
      <c r="O65" s="255"/>
      <c r="P65" s="255"/>
      <c r="Q65" s="255"/>
      <c r="R65" s="255"/>
      <c r="S65" s="255"/>
      <c r="T65" s="255"/>
      <c r="U65" s="255"/>
      <c r="V65" s="255"/>
      <c r="W65" s="255"/>
      <c r="X65" s="255"/>
      <c r="Y65" s="255"/>
      <c r="Z65" s="255"/>
      <c r="AA65" s="255"/>
      <c r="AB65" s="255"/>
      <c r="AC65" s="255"/>
      <c r="AD65" s="255"/>
      <c r="AE65" s="255"/>
      <c r="AF65" s="255"/>
      <c r="AG65" s="262">
        <f>'PS 602.2 - Stejnosměrná část'!J32</f>
        <v>0</v>
      </c>
      <c r="AH65" s="263"/>
      <c r="AI65" s="263"/>
      <c r="AJ65" s="263"/>
      <c r="AK65" s="263"/>
      <c r="AL65" s="263"/>
      <c r="AM65" s="263"/>
      <c r="AN65" s="262">
        <f t="shared" si="0"/>
        <v>0</v>
      </c>
      <c r="AO65" s="263"/>
      <c r="AP65" s="263"/>
      <c r="AQ65" s="75" t="s">
        <v>100</v>
      </c>
      <c r="AR65" s="39"/>
      <c r="AS65" s="76">
        <v>0</v>
      </c>
      <c r="AT65" s="77">
        <f t="shared" si="1"/>
        <v>0</v>
      </c>
      <c r="AU65" s="78">
        <f>'PS 602.2 - Stejnosměrná část'!P85</f>
        <v>0</v>
      </c>
      <c r="AV65" s="77">
        <f>'PS 602.2 - Stejnosměrná část'!J35</f>
        <v>0</v>
      </c>
      <c r="AW65" s="77">
        <f>'PS 602.2 - Stejnosměrná část'!J36</f>
        <v>0</v>
      </c>
      <c r="AX65" s="77">
        <f>'PS 602.2 - Stejnosměrná část'!J37</f>
        <v>0</v>
      </c>
      <c r="AY65" s="77">
        <f>'PS 602.2 - Stejnosměrná část'!J38</f>
        <v>0</v>
      </c>
      <c r="AZ65" s="77">
        <f>'PS 602.2 - Stejnosměrná část'!F35</f>
        <v>0</v>
      </c>
      <c r="BA65" s="77">
        <f>'PS 602.2 - Stejnosměrná část'!F36</f>
        <v>0</v>
      </c>
      <c r="BB65" s="77">
        <f>'PS 602.2 - Stejnosměrná část'!F37</f>
        <v>0</v>
      </c>
      <c r="BC65" s="77">
        <f>'PS 602.2 - Stejnosměrná část'!F38</f>
        <v>0</v>
      </c>
      <c r="BD65" s="79">
        <f>'PS 602.2 - Stejnosměrná část'!F39</f>
        <v>0</v>
      </c>
      <c r="BT65" s="21" t="s">
        <v>73</v>
      </c>
      <c r="BV65" s="21" t="s">
        <v>65</v>
      </c>
      <c r="BW65" s="21" t="s">
        <v>104</v>
      </c>
      <c r="BX65" s="21" t="s">
        <v>97</v>
      </c>
      <c r="CL65" s="21" t="s">
        <v>3</v>
      </c>
    </row>
    <row r="66" spans="1:91" s="3" customFormat="1" ht="23.25" customHeight="1">
      <c r="A66" s="65" t="s">
        <v>67</v>
      </c>
      <c r="B66" s="39"/>
      <c r="C66" s="11"/>
      <c r="D66" s="11"/>
      <c r="E66" s="255" t="s">
        <v>105</v>
      </c>
      <c r="F66" s="255"/>
      <c r="G66" s="255"/>
      <c r="H66" s="255"/>
      <c r="I66" s="255"/>
      <c r="J66" s="11"/>
      <c r="K66" s="255" t="s">
        <v>106</v>
      </c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  <c r="X66" s="255"/>
      <c r="Y66" s="255"/>
      <c r="Z66" s="255"/>
      <c r="AA66" s="255"/>
      <c r="AB66" s="255"/>
      <c r="AC66" s="255"/>
      <c r="AD66" s="255"/>
      <c r="AE66" s="255"/>
      <c r="AF66" s="255"/>
      <c r="AG66" s="262">
        <f>'PS 602.3 - Vlastní spotřeba'!J32</f>
        <v>0</v>
      </c>
      <c r="AH66" s="263"/>
      <c r="AI66" s="263"/>
      <c r="AJ66" s="263"/>
      <c r="AK66" s="263"/>
      <c r="AL66" s="263"/>
      <c r="AM66" s="263"/>
      <c r="AN66" s="262">
        <f t="shared" si="0"/>
        <v>0</v>
      </c>
      <c r="AO66" s="263"/>
      <c r="AP66" s="263"/>
      <c r="AQ66" s="75" t="s">
        <v>100</v>
      </c>
      <c r="AR66" s="39"/>
      <c r="AS66" s="76">
        <v>0</v>
      </c>
      <c r="AT66" s="77">
        <f t="shared" si="1"/>
        <v>0</v>
      </c>
      <c r="AU66" s="78">
        <f>'PS 602.3 - Vlastní spotřeba'!P85</f>
        <v>0</v>
      </c>
      <c r="AV66" s="77">
        <f>'PS 602.3 - Vlastní spotřeba'!J35</f>
        <v>0</v>
      </c>
      <c r="AW66" s="77">
        <f>'PS 602.3 - Vlastní spotřeba'!J36</f>
        <v>0</v>
      </c>
      <c r="AX66" s="77">
        <f>'PS 602.3 - Vlastní spotřeba'!J37</f>
        <v>0</v>
      </c>
      <c r="AY66" s="77">
        <f>'PS 602.3 - Vlastní spotřeba'!J38</f>
        <v>0</v>
      </c>
      <c r="AZ66" s="77">
        <f>'PS 602.3 - Vlastní spotřeba'!F35</f>
        <v>0</v>
      </c>
      <c r="BA66" s="77">
        <f>'PS 602.3 - Vlastní spotřeba'!F36</f>
        <v>0</v>
      </c>
      <c r="BB66" s="77">
        <f>'PS 602.3 - Vlastní spotřeba'!F37</f>
        <v>0</v>
      </c>
      <c r="BC66" s="77">
        <f>'PS 602.3 - Vlastní spotřeba'!F38</f>
        <v>0</v>
      </c>
      <c r="BD66" s="79">
        <f>'PS 602.3 - Vlastní spotřeba'!F39</f>
        <v>0</v>
      </c>
      <c r="BT66" s="21" t="s">
        <v>73</v>
      </c>
      <c r="BV66" s="21" t="s">
        <v>65</v>
      </c>
      <c r="BW66" s="21" t="s">
        <v>107</v>
      </c>
      <c r="BX66" s="21" t="s">
        <v>97</v>
      </c>
      <c r="CL66" s="21" t="s">
        <v>3</v>
      </c>
    </row>
    <row r="67" spans="1:91" s="3" customFormat="1" ht="23.25" customHeight="1">
      <c r="A67" s="65" t="s">
        <v>67</v>
      </c>
      <c r="B67" s="39"/>
      <c r="C67" s="11"/>
      <c r="D67" s="11"/>
      <c r="E67" s="255" t="s">
        <v>108</v>
      </c>
      <c r="F67" s="255"/>
      <c r="G67" s="255"/>
      <c r="H67" s="255"/>
      <c r="I67" s="255"/>
      <c r="J67" s="11"/>
      <c r="K67" s="255" t="s">
        <v>109</v>
      </c>
      <c r="L67" s="255"/>
      <c r="M67" s="255"/>
      <c r="N67" s="255"/>
      <c r="O67" s="255"/>
      <c r="P67" s="255"/>
      <c r="Q67" s="255"/>
      <c r="R67" s="255"/>
      <c r="S67" s="255"/>
      <c r="T67" s="255"/>
      <c r="U67" s="255"/>
      <c r="V67" s="255"/>
      <c r="W67" s="255"/>
      <c r="X67" s="255"/>
      <c r="Y67" s="255"/>
      <c r="Z67" s="255"/>
      <c r="AA67" s="255"/>
      <c r="AB67" s="255"/>
      <c r="AC67" s="255"/>
      <c r="AD67" s="255"/>
      <c r="AE67" s="255"/>
      <c r="AF67" s="255"/>
      <c r="AG67" s="262">
        <f>'PS 602.4 - Zařízení pro d...'!J32</f>
        <v>0</v>
      </c>
      <c r="AH67" s="263"/>
      <c r="AI67" s="263"/>
      <c r="AJ67" s="263"/>
      <c r="AK67" s="263"/>
      <c r="AL67" s="263"/>
      <c r="AM67" s="263"/>
      <c r="AN67" s="262">
        <f t="shared" si="0"/>
        <v>0</v>
      </c>
      <c r="AO67" s="263"/>
      <c r="AP67" s="263"/>
      <c r="AQ67" s="75" t="s">
        <v>100</v>
      </c>
      <c r="AR67" s="39"/>
      <c r="AS67" s="76">
        <v>0</v>
      </c>
      <c r="AT67" s="77">
        <f t="shared" si="1"/>
        <v>0</v>
      </c>
      <c r="AU67" s="78">
        <f>'PS 602.4 - Zařízení pro d...'!P85</f>
        <v>0</v>
      </c>
      <c r="AV67" s="77">
        <f>'PS 602.4 - Zařízení pro d...'!J35</f>
        <v>0</v>
      </c>
      <c r="AW67" s="77">
        <f>'PS 602.4 - Zařízení pro d...'!J36</f>
        <v>0</v>
      </c>
      <c r="AX67" s="77">
        <f>'PS 602.4 - Zařízení pro d...'!J37</f>
        <v>0</v>
      </c>
      <c r="AY67" s="77">
        <f>'PS 602.4 - Zařízení pro d...'!J38</f>
        <v>0</v>
      </c>
      <c r="AZ67" s="77">
        <f>'PS 602.4 - Zařízení pro d...'!F35</f>
        <v>0</v>
      </c>
      <c r="BA67" s="77">
        <f>'PS 602.4 - Zařízení pro d...'!F36</f>
        <v>0</v>
      </c>
      <c r="BB67" s="77">
        <f>'PS 602.4 - Zařízení pro d...'!F37</f>
        <v>0</v>
      </c>
      <c r="BC67" s="77">
        <f>'PS 602.4 - Zařízení pro d...'!F38</f>
        <v>0</v>
      </c>
      <c r="BD67" s="79">
        <f>'PS 602.4 - Zařízení pro d...'!F39</f>
        <v>0</v>
      </c>
      <c r="BT67" s="21" t="s">
        <v>73</v>
      </c>
      <c r="BV67" s="21" t="s">
        <v>65</v>
      </c>
      <c r="BW67" s="21" t="s">
        <v>110</v>
      </c>
      <c r="BX67" s="21" t="s">
        <v>97</v>
      </c>
      <c r="CL67" s="21" t="s">
        <v>3</v>
      </c>
    </row>
    <row r="68" spans="1:91" s="3" customFormat="1" ht="23.25" customHeight="1">
      <c r="A68" s="65" t="s">
        <v>67</v>
      </c>
      <c r="B68" s="39"/>
      <c r="C68" s="11"/>
      <c r="D68" s="11"/>
      <c r="E68" s="255" t="s">
        <v>111</v>
      </c>
      <c r="F68" s="255"/>
      <c r="G68" s="255"/>
      <c r="H68" s="255"/>
      <c r="I68" s="255"/>
      <c r="J68" s="11"/>
      <c r="K68" s="255" t="s">
        <v>112</v>
      </c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62">
        <f>'PS 602.5 - Uzemnění a hro...'!J32</f>
        <v>0</v>
      </c>
      <c r="AH68" s="263"/>
      <c r="AI68" s="263"/>
      <c r="AJ68" s="263"/>
      <c r="AK68" s="263"/>
      <c r="AL68" s="263"/>
      <c r="AM68" s="263"/>
      <c r="AN68" s="262">
        <f t="shared" si="0"/>
        <v>0</v>
      </c>
      <c r="AO68" s="263"/>
      <c r="AP68" s="263"/>
      <c r="AQ68" s="75" t="s">
        <v>100</v>
      </c>
      <c r="AR68" s="39"/>
      <c r="AS68" s="76">
        <v>0</v>
      </c>
      <c r="AT68" s="77">
        <f t="shared" si="1"/>
        <v>0</v>
      </c>
      <c r="AU68" s="78">
        <f>'PS 602.5 - Uzemnění a hro...'!P85</f>
        <v>0</v>
      </c>
      <c r="AV68" s="77">
        <f>'PS 602.5 - Uzemnění a hro...'!J35</f>
        <v>0</v>
      </c>
      <c r="AW68" s="77">
        <f>'PS 602.5 - Uzemnění a hro...'!J36</f>
        <v>0</v>
      </c>
      <c r="AX68" s="77">
        <f>'PS 602.5 - Uzemnění a hro...'!J37</f>
        <v>0</v>
      </c>
      <c r="AY68" s="77">
        <f>'PS 602.5 - Uzemnění a hro...'!J38</f>
        <v>0</v>
      </c>
      <c r="AZ68" s="77">
        <f>'PS 602.5 - Uzemnění a hro...'!F35</f>
        <v>0</v>
      </c>
      <c r="BA68" s="77">
        <f>'PS 602.5 - Uzemnění a hro...'!F36</f>
        <v>0</v>
      </c>
      <c r="BB68" s="77">
        <f>'PS 602.5 - Uzemnění a hro...'!F37</f>
        <v>0</v>
      </c>
      <c r="BC68" s="77">
        <f>'PS 602.5 - Uzemnění a hro...'!F38</f>
        <v>0</v>
      </c>
      <c r="BD68" s="79">
        <f>'PS 602.5 - Uzemnění a hro...'!F39</f>
        <v>0</v>
      </c>
      <c r="BT68" s="21" t="s">
        <v>73</v>
      </c>
      <c r="BV68" s="21" t="s">
        <v>65</v>
      </c>
      <c r="BW68" s="21" t="s">
        <v>113</v>
      </c>
      <c r="BX68" s="21" t="s">
        <v>97</v>
      </c>
      <c r="CL68" s="21" t="s">
        <v>3</v>
      </c>
    </row>
    <row r="69" spans="1:91" s="3" customFormat="1" ht="23.25" customHeight="1">
      <c r="A69" s="65" t="s">
        <v>67</v>
      </c>
      <c r="B69" s="39"/>
      <c r="C69" s="11"/>
      <c r="D69" s="11"/>
      <c r="E69" s="255" t="s">
        <v>114</v>
      </c>
      <c r="F69" s="255"/>
      <c r="G69" s="255"/>
      <c r="H69" s="255"/>
      <c r="I69" s="255"/>
      <c r="J69" s="11"/>
      <c r="K69" s="255" t="s">
        <v>115</v>
      </c>
      <c r="L69" s="255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62">
        <f>'PS 602.6 - Stavební elekt...'!J32</f>
        <v>0</v>
      </c>
      <c r="AH69" s="263"/>
      <c r="AI69" s="263"/>
      <c r="AJ69" s="263"/>
      <c r="AK69" s="263"/>
      <c r="AL69" s="263"/>
      <c r="AM69" s="263"/>
      <c r="AN69" s="262">
        <f t="shared" si="0"/>
        <v>0</v>
      </c>
      <c r="AO69" s="263"/>
      <c r="AP69" s="263"/>
      <c r="AQ69" s="75" t="s">
        <v>100</v>
      </c>
      <c r="AR69" s="39"/>
      <c r="AS69" s="76">
        <v>0</v>
      </c>
      <c r="AT69" s="77">
        <f t="shared" si="1"/>
        <v>0</v>
      </c>
      <c r="AU69" s="78">
        <f>'PS 602.6 - Stavební elekt...'!P85</f>
        <v>0</v>
      </c>
      <c r="AV69" s="77">
        <f>'PS 602.6 - Stavební elekt...'!J35</f>
        <v>0</v>
      </c>
      <c r="AW69" s="77">
        <f>'PS 602.6 - Stavební elekt...'!J36</f>
        <v>0</v>
      </c>
      <c r="AX69" s="77">
        <f>'PS 602.6 - Stavební elekt...'!J37</f>
        <v>0</v>
      </c>
      <c r="AY69" s="77">
        <f>'PS 602.6 - Stavební elekt...'!J38</f>
        <v>0</v>
      </c>
      <c r="AZ69" s="77">
        <f>'PS 602.6 - Stavební elekt...'!F35</f>
        <v>0</v>
      </c>
      <c r="BA69" s="77">
        <f>'PS 602.6 - Stavební elekt...'!F36</f>
        <v>0</v>
      </c>
      <c r="BB69" s="77">
        <f>'PS 602.6 - Stavební elekt...'!F37</f>
        <v>0</v>
      </c>
      <c r="BC69" s="77">
        <f>'PS 602.6 - Stavební elekt...'!F38</f>
        <v>0</v>
      </c>
      <c r="BD69" s="79">
        <f>'PS 602.6 - Stavební elekt...'!F39</f>
        <v>0</v>
      </c>
      <c r="BT69" s="21" t="s">
        <v>73</v>
      </c>
      <c r="BV69" s="21" t="s">
        <v>65</v>
      </c>
      <c r="BW69" s="21" t="s">
        <v>116</v>
      </c>
      <c r="BX69" s="21" t="s">
        <v>97</v>
      </c>
      <c r="CL69" s="21" t="s">
        <v>3</v>
      </c>
    </row>
    <row r="70" spans="1:91" s="3" customFormat="1" ht="23.25" customHeight="1">
      <c r="A70" s="65" t="s">
        <v>67</v>
      </c>
      <c r="B70" s="39"/>
      <c r="C70" s="11"/>
      <c r="D70" s="11"/>
      <c r="E70" s="255" t="s">
        <v>117</v>
      </c>
      <c r="F70" s="255"/>
      <c r="G70" s="255"/>
      <c r="H70" s="255"/>
      <c r="I70" s="255"/>
      <c r="J70" s="11"/>
      <c r="K70" s="255" t="s">
        <v>118</v>
      </c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5"/>
      <c r="AB70" s="255"/>
      <c r="AC70" s="255"/>
      <c r="AD70" s="255"/>
      <c r="AE70" s="255"/>
      <c r="AF70" s="255"/>
      <c r="AG70" s="262">
        <f>'PS 602.7 - Dálkové ovládání'!J32</f>
        <v>0</v>
      </c>
      <c r="AH70" s="263"/>
      <c r="AI70" s="263"/>
      <c r="AJ70" s="263"/>
      <c r="AK70" s="263"/>
      <c r="AL70" s="263"/>
      <c r="AM70" s="263"/>
      <c r="AN70" s="262">
        <f t="shared" si="0"/>
        <v>0</v>
      </c>
      <c r="AO70" s="263"/>
      <c r="AP70" s="263"/>
      <c r="AQ70" s="75" t="s">
        <v>100</v>
      </c>
      <c r="AR70" s="39"/>
      <c r="AS70" s="76">
        <v>0</v>
      </c>
      <c r="AT70" s="77">
        <f t="shared" si="1"/>
        <v>0</v>
      </c>
      <c r="AU70" s="78">
        <f>'PS 602.7 - Dálkové ovládání'!P85</f>
        <v>0</v>
      </c>
      <c r="AV70" s="77">
        <f>'PS 602.7 - Dálkové ovládání'!J35</f>
        <v>0</v>
      </c>
      <c r="AW70" s="77">
        <f>'PS 602.7 - Dálkové ovládání'!J36</f>
        <v>0</v>
      </c>
      <c r="AX70" s="77">
        <f>'PS 602.7 - Dálkové ovládání'!J37</f>
        <v>0</v>
      </c>
      <c r="AY70" s="77">
        <f>'PS 602.7 - Dálkové ovládání'!J38</f>
        <v>0</v>
      </c>
      <c r="AZ70" s="77">
        <f>'PS 602.7 - Dálkové ovládání'!F35</f>
        <v>0</v>
      </c>
      <c r="BA70" s="77">
        <f>'PS 602.7 - Dálkové ovládání'!F36</f>
        <v>0</v>
      </c>
      <c r="BB70" s="77">
        <f>'PS 602.7 - Dálkové ovládání'!F37</f>
        <v>0</v>
      </c>
      <c r="BC70" s="77">
        <f>'PS 602.7 - Dálkové ovládání'!F38</f>
        <v>0</v>
      </c>
      <c r="BD70" s="79">
        <f>'PS 602.7 - Dálkové ovládání'!F39</f>
        <v>0</v>
      </c>
      <c r="BT70" s="21" t="s">
        <v>73</v>
      </c>
      <c r="BV70" s="21" t="s">
        <v>65</v>
      </c>
      <c r="BW70" s="21" t="s">
        <v>119</v>
      </c>
      <c r="BX70" s="21" t="s">
        <v>97</v>
      </c>
      <c r="CL70" s="21" t="s">
        <v>3</v>
      </c>
    </row>
    <row r="71" spans="1:91" s="3" customFormat="1" ht="23.25" customHeight="1">
      <c r="A71" s="65" t="s">
        <v>67</v>
      </c>
      <c r="B71" s="39"/>
      <c r="C71" s="11"/>
      <c r="D71" s="11"/>
      <c r="E71" s="255" t="s">
        <v>120</v>
      </c>
      <c r="F71" s="255"/>
      <c r="G71" s="255"/>
      <c r="H71" s="255"/>
      <c r="I71" s="255"/>
      <c r="J71" s="11"/>
      <c r="K71" s="255" t="s">
        <v>121</v>
      </c>
      <c r="L71" s="255"/>
      <c r="M71" s="255"/>
      <c r="N71" s="255"/>
      <c r="O71" s="255"/>
      <c r="P71" s="255"/>
      <c r="Q71" s="255"/>
      <c r="R71" s="255"/>
      <c r="S71" s="255"/>
      <c r="T71" s="255"/>
      <c r="U71" s="255"/>
      <c r="V71" s="255"/>
      <c r="W71" s="255"/>
      <c r="X71" s="255"/>
      <c r="Y71" s="255"/>
      <c r="Z71" s="255"/>
      <c r="AA71" s="255"/>
      <c r="AB71" s="255"/>
      <c r="AC71" s="255"/>
      <c r="AD71" s="255"/>
      <c r="AE71" s="255"/>
      <c r="AF71" s="255"/>
      <c r="AG71" s="262">
        <f>'PS 602.8 - Datové rozvody'!J32</f>
        <v>0</v>
      </c>
      <c r="AH71" s="263"/>
      <c r="AI71" s="263"/>
      <c r="AJ71" s="263"/>
      <c r="AK71" s="263"/>
      <c r="AL71" s="263"/>
      <c r="AM71" s="263"/>
      <c r="AN71" s="262">
        <f t="shared" si="0"/>
        <v>0</v>
      </c>
      <c r="AO71" s="263"/>
      <c r="AP71" s="263"/>
      <c r="AQ71" s="75" t="s">
        <v>100</v>
      </c>
      <c r="AR71" s="39"/>
      <c r="AS71" s="76">
        <v>0</v>
      </c>
      <c r="AT71" s="77">
        <f t="shared" si="1"/>
        <v>0</v>
      </c>
      <c r="AU71" s="78">
        <f>'PS 602.8 - Datové rozvody'!P85</f>
        <v>0</v>
      </c>
      <c r="AV71" s="77">
        <f>'PS 602.8 - Datové rozvody'!J35</f>
        <v>0</v>
      </c>
      <c r="AW71" s="77">
        <f>'PS 602.8 - Datové rozvody'!J36</f>
        <v>0</v>
      </c>
      <c r="AX71" s="77">
        <f>'PS 602.8 - Datové rozvody'!J37</f>
        <v>0</v>
      </c>
      <c r="AY71" s="77">
        <f>'PS 602.8 - Datové rozvody'!J38</f>
        <v>0</v>
      </c>
      <c r="AZ71" s="77">
        <f>'PS 602.8 - Datové rozvody'!F35</f>
        <v>0</v>
      </c>
      <c r="BA71" s="77">
        <f>'PS 602.8 - Datové rozvody'!F36</f>
        <v>0</v>
      </c>
      <c r="BB71" s="77">
        <f>'PS 602.8 - Datové rozvody'!F37</f>
        <v>0</v>
      </c>
      <c r="BC71" s="77">
        <f>'PS 602.8 - Datové rozvody'!F38</f>
        <v>0</v>
      </c>
      <c r="BD71" s="79">
        <f>'PS 602.8 - Datové rozvody'!F39</f>
        <v>0</v>
      </c>
      <c r="BT71" s="21" t="s">
        <v>73</v>
      </c>
      <c r="BV71" s="21" t="s">
        <v>65</v>
      </c>
      <c r="BW71" s="21" t="s">
        <v>122</v>
      </c>
      <c r="BX71" s="21" t="s">
        <v>97</v>
      </c>
      <c r="CL71" s="21" t="s">
        <v>3</v>
      </c>
    </row>
    <row r="72" spans="1:91" s="6" customFormat="1" ht="16.5" customHeight="1">
      <c r="A72" s="65" t="s">
        <v>67</v>
      </c>
      <c r="B72" s="66"/>
      <c r="C72" s="67"/>
      <c r="D72" s="254" t="s">
        <v>123</v>
      </c>
      <c r="E72" s="254"/>
      <c r="F72" s="254"/>
      <c r="G72" s="254"/>
      <c r="H72" s="254"/>
      <c r="I72" s="68"/>
      <c r="J72" s="254" t="s">
        <v>124</v>
      </c>
      <c r="K72" s="254"/>
      <c r="L72" s="254"/>
      <c r="M72" s="254"/>
      <c r="N72" s="254"/>
      <c r="O72" s="254"/>
      <c r="P72" s="254"/>
      <c r="Q72" s="254"/>
      <c r="R72" s="254"/>
      <c r="S72" s="254"/>
      <c r="T72" s="254"/>
      <c r="U72" s="254"/>
      <c r="V72" s="254"/>
      <c r="W72" s="254"/>
      <c r="X72" s="254"/>
      <c r="Y72" s="254"/>
      <c r="Z72" s="254"/>
      <c r="AA72" s="254"/>
      <c r="AB72" s="254"/>
      <c r="AC72" s="254"/>
      <c r="AD72" s="254"/>
      <c r="AE72" s="254"/>
      <c r="AF72" s="254"/>
      <c r="AG72" s="256">
        <f>'PS 603 - Měnírna Slatina,...'!J30</f>
        <v>0</v>
      </c>
      <c r="AH72" s="257"/>
      <c r="AI72" s="257"/>
      <c r="AJ72" s="257"/>
      <c r="AK72" s="257"/>
      <c r="AL72" s="257"/>
      <c r="AM72" s="257"/>
      <c r="AN72" s="256">
        <f t="shared" si="0"/>
        <v>0</v>
      </c>
      <c r="AO72" s="257"/>
      <c r="AP72" s="257"/>
      <c r="AQ72" s="69" t="s">
        <v>70</v>
      </c>
      <c r="AR72" s="66"/>
      <c r="AS72" s="70">
        <v>0</v>
      </c>
      <c r="AT72" s="71">
        <f t="shared" si="1"/>
        <v>0</v>
      </c>
      <c r="AU72" s="72">
        <f>'PS 603 - Měnírna Slatina,...'!P79</f>
        <v>0</v>
      </c>
      <c r="AV72" s="71">
        <f>'PS 603 - Měnírna Slatina,...'!J33</f>
        <v>0</v>
      </c>
      <c r="AW72" s="71">
        <f>'PS 603 - Měnírna Slatina,...'!J34</f>
        <v>0</v>
      </c>
      <c r="AX72" s="71">
        <f>'PS 603 - Měnírna Slatina,...'!J35</f>
        <v>0</v>
      </c>
      <c r="AY72" s="71">
        <f>'PS 603 - Měnírna Slatina,...'!J36</f>
        <v>0</v>
      </c>
      <c r="AZ72" s="71">
        <f>'PS 603 - Měnírna Slatina,...'!F33</f>
        <v>0</v>
      </c>
      <c r="BA72" s="71">
        <f>'PS 603 - Měnírna Slatina,...'!F34</f>
        <v>0</v>
      </c>
      <c r="BB72" s="71">
        <f>'PS 603 - Měnírna Slatina,...'!F35</f>
        <v>0</v>
      </c>
      <c r="BC72" s="71">
        <f>'PS 603 - Měnírna Slatina,...'!F36</f>
        <v>0</v>
      </c>
      <c r="BD72" s="73">
        <f>'PS 603 - Měnírna Slatina,...'!F37</f>
        <v>0</v>
      </c>
      <c r="BT72" s="74" t="s">
        <v>71</v>
      </c>
      <c r="BV72" s="74" t="s">
        <v>65</v>
      </c>
      <c r="BW72" s="74" t="s">
        <v>125</v>
      </c>
      <c r="BX72" s="74" t="s">
        <v>5</v>
      </c>
      <c r="CL72" s="74" t="s">
        <v>3</v>
      </c>
      <c r="CM72" s="74" t="s">
        <v>73</v>
      </c>
    </row>
    <row r="73" spans="1:91" s="6" customFormat="1" ht="16.5" customHeight="1">
      <c r="A73" s="65" t="s">
        <v>67</v>
      </c>
      <c r="B73" s="66"/>
      <c r="C73" s="67"/>
      <c r="D73" s="254" t="s">
        <v>126</v>
      </c>
      <c r="E73" s="254"/>
      <c r="F73" s="254"/>
      <c r="G73" s="254"/>
      <c r="H73" s="254"/>
      <c r="I73" s="68"/>
      <c r="J73" s="254" t="s">
        <v>127</v>
      </c>
      <c r="K73" s="254"/>
      <c r="L73" s="254"/>
      <c r="M73" s="254"/>
      <c r="N73" s="254"/>
      <c r="O73" s="254"/>
      <c r="P73" s="254"/>
      <c r="Q73" s="254"/>
      <c r="R73" s="254"/>
      <c r="S73" s="254"/>
      <c r="T73" s="254"/>
      <c r="U73" s="254"/>
      <c r="V73" s="254"/>
      <c r="W73" s="254"/>
      <c r="X73" s="254"/>
      <c r="Y73" s="254"/>
      <c r="Z73" s="254"/>
      <c r="AA73" s="254"/>
      <c r="AB73" s="254"/>
      <c r="AC73" s="254"/>
      <c r="AD73" s="254"/>
      <c r="AE73" s="254"/>
      <c r="AF73" s="254"/>
      <c r="AG73" s="256">
        <f>'SO 000 - Vedlejší rozpočt...'!J30</f>
        <v>0</v>
      </c>
      <c r="AH73" s="257"/>
      <c r="AI73" s="257"/>
      <c r="AJ73" s="257"/>
      <c r="AK73" s="257"/>
      <c r="AL73" s="257"/>
      <c r="AM73" s="257"/>
      <c r="AN73" s="256">
        <f t="shared" si="0"/>
        <v>0</v>
      </c>
      <c r="AO73" s="257"/>
      <c r="AP73" s="257"/>
      <c r="AQ73" s="69" t="s">
        <v>70</v>
      </c>
      <c r="AR73" s="66"/>
      <c r="AS73" s="70">
        <v>0</v>
      </c>
      <c r="AT73" s="71">
        <f t="shared" si="1"/>
        <v>0</v>
      </c>
      <c r="AU73" s="72">
        <f>'SO 000 - Vedlejší rozpočt...'!P84</f>
        <v>0</v>
      </c>
      <c r="AV73" s="71">
        <f>'SO 000 - Vedlejší rozpočt...'!J33</f>
        <v>0</v>
      </c>
      <c r="AW73" s="71">
        <f>'SO 000 - Vedlejší rozpočt...'!J34</f>
        <v>0</v>
      </c>
      <c r="AX73" s="71">
        <f>'SO 000 - Vedlejší rozpočt...'!J35</f>
        <v>0</v>
      </c>
      <c r="AY73" s="71">
        <f>'SO 000 - Vedlejší rozpočt...'!J36</f>
        <v>0</v>
      </c>
      <c r="AZ73" s="71">
        <f>'SO 000 - Vedlejší rozpočt...'!F33</f>
        <v>0</v>
      </c>
      <c r="BA73" s="71">
        <f>'SO 000 - Vedlejší rozpočt...'!F34</f>
        <v>0</v>
      </c>
      <c r="BB73" s="71">
        <f>'SO 000 - Vedlejší rozpočt...'!F35</f>
        <v>0</v>
      </c>
      <c r="BC73" s="71">
        <f>'SO 000 - Vedlejší rozpočt...'!F36</f>
        <v>0</v>
      </c>
      <c r="BD73" s="73">
        <f>'SO 000 - Vedlejší rozpočt...'!F37</f>
        <v>0</v>
      </c>
      <c r="BT73" s="74" t="s">
        <v>71</v>
      </c>
      <c r="BV73" s="74" t="s">
        <v>65</v>
      </c>
      <c r="BW73" s="74" t="s">
        <v>128</v>
      </c>
      <c r="BX73" s="74" t="s">
        <v>5</v>
      </c>
      <c r="CL73" s="74" t="s">
        <v>3</v>
      </c>
      <c r="CM73" s="74" t="s">
        <v>73</v>
      </c>
    </row>
    <row r="74" spans="1:91" s="6" customFormat="1" ht="16.5" customHeight="1">
      <c r="A74" s="65" t="s">
        <v>67</v>
      </c>
      <c r="B74" s="66"/>
      <c r="C74" s="67"/>
      <c r="D74" s="254" t="s">
        <v>129</v>
      </c>
      <c r="E74" s="254"/>
      <c r="F74" s="254"/>
      <c r="G74" s="254"/>
      <c r="H74" s="254"/>
      <c r="I74" s="68"/>
      <c r="J74" s="254" t="s">
        <v>130</v>
      </c>
      <c r="K74" s="254"/>
      <c r="L74" s="254"/>
      <c r="M74" s="254"/>
      <c r="N74" s="254"/>
      <c r="O74" s="254"/>
      <c r="P74" s="254"/>
      <c r="Q74" s="254"/>
      <c r="R74" s="254"/>
      <c r="S74" s="254"/>
      <c r="T74" s="254"/>
      <c r="U74" s="254"/>
      <c r="V74" s="254"/>
      <c r="W74" s="254"/>
      <c r="X74" s="254"/>
      <c r="Y74" s="254"/>
      <c r="Z74" s="254"/>
      <c r="AA74" s="254"/>
      <c r="AB74" s="254"/>
      <c r="AC74" s="254"/>
      <c r="AD74" s="254"/>
      <c r="AE74" s="254"/>
      <c r="AF74" s="254"/>
      <c r="AG74" s="256">
        <f>'SO 121 - Měnírna Terasy, ...'!J30</f>
        <v>0</v>
      </c>
      <c r="AH74" s="257"/>
      <c r="AI74" s="257"/>
      <c r="AJ74" s="257"/>
      <c r="AK74" s="257"/>
      <c r="AL74" s="257"/>
      <c r="AM74" s="257"/>
      <c r="AN74" s="256">
        <f t="shared" si="0"/>
        <v>0</v>
      </c>
      <c r="AO74" s="257"/>
      <c r="AP74" s="257"/>
      <c r="AQ74" s="69" t="s">
        <v>70</v>
      </c>
      <c r="AR74" s="66"/>
      <c r="AS74" s="70">
        <v>0</v>
      </c>
      <c r="AT74" s="71">
        <f t="shared" si="1"/>
        <v>0</v>
      </c>
      <c r="AU74" s="72">
        <f>'SO 121 - Měnírna Terasy, ...'!P80</f>
        <v>0</v>
      </c>
      <c r="AV74" s="71">
        <f>'SO 121 - Měnírna Terasy, ...'!J33</f>
        <v>0</v>
      </c>
      <c r="AW74" s="71">
        <f>'SO 121 - Měnírna Terasy, ...'!J34</f>
        <v>0</v>
      </c>
      <c r="AX74" s="71">
        <f>'SO 121 - Měnírna Terasy, ...'!J35</f>
        <v>0</v>
      </c>
      <c r="AY74" s="71">
        <f>'SO 121 - Měnírna Terasy, ...'!J36</f>
        <v>0</v>
      </c>
      <c r="AZ74" s="71">
        <f>'SO 121 - Měnírna Terasy, ...'!F33</f>
        <v>0</v>
      </c>
      <c r="BA74" s="71">
        <f>'SO 121 - Měnírna Terasy, ...'!F34</f>
        <v>0</v>
      </c>
      <c r="BB74" s="71">
        <f>'SO 121 - Měnírna Terasy, ...'!F35</f>
        <v>0</v>
      </c>
      <c r="BC74" s="71">
        <f>'SO 121 - Měnírna Terasy, ...'!F36</f>
        <v>0</v>
      </c>
      <c r="BD74" s="73">
        <f>'SO 121 - Měnírna Terasy, ...'!F37</f>
        <v>0</v>
      </c>
      <c r="BT74" s="74" t="s">
        <v>71</v>
      </c>
      <c r="BV74" s="74" t="s">
        <v>65</v>
      </c>
      <c r="BW74" s="74" t="s">
        <v>131</v>
      </c>
      <c r="BX74" s="74" t="s">
        <v>5</v>
      </c>
      <c r="CL74" s="74" t="s">
        <v>3</v>
      </c>
      <c r="CM74" s="74" t="s">
        <v>73</v>
      </c>
    </row>
    <row r="75" spans="1:91" s="6" customFormat="1" ht="16.5" customHeight="1">
      <c r="A75" s="65" t="s">
        <v>67</v>
      </c>
      <c r="B75" s="66"/>
      <c r="C75" s="67"/>
      <c r="D75" s="254" t="s">
        <v>132</v>
      </c>
      <c r="E75" s="254"/>
      <c r="F75" s="254"/>
      <c r="G75" s="254"/>
      <c r="H75" s="254"/>
      <c r="I75" s="68"/>
      <c r="J75" s="254" t="s">
        <v>133</v>
      </c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6">
        <f>'SO 122 - Měnírna Slatina,...'!J30</f>
        <v>0</v>
      </c>
      <c r="AH75" s="257"/>
      <c r="AI75" s="257"/>
      <c r="AJ75" s="257"/>
      <c r="AK75" s="257"/>
      <c r="AL75" s="257"/>
      <c r="AM75" s="257"/>
      <c r="AN75" s="256">
        <f t="shared" si="0"/>
        <v>0</v>
      </c>
      <c r="AO75" s="257"/>
      <c r="AP75" s="257"/>
      <c r="AQ75" s="69" t="s">
        <v>70</v>
      </c>
      <c r="AR75" s="66"/>
      <c r="AS75" s="70">
        <v>0</v>
      </c>
      <c r="AT75" s="71">
        <f t="shared" si="1"/>
        <v>0</v>
      </c>
      <c r="AU75" s="72">
        <f>'SO 122 - Měnírna Slatina,...'!P85</f>
        <v>0</v>
      </c>
      <c r="AV75" s="71">
        <f>'SO 122 - Měnírna Slatina,...'!J33</f>
        <v>0</v>
      </c>
      <c r="AW75" s="71">
        <f>'SO 122 - Měnírna Slatina,...'!J34</f>
        <v>0</v>
      </c>
      <c r="AX75" s="71">
        <f>'SO 122 - Měnírna Slatina,...'!J35</f>
        <v>0</v>
      </c>
      <c r="AY75" s="71">
        <f>'SO 122 - Měnírna Slatina,...'!J36</f>
        <v>0</v>
      </c>
      <c r="AZ75" s="71">
        <f>'SO 122 - Měnírna Slatina,...'!F33</f>
        <v>0</v>
      </c>
      <c r="BA75" s="71">
        <f>'SO 122 - Měnírna Slatina,...'!F34</f>
        <v>0</v>
      </c>
      <c r="BB75" s="71">
        <f>'SO 122 - Měnírna Slatina,...'!F35</f>
        <v>0</v>
      </c>
      <c r="BC75" s="71">
        <f>'SO 122 - Měnírna Slatina,...'!F36</f>
        <v>0</v>
      </c>
      <c r="BD75" s="73">
        <f>'SO 122 - Měnírna Slatina,...'!F37</f>
        <v>0</v>
      </c>
      <c r="BT75" s="74" t="s">
        <v>71</v>
      </c>
      <c r="BV75" s="74" t="s">
        <v>65</v>
      </c>
      <c r="BW75" s="74" t="s">
        <v>134</v>
      </c>
      <c r="BX75" s="74" t="s">
        <v>5</v>
      </c>
      <c r="CL75" s="74" t="s">
        <v>3</v>
      </c>
      <c r="CM75" s="74" t="s">
        <v>73</v>
      </c>
    </row>
    <row r="76" spans="1:91" s="6" customFormat="1" ht="24.75" customHeight="1">
      <c r="A76" s="65" t="s">
        <v>67</v>
      </c>
      <c r="B76" s="66"/>
      <c r="C76" s="67"/>
      <c r="D76" s="254" t="s">
        <v>135</v>
      </c>
      <c r="E76" s="254"/>
      <c r="F76" s="254"/>
      <c r="G76" s="254"/>
      <c r="H76" s="254"/>
      <c r="I76" s="68"/>
      <c r="J76" s="254" t="s">
        <v>136</v>
      </c>
      <c r="K76" s="254"/>
      <c r="L76" s="254"/>
      <c r="M76" s="254"/>
      <c r="N76" s="254"/>
      <c r="O76" s="254"/>
      <c r="P76" s="254"/>
      <c r="Q76" s="254"/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4"/>
      <c r="AD76" s="254"/>
      <c r="AE76" s="254"/>
      <c r="AF76" s="254"/>
      <c r="AG76" s="256">
        <f>'SO 123 - Černovické teras...'!J30</f>
        <v>0</v>
      </c>
      <c r="AH76" s="257"/>
      <c r="AI76" s="257"/>
      <c r="AJ76" s="257"/>
      <c r="AK76" s="257"/>
      <c r="AL76" s="257"/>
      <c r="AM76" s="257"/>
      <c r="AN76" s="256">
        <f t="shared" si="0"/>
        <v>0</v>
      </c>
      <c r="AO76" s="257"/>
      <c r="AP76" s="257"/>
      <c r="AQ76" s="69" t="s">
        <v>70</v>
      </c>
      <c r="AR76" s="66"/>
      <c r="AS76" s="70">
        <v>0</v>
      </c>
      <c r="AT76" s="71">
        <f t="shared" si="1"/>
        <v>0</v>
      </c>
      <c r="AU76" s="72">
        <f>'SO 123 - Černovické teras...'!P83</f>
        <v>0</v>
      </c>
      <c r="AV76" s="71">
        <f>'SO 123 - Černovické teras...'!J33</f>
        <v>0</v>
      </c>
      <c r="AW76" s="71">
        <f>'SO 123 - Černovické teras...'!J34</f>
        <v>0</v>
      </c>
      <c r="AX76" s="71">
        <f>'SO 123 - Černovické teras...'!J35</f>
        <v>0</v>
      </c>
      <c r="AY76" s="71">
        <f>'SO 123 - Černovické teras...'!J36</f>
        <v>0</v>
      </c>
      <c r="AZ76" s="71">
        <f>'SO 123 - Černovické teras...'!F33</f>
        <v>0</v>
      </c>
      <c r="BA76" s="71">
        <f>'SO 123 - Černovické teras...'!F34</f>
        <v>0</v>
      </c>
      <c r="BB76" s="71">
        <f>'SO 123 - Černovické teras...'!F35</f>
        <v>0</v>
      </c>
      <c r="BC76" s="71">
        <f>'SO 123 - Černovické teras...'!F36</f>
        <v>0</v>
      </c>
      <c r="BD76" s="73">
        <f>'SO 123 - Černovické teras...'!F37</f>
        <v>0</v>
      </c>
      <c r="BT76" s="74" t="s">
        <v>71</v>
      </c>
      <c r="BV76" s="74" t="s">
        <v>65</v>
      </c>
      <c r="BW76" s="74" t="s">
        <v>137</v>
      </c>
      <c r="BX76" s="74" t="s">
        <v>5</v>
      </c>
      <c r="CL76" s="74" t="s">
        <v>3</v>
      </c>
      <c r="CM76" s="74" t="s">
        <v>73</v>
      </c>
    </row>
    <row r="77" spans="1:91" s="6" customFormat="1" ht="16.5" customHeight="1">
      <c r="A77" s="65" t="s">
        <v>67</v>
      </c>
      <c r="B77" s="66"/>
      <c r="C77" s="67"/>
      <c r="D77" s="254" t="s">
        <v>138</v>
      </c>
      <c r="E77" s="254"/>
      <c r="F77" s="254"/>
      <c r="G77" s="254"/>
      <c r="H77" s="254"/>
      <c r="I77" s="68"/>
      <c r="J77" s="254" t="s">
        <v>139</v>
      </c>
      <c r="K77" s="254"/>
      <c r="L77" s="254"/>
      <c r="M77" s="254"/>
      <c r="N77" s="254"/>
      <c r="O77" s="254"/>
      <c r="P77" s="254"/>
      <c r="Q77" s="254"/>
      <c r="R77" s="254"/>
      <c r="S77" s="254"/>
      <c r="T77" s="254"/>
      <c r="U77" s="254"/>
      <c r="V77" s="254"/>
      <c r="W77" s="254"/>
      <c r="X77" s="254"/>
      <c r="Y77" s="254"/>
      <c r="Z77" s="254"/>
      <c r="AA77" s="254"/>
      <c r="AB77" s="254"/>
      <c r="AC77" s="254"/>
      <c r="AD77" s="254"/>
      <c r="AE77" s="254"/>
      <c r="AF77" s="254"/>
      <c r="AG77" s="256">
        <f>'SO 124 - Slatina, oprava ...'!J30</f>
        <v>0</v>
      </c>
      <c r="AH77" s="257"/>
      <c r="AI77" s="257"/>
      <c r="AJ77" s="257"/>
      <c r="AK77" s="257"/>
      <c r="AL77" s="257"/>
      <c r="AM77" s="257"/>
      <c r="AN77" s="256">
        <f t="shared" si="0"/>
        <v>0</v>
      </c>
      <c r="AO77" s="257"/>
      <c r="AP77" s="257"/>
      <c r="AQ77" s="69" t="s">
        <v>70</v>
      </c>
      <c r="AR77" s="66"/>
      <c r="AS77" s="70">
        <v>0</v>
      </c>
      <c r="AT77" s="71">
        <f t="shared" si="1"/>
        <v>0</v>
      </c>
      <c r="AU77" s="72">
        <f>'SO 124 - Slatina, oprava ...'!P83</f>
        <v>0</v>
      </c>
      <c r="AV77" s="71">
        <f>'SO 124 - Slatina, oprava ...'!J33</f>
        <v>0</v>
      </c>
      <c r="AW77" s="71">
        <f>'SO 124 - Slatina, oprava ...'!J34</f>
        <v>0</v>
      </c>
      <c r="AX77" s="71">
        <f>'SO 124 - Slatina, oprava ...'!J35</f>
        <v>0</v>
      </c>
      <c r="AY77" s="71">
        <f>'SO 124 - Slatina, oprava ...'!J36</f>
        <v>0</v>
      </c>
      <c r="AZ77" s="71">
        <f>'SO 124 - Slatina, oprava ...'!F33</f>
        <v>0</v>
      </c>
      <c r="BA77" s="71">
        <f>'SO 124 - Slatina, oprava ...'!F34</f>
        <v>0</v>
      </c>
      <c r="BB77" s="71">
        <f>'SO 124 - Slatina, oprava ...'!F35</f>
        <v>0</v>
      </c>
      <c r="BC77" s="71">
        <f>'SO 124 - Slatina, oprava ...'!F36</f>
        <v>0</v>
      </c>
      <c r="BD77" s="73">
        <f>'SO 124 - Slatina, oprava ...'!F37</f>
        <v>0</v>
      </c>
      <c r="BT77" s="74" t="s">
        <v>71</v>
      </c>
      <c r="BV77" s="74" t="s">
        <v>65</v>
      </c>
      <c r="BW77" s="74" t="s">
        <v>140</v>
      </c>
      <c r="BX77" s="74" t="s">
        <v>5</v>
      </c>
      <c r="CL77" s="74" t="s">
        <v>3</v>
      </c>
      <c r="CM77" s="74" t="s">
        <v>73</v>
      </c>
    </row>
    <row r="78" spans="1:91" s="6" customFormat="1" ht="16.5" customHeight="1">
      <c r="A78" s="65" t="s">
        <v>67</v>
      </c>
      <c r="B78" s="66"/>
      <c r="C78" s="67"/>
      <c r="D78" s="254" t="s">
        <v>141</v>
      </c>
      <c r="E78" s="254"/>
      <c r="F78" s="254"/>
      <c r="G78" s="254"/>
      <c r="H78" s="254"/>
      <c r="I78" s="68"/>
      <c r="J78" s="254" t="s">
        <v>142</v>
      </c>
      <c r="K78" s="254"/>
      <c r="L78" s="254"/>
      <c r="M78" s="254"/>
      <c r="N78" s="254"/>
      <c r="O78" s="254"/>
      <c r="P78" s="254"/>
      <c r="Q78" s="254"/>
      <c r="R78" s="254"/>
      <c r="S78" s="254"/>
      <c r="T78" s="254"/>
      <c r="U78" s="254"/>
      <c r="V78" s="254"/>
      <c r="W78" s="254"/>
      <c r="X78" s="254"/>
      <c r="Y78" s="254"/>
      <c r="Z78" s="254"/>
      <c r="AA78" s="254"/>
      <c r="AB78" s="254"/>
      <c r="AC78" s="254"/>
      <c r="AD78" s="254"/>
      <c r="AE78" s="254"/>
      <c r="AF78" s="254"/>
      <c r="AG78" s="256">
        <f>'SO 181 - Měnírna Terasy, ...'!J30</f>
        <v>0</v>
      </c>
      <c r="AH78" s="257"/>
      <c r="AI78" s="257"/>
      <c r="AJ78" s="257"/>
      <c r="AK78" s="257"/>
      <c r="AL78" s="257"/>
      <c r="AM78" s="257"/>
      <c r="AN78" s="256">
        <f t="shared" si="0"/>
        <v>0</v>
      </c>
      <c r="AO78" s="257"/>
      <c r="AP78" s="257"/>
      <c r="AQ78" s="69" t="s">
        <v>70</v>
      </c>
      <c r="AR78" s="66"/>
      <c r="AS78" s="70">
        <v>0</v>
      </c>
      <c r="AT78" s="71">
        <f t="shared" si="1"/>
        <v>0</v>
      </c>
      <c r="AU78" s="72">
        <f>'SO 181 - Měnírna Terasy, ...'!P81</f>
        <v>0.3</v>
      </c>
      <c r="AV78" s="71">
        <f>'SO 181 - Měnírna Terasy, ...'!J33</f>
        <v>0</v>
      </c>
      <c r="AW78" s="71">
        <f>'SO 181 - Měnírna Terasy, ...'!J34</f>
        <v>0</v>
      </c>
      <c r="AX78" s="71">
        <f>'SO 181 - Měnírna Terasy, ...'!J35</f>
        <v>0</v>
      </c>
      <c r="AY78" s="71">
        <f>'SO 181 - Měnírna Terasy, ...'!J36</f>
        <v>0</v>
      </c>
      <c r="AZ78" s="71">
        <f>'SO 181 - Měnírna Terasy, ...'!F33</f>
        <v>0</v>
      </c>
      <c r="BA78" s="71">
        <f>'SO 181 - Měnírna Terasy, ...'!F34</f>
        <v>0</v>
      </c>
      <c r="BB78" s="71">
        <f>'SO 181 - Měnírna Terasy, ...'!F35</f>
        <v>0</v>
      </c>
      <c r="BC78" s="71">
        <f>'SO 181 - Měnírna Terasy, ...'!F36</f>
        <v>0</v>
      </c>
      <c r="BD78" s="73">
        <f>'SO 181 - Měnírna Terasy, ...'!F37</f>
        <v>0</v>
      </c>
      <c r="BT78" s="74" t="s">
        <v>71</v>
      </c>
      <c r="BV78" s="74" t="s">
        <v>65</v>
      </c>
      <c r="BW78" s="74" t="s">
        <v>143</v>
      </c>
      <c r="BX78" s="74" t="s">
        <v>5</v>
      </c>
      <c r="CL78" s="74" t="s">
        <v>3</v>
      </c>
      <c r="CM78" s="74" t="s">
        <v>73</v>
      </c>
    </row>
    <row r="79" spans="1:91" s="6" customFormat="1" ht="16.5" customHeight="1">
      <c r="A79" s="65" t="s">
        <v>67</v>
      </c>
      <c r="B79" s="66"/>
      <c r="C79" s="67"/>
      <c r="D79" s="254" t="s">
        <v>144</v>
      </c>
      <c r="E79" s="254"/>
      <c r="F79" s="254"/>
      <c r="G79" s="254"/>
      <c r="H79" s="254"/>
      <c r="I79" s="68"/>
      <c r="J79" s="254" t="s">
        <v>145</v>
      </c>
      <c r="K79" s="254"/>
      <c r="L79" s="254"/>
      <c r="M79" s="254"/>
      <c r="N79" s="254"/>
      <c r="O79" s="254"/>
      <c r="P79" s="254"/>
      <c r="Q79" s="254"/>
      <c r="R79" s="254"/>
      <c r="S79" s="254"/>
      <c r="T79" s="254"/>
      <c r="U79" s="254"/>
      <c r="V79" s="254"/>
      <c r="W79" s="254"/>
      <c r="X79" s="254"/>
      <c r="Y79" s="254"/>
      <c r="Z79" s="254"/>
      <c r="AA79" s="254"/>
      <c r="AB79" s="254"/>
      <c r="AC79" s="254"/>
      <c r="AD79" s="254"/>
      <c r="AE79" s="254"/>
      <c r="AF79" s="254"/>
      <c r="AG79" s="256">
        <f>'SO 184 - Měnírna Slatina,...'!J30</f>
        <v>0</v>
      </c>
      <c r="AH79" s="257"/>
      <c r="AI79" s="257"/>
      <c r="AJ79" s="257"/>
      <c r="AK79" s="257"/>
      <c r="AL79" s="257"/>
      <c r="AM79" s="257"/>
      <c r="AN79" s="256">
        <f t="shared" si="0"/>
        <v>0</v>
      </c>
      <c r="AO79" s="257"/>
      <c r="AP79" s="257"/>
      <c r="AQ79" s="69" t="s">
        <v>70</v>
      </c>
      <c r="AR79" s="66"/>
      <c r="AS79" s="70">
        <v>0</v>
      </c>
      <c r="AT79" s="71">
        <f t="shared" si="1"/>
        <v>0</v>
      </c>
      <c r="AU79" s="72">
        <f>'SO 184 - Měnírna Slatina,...'!P88</f>
        <v>145.65400000000002</v>
      </c>
      <c r="AV79" s="71">
        <f>'SO 184 - Měnírna Slatina,...'!J33</f>
        <v>0</v>
      </c>
      <c r="AW79" s="71">
        <f>'SO 184 - Měnírna Slatina,...'!J34</f>
        <v>0</v>
      </c>
      <c r="AX79" s="71">
        <f>'SO 184 - Měnírna Slatina,...'!J35</f>
        <v>0</v>
      </c>
      <c r="AY79" s="71">
        <f>'SO 184 - Měnírna Slatina,...'!J36</f>
        <v>0</v>
      </c>
      <c r="AZ79" s="71">
        <f>'SO 184 - Měnírna Slatina,...'!F33</f>
        <v>0</v>
      </c>
      <c r="BA79" s="71">
        <f>'SO 184 - Měnírna Slatina,...'!F34</f>
        <v>0</v>
      </c>
      <c r="BB79" s="71">
        <f>'SO 184 - Měnírna Slatina,...'!F35</f>
        <v>0</v>
      </c>
      <c r="BC79" s="71">
        <f>'SO 184 - Měnírna Slatina,...'!F36</f>
        <v>0</v>
      </c>
      <c r="BD79" s="73">
        <f>'SO 184 - Měnírna Slatina,...'!F37</f>
        <v>0</v>
      </c>
      <c r="BT79" s="74" t="s">
        <v>71</v>
      </c>
      <c r="BV79" s="74" t="s">
        <v>65</v>
      </c>
      <c r="BW79" s="74" t="s">
        <v>146</v>
      </c>
      <c r="BX79" s="74" t="s">
        <v>5</v>
      </c>
      <c r="CL79" s="74" t="s">
        <v>3</v>
      </c>
      <c r="CM79" s="74" t="s">
        <v>73</v>
      </c>
    </row>
    <row r="80" spans="1:91" s="6" customFormat="1" ht="24.75" customHeight="1">
      <c r="A80" s="65" t="s">
        <v>67</v>
      </c>
      <c r="B80" s="66"/>
      <c r="C80" s="67"/>
      <c r="D80" s="254" t="s">
        <v>147</v>
      </c>
      <c r="E80" s="254"/>
      <c r="F80" s="254"/>
      <c r="G80" s="254"/>
      <c r="H80" s="254"/>
      <c r="I80" s="68"/>
      <c r="J80" s="254" t="s">
        <v>148</v>
      </c>
      <c r="K80" s="254"/>
      <c r="L80" s="254"/>
      <c r="M80" s="254"/>
      <c r="N80" s="254"/>
      <c r="O80" s="254"/>
      <c r="P80" s="254"/>
      <c r="Q80" s="254"/>
      <c r="R80" s="254"/>
      <c r="S80" s="254"/>
      <c r="T80" s="254"/>
      <c r="U80" s="254"/>
      <c r="V80" s="254"/>
      <c r="W80" s="254"/>
      <c r="X80" s="254"/>
      <c r="Y80" s="254"/>
      <c r="Z80" s="254"/>
      <c r="AA80" s="254"/>
      <c r="AB80" s="254"/>
      <c r="AC80" s="254"/>
      <c r="AD80" s="254"/>
      <c r="AE80" s="254"/>
      <c r="AF80" s="254"/>
      <c r="AG80" s="256">
        <f>'SO 185 - Měnírna Slatina,...'!J30</f>
        <v>0</v>
      </c>
      <c r="AH80" s="257"/>
      <c r="AI80" s="257"/>
      <c r="AJ80" s="257"/>
      <c r="AK80" s="257"/>
      <c r="AL80" s="257"/>
      <c r="AM80" s="257"/>
      <c r="AN80" s="256">
        <f t="shared" si="0"/>
        <v>0</v>
      </c>
      <c r="AO80" s="257"/>
      <c r="AP80" s="257"/>
      <c r="AQ80" s="69" t="s">
        <v>70</v>
      </c>
      <c r="AR80" s="66"/>
      <c r="AS80" s="70">
        <v>0</v>
      </c>
      <c r="AT80" s="71">
        <f t="shared" si="1"/>
        <v>0</v>
      </c>
      <c r="AU80" s="72">
        <f>'SO 185 - Měnírna Slatina,...'!P84</f>
        <v>15.495000000000001</v>
      </c>
      <c r="AV80" s="71">
        <f>'SO 185 - Měnírna Slatina,...'!J33</f>
        <v>0</v>
      </c>
      <c r="AW80" s="71">
        <f>'SO 185 - Měnírna Slatina,...'!J34</f>
        <v>0</v>
      </c>
      <c r="AX80" s="71">
        <f>'SO 185 - Měnírna Slatina,...'!J35</f>
        <v>0</v>
      </c>
      <c r="AY80" s="71">
        <f>'SO 185 - Měnírna Slatina,...'!J36</f>
        <v>0</v>
      </c>
      <c r="AZ80" s="71">
        <f>'SO 185 - Měnírna Slatina,...'!F33</f>
        <v>0</v>
      </c>
      <c r="BA80" s="71">
        <f>'SO 185 - Měnírna Slatina,...'!F34</f>
        <v>0</v>
      </c>
      <c r="BB80" s="71">
        <f>'SO 185 - Měnírna Slatina,...'!F35</f>
        <v>0</v>
      </c>
      <c r="BC80" s="71">
        <f>'SO 185 - Měnírna Slatina,...'!F36</f>
        <v>0</v>
      </c>
      <c r="BD80" s="73">
        <f>'SO 185 - Měnírna Slatina,...'!F37</f>
        <v>0</v>
      </c>
      <c r="BT80" s="74" t="s">
        <v>71</v>
      </c>
      <c r="BV80" s="74" t="s">
        <v>65</v>
      </c>
      <c r="BW80" s="74" t="s">
        <v>149</v>
      </c>
      <c r="BX80" s="74" t="s">
        <v>5</v>
      </c>
      <c r="CL80" s="74" t="s">
        <v>3</v>
      </c>
      <c r="CM80" s="74" t="s">
        <v>73</v>
      </c>
    </row>
    <row r="81" spans="1:91" s="6" customFormat="1" ht="16.5" customHeight="1">
      <c r="A81" s="65" t="s">
        <v>67</v>
      </c>
      <c r="B81" s="66"/>
      <c r="C81" s="67"/>
      <c r="D81" s="254" t="s">
        <v>150</v>
      </c>
      <c r="E81" s="254"/>
      <c r="F81" s="254"/>
      <c r="G81" s="254"/>
      <c r="H81" s="254"/>
      <c r="I81" s="68"/>
      <c r="J81" s="254" t="s">
        <v>151</v>
      </c>
      <c r="K81" s="254"/>
      <c r="L81" s="254"/>
      <c r="M81" s="254"/>
      <c r="N81" s="254"/>
      <c r="O81" s="254"/>
      <c r="P81" s="254"/>
      <c r="Q81" s="254"/>
      <c r="R81" s="254"/>
      <c r="S81" s="254"/>
      <c r="T81" s="254"/>
      <c r="U81" s="254"/>
      <c r="V81" s="254"/>
      <c r="W81" s="254"/>
      <c r="X81" s="254"/>
      <c r="Y81" s="254"/>
      <c r="Z81" s="254"/>
      <c r="AA81" s="254"/>
      <c r="AB81" s="254"/>
      <c r="AC81" s="254"/>
      <c r="AD81" s="254"/>
      <c r="AE81" s="254"/>
      <c r="AF81" s="254"/>
      <c r="AG81" s="256">
        <f>'SO 186 - Měnírna Slatina,...'!J30</f>
        <v>0</v>
      </c>
      <c r="AH81" s="257"/>
      <c r="AI81" s="257"/>
      <c r="AJ81" s="257"/>
      <c r="AK81" s="257"/>
      <c r="AL81" s="257"/>
      <c r="AM81" s="257"/>
      <c r="AN81" s="256">
        <f t="shared" si="0"/>
        <v>0</v>
      </c>
      <c r="AO81" s="257"/>
      <c r="AP81" s="257"/>
      <c r="AQ81" s="69" t="s">
        <v>70</v>
      </c>
      <c r="AR81" s="66"/>
      <c r="AS81" s="70">
        <v>0</v>
      </c>
      <c r="AT81" s="71">
        <f t="shared" si="1"/>
        <v>0</v>
      </c>
      <c r="AU81" s="72">
        <f>'SO 186 - Měnírna Slatina,...'!P88</f>
        <v>389.34599999999995</v>
      </c>
      <c r="AV81" s="71">
        <f>'SO 186 - Měnírna Slatina,...'!J33</f>
        <v>0</v>
      </c>
      <c r="AW81" s="71">
        <f>'SO 186 - Měnírna Slatina,...'!J34</f>
        <v>0</v>
      </c>
      <c r="AX81" s="71">
        <f>'SO 186 - Měnírna Slatina,...'!J35</f>
        <v>0</v>
      </c>
      <c r="AY81" s="71">
        <f>'SO 186 - Měnírna Slatina,...'!J36</f>
        <v>0</v>
      </c>
      <c r="AZ81" s="71">
        <f>'SO 186 - Měnírna Slatina,...'!F33</f>
        <v>0</v>
      </c>
      <c r="BA81" s="71">
        <f>'SO 186 - Měnírna Slatina,...'!F34</f>
        <v>0</v>
      </c>
      <c r="BB81" s="71">
        <f>'SO 186 - Měnírna Slatina,...'!F35</f>
        <v>0</v>
      </c>
      <c r="BC81" s="71">
        <f>'SO 186 - Měnírna Slatina,...'!F36</f>
        <v>0</v>
      </c>
      <c r="BD81" s="73">
        <f>'SO 186 - Měnírna Slatina,...'!F37</f>
        <v>0</v>
      </c>
      <c r="BT81" s="74" t="s">
        <v>71</v>
      </c>
      <c r="BV81" s="74" t="s">
        <v>65</v>
      </c>
      <c r="BW81" s="74" t="s">
        <v>152</v>
      </c>
      <c r="BX81" s="74" t="s">
        <v>5</v>
      </c>
      <c r="CL81" s="74" t="s">
        <v>3</v>
      </c>
      <c r="CM81" s="74" t="s">
        <v>73</v>
      </c>
    </row>
    <row r="82" spans="1:91" s="6" customFormat="1" ht="16.5" customHeight="1">
      <c r="A82" s="65" t="s">
        <v>67</v>
      </c>
      <c r="B82" s="66"/>
      <c r="C82" s="67"/>
      <c r="D82" s="254" t="s">
        <v>153</v>
      </c>
      <c r="E82" s="254"/>
      <c r="F82" s="254"/>
      <c r="G82" s="254"/>
      <c r="H82" s="254"/>
      <c r="I82" s="68"/>
      <c r="J82" s="254" t="s">
        <v>154</v>
      </c>
      <c r="K82" s="254"/>
      <c r="L82" s="254"/>
      <c r="M82" s="254"/>
      <c r="N82" s="254"/>
      <c r="O82" s="254"/>
      <c r="P82" s="254"/>
      <c r="Q82" s="254"/>
      <c r="R82" s="254"/>
      <c r="S82" s="254"/>
      <c r="T82" s="254"/>
      <c r="U82" s="254"/>
      <c r="V82" s="254"/>
      <c r="W82" s="254"/>
      <c r="X82" s="254"/>
      <c r="Y82" s="254"/>
      <c r="Z82" s="254"/>
      <c r="AA82" s="254"/>
      <c r="AB82" s="254"/>
      <c r="AC82" s="254"/>
      <c r="AD82" s="254"/>
      <c r="AE82" s="254"/>
      <c r="AF82" s="254"/>
      <c r="AG82" s="256">
        <f>'SO 192 - Měnírna Terasy, ...'!J30</f>
        <v>0</v>
      </c>
      <c r="AH82" s="257"/>
      <c r="AI82" s="257"/>
      <c r="AJ82" s="257"/>
      <c r="AK82" s="257"/>
      <c r="AL82" s="257"/>
      <c r="AM82" s="257"/>
      <c r="AN82" s="256">
        <f t="shared" si="0"/>
        <v>0</v>
      </c>
      <c r="AO82" s="257"/>
      <c r="AP82" s="257"/>
      <c r="AQ82" s="69" t="s">
        <v>70</v>
      </c>
      <c r="AR82" s="66"/>
      <c r="AS82" s="70">
        <v>0</v>
      </c>
      <c r="AT82" s="71">
        <f t="shared" si="1"/>
        <v>0</v>
      </c>
      <c r="AU82" s="72">
        <f>'SO 192 - Měnírna Terasy, ...'!P90</f>
        <v>556.10699999999997</v>
      </c>
      <c r="AV82" s="71">
        <f>'SO 192 - Měnírna Terasy, ...'!J33</f>
        <v>0</v>
      </c>
      <c r="AW82" s="71">
        <f>'SO 192 - Měnírna Terasy, ...'!J34</f>
        <v>0</v>
      </c>
      <c r="AX82" s="71">
        <f>'SO 192 - Měnírna Terasy, ...'!J35</f>
        <v>0</v>
      </c>
      <c r="AY82" s="71">
        <f>'SO 192 - Měnírna Terasy, ...'!J36</f>
        <v>0</v>
      </c>
      <c r="AZ82" s="71">
        <f>'SO 192 - Měnírna Terasy, ...'!F33</f>
        <v>0</v>
      </c>
      <c r="BA82" s="71">
        <f>'SO 192 - Měnírna Terasy, ...'!F34</f>
        <v>0</v>
      </c>
      <c r="BB82" s="71">
        <f>'SO 192 - Měnírna Terasy, ...'!F35</f>
        <v>0</v>
      </c>
      <c r="BC82" s="71">
        <f>'SO 192 - Měnírna Terasy, ...'!F36</f>
        <v>0</v>
      </c>
      <c r="BD82" s="73">
        <f>'SO 192 - Měnírna Terasy, ...'!F37</f>
        <v>0</v>
      </c>
      <c r="BT82" s="74" t="s">
        <v>71</v>
      </c>
      <c r="BV82" s="74" t="s">
        <v>65</v>
      </c>
      <c r="BW82" s="74" t="s">
        <v>155</v>
      </c>
      <c r="BX82" s="74" t="s">
        <v>5</v>
      </c>
      <c r="CL82" s="74" t="s">
        <v>3</v>
      </c>
      <c r="CM82" s="74" t="s">
        <v>73</v>
      </c>
    </row>
    <row r="83" spans="1:91" s="6" customFormat="1" ht="16.5" customHeight="1">
      <c r="A83" s="65" t="s">
        <v>67</v>
      </c>
      <c r="B83" s="66"/>
      <c r="C83" s="67"/>
      <c r="D83" s="254" t="s">
        <v>156</v>
      </c>
      <c r="E83" s="254"/>
      <c r="F83" s="254"/>
      <c r="G83" s="254"/>
      <c r="H83" s="254"/>
      <c r="I83" s="68"/>
      <c r="J83" s="254" t="s">
        <v>157</v>
      </c>
      <c r="K83" s="254"/>
      <c r="L83" s="254"/>
      <c r="M83" s="254"/>
      <c r="N83" s="254"/>
      <c r="O83" s="254"/>
      <c r="P83" s="254"/>
      <c r="Q83" s="254"/>
      <c r="R83" s="254"/>
      <c r="S83" s="254"/>
      <c r="T83" s="254"/>
      <c r="U83" s="254"/>
      <c r="V83" s="254"/>
      <c r="W83" s="254"/>
      <c r="X83" s="254"/>
      <c r="Y83" s="254"/>
      <c r="Z83" s="254"/>
      <c r="AA83" s="254"/>
      <c r="AB83" s="254"/>
      <c r="AC83" s="254"/>
      <c r="AD83" s="254"/>
      <c r="AE83" s="254"/>
      <c r="AF83" s="254"/>
      <c r="AG83" s="256">
        <f>'SO 194 - Měnírna Slatina,...'!J30</f>
        <v>0</v>
      </c>
      <c r="AH83" s="257"/>
      <c r="AI83" s="257"/>
      <c r="AJ83" s="257"/>
      <c r="AK83" s="257"/>
      <c r="AL83" s="257"/>
      <c r="AM83" s="257"/>
      <c r="AN83" s="256">
        <f t="shared" si="0"/>
        <v>0</v>
      </c>
      <c r="AO83" s="257"/>
      <c r="AP83" s="257"/>
      <c r="AQ83" s="69" t="s">
        <v>70</v>
      </c>
      <c r="AR83" s="66"/>
      <c r="AS83" s="70">
        <v>0</v>
      </c>
      <c r="AT83" s="71">
        <f t="shared" si="1"/>
        <v>0</v>
      </c>
      <c r="AU83" s="72">
        <f>'SO 194 - Měnírna Slatina,...'!P82</f>
        <v>10.833000000000002</v>
      </c>
      <c r="AV83" s="71">
        <f>'SO 194 - Měnírna Slatina,...'!J33</f>
        <v>0</v>
      </c>
      <c r="AW83" s="71">
        <f>'SO 194 - Měnírna Slatina,...'!J34</f>
        <v>0</v>
      </c>
      <c r="AX83" s="71">
        <f>'SO 194 - Měnírna Slatina,...'!J35</f>
        <v>0</v>
      </c>
      <c r="AY83" s="71">
        <f>'SO 194 - Měnírna Slatina,...'!J36</f>
        <v>0</v>
      </c>
      <c r="AZ83" s="71">
        <f>'SO 194 - Měnírna Slatina,...'!F33</f>
        <v>0</v>
      </c>
      <c r="BA83" s="71">
        <f>'SO 194 - Měnírna Slatina,...'!F34</f>
        <v>0</v>
      </c>
      <c r="BB83" s="71">
        <f>'SO 194 - Měnírna Slatina,...'!F35</f>
        <v>0</v>
      </c>
      <c r="BC83" s="71">
        <f>'SO 194 - Měnírna Slatina,...'!F36</f>
        <v>0</v>
      </c>
      <c r="BD83" s="73">
        <f>'SO 194 - Měnírna Slatina,...'!F37</f>
        <v>0</v>
      </c>
      <c r="BT83" s="74" t="s">
        <v>71</v>
      </c>
      <c r="BV83" s="74" t="s">
        <v>65</v>
      </c>
      <c r="BW83" s="74" t="s">
        <v>158</v>
      </c>
      <c r="BX83" s="74" t="s">
        <v>5</v>
      </c>
      <c r="CL83" s="74" t="s">
        <v>3</v>
      </c>
      <c r="CM83" s="74" t="s">
        <v>73</v>
      </c>
    </row>
    <row r="84" spans="1:91" s="6" customFormat="1" ht="24.75" customHeight="1">
      <c r="A84" s="65" t="s">
        <v>67</v>
      </c>
      <c r="B84" s="66"/>
      <c r="C84" s="67"/>
      <c r="D84" s="254" t="s">
        <v>159</v>
      </c>
      <c r="E84" s="254"/>
      <c r="F84" s="254"/>
      <c r="G84" s="254"/>
      <c r="H84" s="254"/>
      <c r="I84" s="68"/>
      <c r="J84" s="254" t="s">
        <v>160</v>
      </c>
      <c r="K84" s="254"/>
      <c r="L84" s="254"/>
      <c r="M84" s="254"/>
      <c r="N84" s="254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6">
        <f>'SO 195 - Měnírna Slatina,...'!J30</f>
        <v>0</v>
      </c>
      <c r="AH84" s="257"/>
      <c r="AI84" s="257"/>
      <c r="AJ84" s="257"/>
      <c r="AK84" s="257"/>
      <c r="AL84" s="257"/>
      <c r="AM84" s="257"/>
      <c r="AN84" s="256">
        <f t="shared" si="0"/>
        <v>0</v>
      </c>
      <c r="AO84" s="257"/>
      <c r="AP84" s="257"/>
      <c r="AQ84" s="69" t="s">
        <v>70</v>
      </c>
      <c r="AR84" s="66"/>
      <c r="AS84" s="70">
        <v>0</v>
      </c>
      <c r="AT84" s="71">
        <f t="shared" si="1"/>
        <v>0</v>
      </c>
      <c r="AU84" s="72">
        <f>'SO 195 - Měnírna Slatina,...'!P84</f>
        <v>267.84800000000001</v>
      </c>
      <c r="AV84" s="71">
        <f>'SO 195 - Měnírna Slatina,...'!J33</f>
        <v>0</v>
      </c>
      <c r="AW84" s="71">
        <f>'SO 195 - Měnírna Slatina,...'!J34</f>
        <v>0</v>
      </c>
      <c r="AX84" s="71">
        <f>'SO 195 - Měnírna Slatina,...'!J35</f>
        <v>0</v>
      </c>
      <c r="AY84" s="71">
        <f>'SO 195 - Měnírna Slatina,...'!J36</f>
        <v>0</v>
      </c>
      <c r="AZ84" s="71">
        <f>'SO 195 - Měnírna Slatina,...'!F33</f>
        <v>0</v>
      </c>
      <c r="BA84" s="71">
        <f>'SO 195 - Měnírna Slatina,...'!F34</f>
        <v>0</v>
      </c>
      <c r="BB84" s="71">
        <f>'SO 195 - Měnírna Slatina,...'!F35</f>
        <v>0</v>
      </c>
      <c r="BC84" s="71">
        <f>'SO 195 - Měnírna Slatina,...'!F36</f>
        <v>0</v>
      </c>
      <c r="BD84" s="73">
        <f>'SO 195 - Měnírna Slatina,...'!F37</f>
        <v>0</v>
      </c>
      <c r="BT84" s="74" t="s">
        <v>71</v>
      </c>
      <c r="BV84" s="74" t="s">
        <v>65</v>
      </c>
      <c r="BW84" s="74" t="s">
        <v>161</v>
      </c>
      <c r="BX84" s="74" t="s">
        <v>5</v>
      </c>
      <c r="CL84" s="74" t="s">
        <v>3</v>
      </c>
      <c r="CM84" s="74" t="s">
        <v>73</v>
      </c>
    </row>
    <row r="85" spans="1:91" s="6" customFormat="1" ht="16.5" customHeight="1">
      <c r="A85" s="65" t="s">
        <v>67</v>
      </c>
      <c r="B85" s="66"/>
      <c r="C85" s="67"/>
      <c r="D85" s="254" t="s">
        <v>162</v>
      </c>
      <c r="E85" s="254"/>
      <c r="F85" s="254"/>
      <c r="G85" s="254"/>
      <c r="H85" s="254"/>
      <c r="I85" s="68"/>
      <c r="J85" s="254" t="s">
        <v>163</v>
      </c>
      <c r="K85" s="254"/>
      <c r="L85" s="254"/>
      <c r="M85" s="254"/>
      <c r="N85" s="254"/>
      <c r="O85" s="254"/>
      <c r="P85" s="254"/>
      <c r="Q85" s="254"/>
      <c r="R85" s="254"/>
      <c r="S85" s="254"/>
      <c r="T85" s="254"/>
      <c r="U85" s="254"/>
      <c r="V85" s="254"/>
      <c r="W85" s="254"/>
      <c r="X85" s="254"/>
      <c r="Y85" s="254"/>
      <c r="Z85" s="254"/>
      <c r="AA85" s="254"/>
      <c r="AB85" s="254"/>
      <c r="AC85" s="254"/>
      <c r="AD85" s="254"/>
      <c r="AE85" s="254"/>
      <c r="AF85" s="254"/>
      <c r="AG85" s="256">
        <f>'SO 221 - Měnírna Terasy, ...'!J30</f>
        <v>0</v>
      </c>
      <c r="AH85" s="257"/>
      <c r="AI85" s="257"/>
      <c r="AJ85" s="257"/>
      <c r="AK85" s="257"/>
      <c r="AL85" s="257"/>
      <c r="AM85" s="257"/>
      <c r="AN85" s="256">
        <f t="shared" si="0"/>
        <v>0</v>
      </c>
      <c r="AO85" s="257"/>
      <c r="AP85" s="257"/>
      <c r="AQ85" s="69" t="s">
        <v>70</v>
      </c>
      <c r="AR85" s="66"/>
      <c r="AS85" s="70">
        <v>0</v>
      </c>
      <c r="AT85" s="71">
        <f t="shared" si="1"/>
        <v>0</v>
      </c>
      <c r="AU85" s="72">
        <f>'SO 221 - Měnírna Terasy, ...'!P81</f>
        <v>1.2410000000000001</v>
      </c>
      <c r="AV85" s="71">
        <f>'SO 221 - Měnírna Terasy, ...'!J33</f>
        <v>0</v>
      </c>
      <c r="AW85" s="71">
        <f>'SO 221 - Měnírna Terasy, ...'!J34</f>
        <v>0</v>
      </c>
      <c r="AX85" s="71">
        <f>'SO 221 - Měnírna Terasy, ...'!J35</f>
        <v>0</v>
      </c>
      <c r="AY85" s="71">
        <f>'SO 221 - Měnírna Terasy, ...'!J36</f>
        <v>0</v>
      </c>
      <c r="AZ85" s="71">
        <f>'SO 221 - Měnírna Terasy, ...'!F33</f>
        <v>0</v>
      </c>
      <c r="BA85" s="71">
        <f>'SO 221 - Měnírna Terasy, ...'!F34</f>
        <v>0</v>
      </c>
      <c r="BB85" s="71">
        <f>'SO 221 - Měnírna Terasy, ...'!F35</f>
        <v>0</v>
      </c>
      <c r="BC85" s="71">
        <f>'SO 221 - Měnírna Terasy, ...'!F36</f>
        <v>0</v>
      </c>
      <c r="BD85" s="73">
        <f>'SO 221 - Měnírna Terasy, ...'!F37</f>
        <v>0</v>
      </c>
      <c r="BT85" s="74" t="s">
        <v>71</v>
      </c>
      <c r="BV85" s="74" t="s">
        <v>65</v>
      </c>
      <c r="BW85" s="74" t="s">
        <v>164</v>
      </c>
      <c r="BX85" s="74" t="s">
        <v>5</v>
      </c>
      <c r="CL85" s="74" t="s">
        <v>3</v>
      </c>
      <c r="CM85" s="74" t="s">
        <v>73</v>
      </c>
    </row>
    <row r="86" spans="1:91" s="6" customFormat="1" ht="16.5" customHeight="1">
      <c r="A86" s="65" t="s">
        <v>67</v>
      </c>
      <c r="B86" s="66"/>
      <c r="C86" s="67"/>
      <c r="D86" s="254" t="s">
        <v>165</v>
      </c>
      <c r="E86" s="254"/>
      <c r="F86" s="254"/>
      <c r="G86" s="254"/>
      <c r="H86" s="254"/>
      <c r="I86" s="68"/>
      <c r="J86" s="254" t="s">
        <v>166</v>
      </c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6">
        <f>'SO 223 - Měnírna Slatina,...'!J30</f>
        <v>0</v>
      </c>
      <c r="AH86" s="257"/>
      <c r="AI86" s="257"/>
      <c r="AJ86" s="257"/>
      <c r="AK86" s="257"/>
      <c r="AL86" s="257"/>
      <c r="AM86" s="257"/>
      <c r="AN86" s="256">
        <f t="shared" ref="AN86:AN102" si="2">SUM(AG86,AT86)</f>
        <v>0</v>
      </c>
      <c r="AO86" s="257"/>
      <c r="AP86" s="257"/>
      <c r="AQ86" s="69" t="s">
        <v>70</v>
      </c>
      <c r="AR86" s="66"/>
      <c r="AS86" s="70">
        <v>0</v>
      </c>
      <c r="AT86" s="71">
        <f t="shared" ref="AT86:AT102" si="3">ROUND(SUM(AV86:AW86),2)</f>
        <v>0</v>
      </c>
      <c r="AU86" s="72">
        <f>'SO 223 - Měnírna Slatina,...'!P108</f>
        <v>5683.3113699999994</v>
      </c>
      <c r="AV86" s="71">
        <f>'SO 223 - Měnírna Slatina,...'!J33</f>
        <v>0</v>
      </c>
      <c r="AW86" s="71">
        <f>'SO 223 - Měnírna Slatina,...'!J34</f>
        <v>0</v>
      </c>
      <c r="AX86" s="71">
        <f>'SO 223 - Měnírna Slatina,...'!J35</f>
        <v>0</v>
      </c>
      <c r="AY86" s="71">
        <f>'SO 223 - Měnírna Slatina,...'!J36</f>
        <v>0</v>
      </c>
      <c r="AZ86" s="71">
        <f>'SO 223 - Měnírna Slatina,...'!F33</f>
        <v>0</v>
      </c>
      <c r="BA86" s="71">
        <f>'SO 223 - Měnírna Slatina,...'!F34</f>
        <v>0</v>
      </c>
      <c r="BB86" s="71">
        <f>'SO 223 - Měnírna Slatina,...'!F35</f>
        <v>0</v>
      </c>
      <c r="BC86" s="71">
        <f>'SO 223 - Měnírna Slatina,...'!F36</f>
        <v>0</v>
      </c>
      <c r="BD86" s="73">
        <f>'SO 223 - Měnírna Slatina,...'!F37</f>
        <v>0</v>
      </c>
      <c r="BT86" s="74" t="s">
        <v>71</v>
      </c>
      <c r="BV86" s="74" t="s">
        <v>65</v>
      </c>
      <c r="BW86" s="74" t="s">
        <v>167</v>
      </c>
      <c r="BX86" s="74" t="s">
        <v>5</v>
      </c>
      <c r="CL86" s="74" t="s">
        <v>3</v>
      </c>
      <c r="CM86" s="74" t="s">
        <v>73</v>
      </c>
    </row>
    <row r="87" spans="1:91" s="6" customFormat="1" ht="37.5" customHeight="1">
      <c r="A87" s="65" t="s">
        <v>67</v>
      </c>
      <c r="B87" s="66"/>
      <c r="C87" s="67"/>
      <c r="D87" s="254" t="s">
        <v>168</v>
      </c>
      <c r="E87" s="254"/>
      <c r="F87" s="254"/>
      <c r="G87" s="254"/>
      <c r="H87" s="254"/>
      <c r="I87" s="68"/>
      <c r="J87" s="254" t="s">
        <v>169</v>
      </c>
      <c r="K87" s="254"/>
      <c r="L87" s="254"/>
      <c r="M87" s="254"/>
      <c r="N87" s="254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54"/>
      <c r="AB87" s="254"/>
      <c r="AC87" s="254"/>
      <c r="AD87" s="254"/>
      <c r="AE87" s="254"/>
      <c r="AF87" s="254"/>
      <c r="AG87" s="256">
        <f>'SO 223, část 41 - Měnírna...'!J30</f>
        <v>0</v>
      </c>
      <c r="AH87" s="257"/>
      <c r="AI87" s="257"/>
      <c r="AJ87" s="257"/>
      <c r="AK87" s="257"/>
      <c r="AL87" s="257"/>
      <c r="AM87" s="257"/>
      <c r="AN87" s="256">
        <f t="shared" si="2"/>
        <v>0</v>
      </c>
      <c r="AO87" s="257"/>
      <c r="AP87" s="257"/>
      <c r="AQ87" s="69" t="s">
        <v>70</v>
      </c>
      <c r="AR87" s="66"/>
      <c r="AS87" s="70">
        <v>0</v>
      </c>
      <c r="AT87" s="71">
        <f t="shared" si="3"/>
        <v>0</v>
      </c>
      <c r="AU87" s="72">
        <f>'SO 223, část 41 - Měnírna...'!P89</f>
        <v>35.04318</v>
      </c>
      <c r="AV87" s="71">
        <f>'SO 223, část 41 - Měnírna...'!J33</f>
        <v>0</v>
      </c>
      <c r="AW87" s="71">
        <f>'SO 223, část 41 - Měnírna...'!J34</f>
        <v>0</v>
      </c>
      <c r="AX87" s="71">
        <f>'SO 223, část 41 - Měnírna...'!J35</f>
        <v>0</v>
      </c>
      <c r="AY87" s="71">
        <f>'SO 223, část 41 - Měnírna...'!J36</f>
        <v>0</v>
      </c>
      <c r="AZ87" s="71">
        <f>'SO 223, část 41 - Měnírna...'!F33</f>
        <v>0</v>
      </c>
      <c r="BA87" s="71">
        <f>'SO 223, část 41 - Měnírna...'!F34</f>
        <v>0</v>
      </c>
      <c r="BB87" s="71">
        <f>'SO 223, část 41 - Měnírna...'!F35</f>
        <v>0</v>
      </c>
      <c r="BC87" s="71">
        <f>'SO 223, část 41 - Měnírna...'!F36</f>
        <v>0</v>
      </c>
      <c r="BD87" s="73">
        <f>'SO 223, část 41 - Měnírna...'!F37</f>
        <v>0</v>
      </c>
      <c r="BT87" s="74" t="s">
        <v>71</v>
      </c>
      <c r="BV87" s="74" t="s">
        <v>65</v>
      </c>
      <c r="BW87" s="74" t="s">
        <v>170</v>
      </c>
      <c r="BX87" s="74" t="s">
        <v>5</v>
      </c>
      <c r="CL87" s="74" t="s">
        <v>3</v>
      </c>
      <c r="CM87" s="74" t="s">
        <v>73</v>
      </c>
    </row>
    <row r="88" spans="1:91" s="6" customFormat="1" ht="37.5" customHeight="1">
      <c r="A88" s="65" t="s">
        <v>67</v>
      </c>
      <c r="B88" s="66"/>
      <c r="C88" s="67"/>
      <c r="D88" s="254" t="s">
        <v>171</v>
      </c>
      <c r="E88" s="254"/>
      <c r="F88" s="254"/>
      <c r="G88" s="254"/>
      <c r="H88" s="254"/>
      <c r="I88" s="68"/>
      <c r="J88" s="254" t="s">
        <v>172</v>
      </c>
      <c r="K88" s="254"/>
      <c r="L88" s="254"/>
      <c r="M88" s="254"/>
      <c r="N88" s="254"/>
      <c r="O88" s="254"/>
      <c r="P88" s="254"/>
      <c r="Q88" s="254"/>
      <c r="R88" s="254"/>
      <c r="S88" s="254"/>
      <c r="T88" s="254"/>
      <c r="U88" s="254"/>
      <c r="V88" s="254"/>
      <c r="W88" s="254"/>
      <c r="X88" s="254"/>
      <c r="Y88" s="254"/>
      <c r="Z88" s="254"/>
      <c r="AA88" s="254"/>
      <c r="AB88" s="254"/>
      <c r="AC88" s="254"/>
      <c r="AD88" s="254"/>
      <c r="AE88" s="254"/>
      <c r="AF88" s="254"/>
      <c r="AG88" s="256">
        <f>'SO 223, část 42 - Měnírna...'!J30</f>
        <v>0</v>
      </c>
      <c r="AH88" s="257"/>
      <c r="AI88" s="257"/>
      <c r="AJ88" s="257"/>
      <c r="AK88" s="257"/>
      <c r="AL88" s="257"/>
      <c r="AM88" s="257"/>
      <c r="AN88" s="256">
        <f t="shared" si="2"/>
        <v>0</v>
      </c>
      <c r="AO88" s="257"/>
      <c r="AP88" s="257"/>
      <c r="AQ88" s="69" t="s">
        <v>70</v>
      </c>
      <c r="AR88" s="66"/>
      <c r="AS88" s="70">
        <v>0</v>
      </c>
      <c r="AT88" s="71">
        <f t="shared" si="3"/>
        <v>0</v>
      </c>
      <c r="AU88" s="72">
        <f>'SO 223, část 42 - Měnírna...'!P84</f>
        <v>104.22950999999999</v>
      </c>
      <c r="AV88" s="71">
        <f>'SO 223, část 42 - Měnírna...'!J33</f>
        <v>0</v>
      </c>
      <c r="AW88" s="71">
        <f>'SO 223, část 42 - Měnírna...'!J34</f>
        <v>0</v>
      </c>
      <c r="AX88" s="71">
        <f>'SO 223, část 42 - Měnírna...'!J35</f>
        <v>0</v>
      </c>
      <c r="AY88" s="71">
        <f>'SO 223, část 42 - Měnírna...'!J36</f>
        <v>0</v>
      </c>
      <c r="AZ88" s="71">
        <f>'SO 223, část 42 - Měnírna...'!F33</f>
        <v>0</v>
      </c>
      <c r="BA88" s="71">
        <f>'SO 223, část 42 - Měnírna...'!F34</f>
        <v>0</v>
      </c>
      <c r="BB88" s="71">
        <f>'SO 223, část 42 - Měnírna...'!F35</f>
        <v>0</v>
      </c>
      <c r="BC88" s="71">
        <f>'SO 223, část 42 - Měnírna...'!F36</f>
        <v>0</v>
      </c>
      <c r="BD88" s="73">
        <f>'SO 223, část 42 - Měnírna...'!F37</f>
        <v>0</v>
      </c>
      <c r="BT88" s="74" t="s">
        <v>71</v>
      </c>
      <c r="BV88" s="74" t="s">
        <v>65</v>
      </c>
      <c r="BW88" s="74" t="s">
        <v>173</v>
      </c>
      <c r="BX88" s="74" t="s">
        <v>5</v>
      </c>
      <c r="CL88" s="74" t="s">
        <v>3</v>
      </c>
      <c r="CM88" s="74" t="s">
        <v>73</v>
      </c>
    </row>
    <row r="89" spans="1:91" s="6" customFormat="1" ht="37.5" customHeight="1">
      <c r="A89" s="65" t="s">
        <v>67</v>
      </c>
      <c r="B89" s="66"/>
      <c r="C89" s="67"/>
      <c r="D89" s="254" t="s">
        <v>174</v>
      </c>
      <c r="E89" s="254"/>
      <c r="F89" s="254"/>
      <c r="G89" s="254"/>
      <c r="H89" s="254"/>
      <c r="I89" s="68"/>
      <c r="J89" s="254" t="s">
        <v>175</v>
      </c>
      <c r="K89" s="254"/>
      <c r="L89" s="254"/>
      <c r="M89" s="254"/>
      <c r="N89" s="254"/>
      <c r="O89" s="254"/>
      <c r="P89" s="254"/>
      <c r="Q89" s="254"/>
      <c r="R89" s="254"/>
      <c r="S89" s="254"/>
      <c r="T89" s="254"/>
      <c r="U89" s="254"/>
      <c r="V89" s="254"/>
      <c r="W89" s="254"/>
      <c r="X89" s="254"/>
      <c r="Y89" s="254"/>
      <c r="Z89" s="254"/>
      <c r="AA89" s="254"/>
      <c r="AB89" s="254"/>
      <c r="AC89" s="254"/>
      <c r="AD89" s="254"/>
      <c r="AE89" s="254"/>
      <c r="AF89" s="254"/>
      <c r="AG89" s="256">
        <f>'SO 223, část 47 - Měnírna...'!J30</f>
        <v>0</v>
      </c>
      <c r="AH89" s="257"/>
      <c r="AI89" s="257"/>
      <c r="AJ89" s="257"/>
      <c r="AK89" s="257"/>
      <c r="AL89" s="257"/>
      <c r="AM89" s="257"/>
      <c r="AN89" s="256">
        <f t="shared" si="2"/>
        <v>0</v>
      </c>
      <c r="AO89" s="257"/>
      <c r="AP89" s="257"/>
      <c r="AQ89" s="69" t="s">
        <v>70</v>
      </c>
      <c r="AR89" s="66"/>
      <c r="AS89" s="70">
        <v>0</v>
      </c>
      <c r="AT89" s="71">
        <f t="shared" si="3"/>
        <v>0</v>
      </c>
      <c r="AU89" s="72">
        <f>'SO 223, část 47 - Měnírna...'!P81</f>
        <v>3.0868700000000002</v>
      </c>
      <c r="AV89" s="71">
        <f>'SO 223, část 47 - Měnírna...'!J33</f>
        <v>0</v>
      </c>
      <c r="AW89" s="71">
        <f>'SO 223, část 47 - Měnírna...'!J34</f>
        <v>0</v>
      </c>
      <c r="AX89" s="71">
        <f>'SO 223, část 47 - Měnírna...'!J35</f>
        <v>0</v>
      </c>
      <c r="AY89" s="71">
        <f>'SO 223, část 47 - Měnírna...'!J36</f>
        <v>0</v>
      </c>
      <c r="AZ89" s="71">
        <f>'SO 223, část 47 - Měnírna...'!F33</f>
        <v>0</v>
      </c>
      <c r="BA89" s="71">
        <f>'SO 223, část 47 - Měnírna...'!F34</f>
        <v>0</v>
      </c>
      <c r="BB89" s="71">
        <f>'SO 223, část 47 - Měnírna...'!F35</f>
        <v>0</v>
      </c>
      <c r="BC89" s="71">
        <f>'SO 223, část 47 - Měnírna...'!F36</f>
        <v>0</v>
      </c>
      <c r="BD89" s="73">
        <f>'SO 223, část 47 - Měnírna...'!F37</f>
        <v>0</v>
      </c>
      <c r="BT89" s="74" t="s">
        <v>71</v>
      </c>
      <c r="BV89" s="74" t="s">
        <v>65</v>
      </c>
      <c r="BW89" s="74" t="s">
        <v>176</v>
      </c>
      <c r="BX89" s="74" t="s">
        <v>5</v>
      </c>
      <c r="CL89" s="74" t="s">
        <v>3</v>
      </c>
      <c r="CM89" s="74" t="s">
        <v>73</v>
      </c>
    </row>
    <row r="90" spans="1:91" s="6" customFormat="1" ht="24.75" customHeight="1">
      <c r="A90" s="65" t="s">
        <v>67</v>
      </c>
      <c r="B90" s="66"/>
      <c r="C90" s="67"/>
      <c r="D90" s="254" t="s">
        <v>177</v>
      </c>
      <c r="E90" s="254"/>
      <c r="F90" s="254"/>
      <c r="G90" s="254"/>
      <c r="H90" s="254"/>
      <c r="I90" s="68"/>
      <c r="J90" s="254" t="s">
        <v>178</v>
      </c>
      <c r="K90" s="254"/>
      <c r="L90" s="254"/>
      <c r="M90" s="254"/>
      <c r="N90" s="254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54"/>
      <c r="AB90" s="254"/>
      <c r="AC90" s="254"/>
      <c r="AD90" s="254"/>
      <c r="AE90" s="254"/>
      <c r="AF90" s="254"/>
      <c r="AG90" s="256">
        <f>'SO 224 - Měnírna Slatina,...'!J30</f>
        <v>0</v>
      </c>
      <c r="AH90" s="257"/>
      <c r="AI90" s="257"/>
      <c r="AJ90" s="257"/>
      <c r="AK90" s="257"/>
      <c r="AL90" s="257"/>
      <c r="AM90" s="257"/>
      <c r="AN90" s="256">
        <f t="shared" si="2"/>
        <v>0</v>
      </c>
      <c r="AO90" s="257"/>
      <c r="AP90" s="257"/>
      <c r="AQ90" s="69" t="s">
        <v>70</v>
      </c>
      <c r="AR90" s="66"/>
      <c r="AS90" s="70">
        <v>0</v>
      </c>
      <c r="AT90" s="71">
        <f t="shared" si="3"/>
        <v>0</v>
      </c>
      <c r="AU90" s="72">
        <f>'SO 224 - Měnírna Slatina,...'!P83</f>
        <v>147.43835000000001</v>
      </c>
      <c r="AV90" s="71">
        <f>'SO 224 - Měnírna Slatina,...'!J33</f>
        <v>0</v>
      </c>
      <c r="AW90" s="71">
        <f>'SO 224 - Měnírna Slatina,...'!J34</f>
        <v>0</v>
      </c>
      <c r="AX90" s="71">
        <f>'SO 224 - Měnírna Slatina,...'!J35</f>
        <v>0</v>
      </c>
      <c r="AY90" s="71">
        <f>'SO 224 - Měnírna Slatina,...'!J36</f>
        <v>0</v>
      </c>
      <c r="AZ90" s="71">
        <f>'SO 224 - Měnírna Slatina,...'!F33</f>
        <v>0</v>
      </c>
      <c r="BA90" s="71">
        <f>'SO 224 - Měnírna Slatina,...'!F34</f>
        <v>0</v>
      </c>
      <c r="BB90" s="71">
        <f>'SO 224 - Měnírna Slatina,...'!F35</f>
        <v>0</v>
      </c>
      <c r="BC90" s="71">
        <f>'SO 224 - Měnírna Slatina,...'!F36</f>
        <v>0</v>
      </c>
      <c r="BD90" s="73">
        <f>'SO 224 - Měnírna Slatina,...'!F37</f>
        <v>0</v>
      </c>
      <c r="BT90" s="74" t="s">
        <v>71</v>
      </c>
      <c r="BV90" s="74" t="s">
        <v>65</v>
      </c>
      <c r="BW90" s="74" t="s">
        <v>179</v>
      </c>
      <c r="BX90" s="74" t="s">
        <v>5</v>
      </c>
      <c r="CL90" s="74" t="s">
        <v>3</v>
      </c>
      <c r="CM90" s="74" t="s">
        <v>73</v>
      </c>
    </row>
    <row r="91" spans="1:91" s="6" customFormat="1" ht="16.5" customHeight="1">
      <c r="A91" s="65" t="s">
        <v>67</v>
      </c>
      <c r="B91" s="66"/>
      <c r="C91" s="67"/>
      <c r="D91" s="254" t="s">
        <v>180</v>
      </c>
      <c r="E91" s="254"/>
      <c r="F91" s="254"/>
      <c r="G91" s="254"/>
      <c r="H91" s="254"/>
      <c r="I91" s="68"/>
      <c r="J91" s="254" t="s">
        <v>181</v>
      </c>
      <c r="K91" s="254"/>
      <c r="L91" s="254"/>
      <c r="M91" s="254"/>
      <c r="N91" s="254"/>
      <c r="O91" s="254"/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54"/>
      <c r="AB91" s="254"/>
      <c r="AC91" s="254"/>
      <c r="AD91" s="254"/>
      <c r="AE91" s="254"/>
      <c r="AF91" s="254"/>
      <c r="AG91" s="256">
        <f>'SO 301 - Černovické teras...'!J30</f>
        <v>0</v>
      </c>
      <c r="AH91" s="257"/>
      <c r="AI91" s="257"/>
      <c r="AJ91" s="257"/>
      <c r="AK91" s="257"/>
      <c r="AL91" s="257"/>
      <c r="AM91" s="257"/>
      <c r="AN91" s="256">
        <f t="shared" si="2"/>
        <v>0</v>
      </c>
      <c r="AO91" s="257"/>
      <c r="AP91" s="257"/>
      <c r="AQ91" s="69" t="s">
        <v>70</v>
      </c>
      <c r="AR91" s="66"/>
      <c r="AS91" s="70">
        <v>0</v>
      </c>
      <c r="AT91" s="71">
        <f t="shared" si="3"/>
        <v>0</v>
      </c>
      <c r="AU91" s="72">
        <f>'SO 301 - Černovické teras...'!P85</f>
        <v>0</v>
      </c>
      <c r="AV91" s="71">
        <f>'SO 301 - Černovické teras...'!J33</f>
        <v>0</v>
      </c>
      <c r="AW91" s="71">
        <f>'SO 301 - Černovické teras...'!J34</f>
        <v>0</v>
      </c>
      <c r="AX91" s="71">
        <f>'SO 301 - Černovické teras...'!J35</f>
        <v>0</v>
      </c>
      <c r="AY91" s="71">
        <f>'SO 301 - Černovické teras...'!J36</f>
        <v>0</v>
      </c>
      <c r="AZ91" s="71">
        <f>'SO 301 - Černovické teras...'!F33</f>
        <v>0</v>
      </c>
      <c r="BA91" s="71">
        <f>'SO 301 - Černovické teras...'!F34</f>
        <v>0</v>
      </c>
      <c r="BB91" s="71">
        <f>'SO 301 - Černovické teras...'!F35</f>
        <v>0</v>
      </c>
      <c r="BC91" s="71">
        <f>'SO 301 - Černovické teras...'!F36</f>
        <v>0</v>
      </c>
      <c r="BD91" s="73">
        <f>'SO 301 - Černovické teras...'!F37</f>
        <v>0</v>
      </c>
      <c r="BT91" s="74" t="s">
        <v>71</v>
      </c>
      <c r="BV91" s="74" t="s">
        <v>65</v>
      </c>
      <c r="BW91" s="74" t="s">
        <v>182</v>
      </c>
      <c r="BX91" s="74" t="s">
        <v>5</v>
      </c>
      <c r="CL91" s="74" t="s">
        <v>3</v>
      </c>
      <c r="CM91" s="74" t="s">
        <v>73</v>
      </c>
    </row>
    <row r="92" spans="1:91" s="6" customFormat="1" ht="16.5" customHeight="1">
      <c r="A92" s="65" t="s">
        <v>67</v>
      </c>
      <c r="B92" s="66"/>
      <c r="C92" s="67"/>
      <c r="D92" s="254" t="s">
        <v>183</v>
      </c>
      <c r="E92" s="254"/>
      <c r="F92" s="254"/>
      <c r="G92" s="254"/>
      <c r="H92" s="254"/>
      <c r="I92" s="68"/>
      <c r="J92" s="254" t="s">
        <v>184</v>
      </c>
      <c r="K92" s="254"/>
      <c r="L92" s="254"/>
      <c r="M92" s="254"/>
      <c r="N92" s="254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54"/>
      <c r="AB92" s="254"/>
      <c r="AC92" s="254"/>
      <c r="AD92" s="254"/>
      <c r="AE92" s="254"/>
      <c r="AF92" s="254"/>
      <c r="AG92" s="256">
        <f>'SO 302 - Slatina, trakční...'!J30</f>
        <v>0</v>
      </c>
      <c r="AH92" s="257"/>
      <c r="AI92" s="257"/>
      <c r="AJ92" s="257"/>
      <c r="AK92" s="257"/>
      <c r="AL92" s="257"/>
      <c r="AM92" s="257"/>
      <c r="AN92" s="256">
        <f t="shared" si="2"/>
        <v>0</v>
      </c>
      <c r="AO92" s="257"/>
      <c r="AP92" s="257"/>
      <c r="AQ92" s="69" t="s">
        <v>70</v>
      </c>
      <c r="AR92" s="66"/>
      <c r="AS92" s="70">
        <v>0</v>
      </c>
      <c r="AT92" s="71">
        <f t="shared" si="3"/>
        <v>0</v>
      </c>
      <c r="AU92" s="72">
        <f>'SO 302 - Slatina, trakční...'!P85</f>
        <v>0</v>
      </c>
      <c r="AV92" s="71">
        <f>'SO 302 - Slatina, trakční...'!J33</f>
        <v>0</v>
      </c>
      <c r="AW92" s="71">
        <f>'SO 302 - Slatina, trakční...'!J34</f>
        <v>0</v>
      </c>
      <c r="AX92" s="71">
        <f>'SO 302 - Slatina, trakční...'!J35</f>
        <v>0</v>
      </c>
      <c r="AY92" s="71">
        <f>'SO 302 - Slatina, trakční...'!J36</f>
        <v>0</v>
      </c>
      <c r="AZ92" s="71">
        <f>'SO 302 - Slatina, trakční...'!F33</f>
        <v>0</v>
      </c>
      <c r="BA92" s="71">
        <f>'SO 302 - Slatina, trakční...'!F34</f>
        <v>0</v>
      </c>
      <c r="BB92" s="71">
        <f>'SO 302 - Slatina, trakční...'!F35</f>
        <v>0</v>
      </c>
      <c r="BC92" s="71">
        <f>'SO 302 - Slatina, trakční...'!F36</f>
        <v>0</v>
      </c>
      <c r="BD92" s="73">
        <f>'SO 302 - Slatina, trakční...'!F37</f>
        <v>0</v>
      </c>
      <c r="BT92" s="74" t="s">
        <v>71</v>
      </c>
      <c r="BV92" s="74" t="s">
        <v>65</v>
      </c>
      <c r="BW92" s="74" t="s">
        <v>185</v>
      </c>
      <c r="BX92" s="74" t="s">
        <v>5</v>
      </c>
      <c r="CL92" s="74" t="s">
        <v>3</v>
      </c>
      <c r="CM92" s="74" t="s">
        <v>73</v>
      </c>
    </row>
    <row r="93" spans="1:91" s="6" customFormat="1" ht="16.5" customHeight="1">
      <c r="A93" s="65" t="s">
        <v>67</v>
      </c>
      <c r="B93" s="66"/>
      <c r="C93" s="67"/>
      <c r="D93" s="254" t="s">
        <v>186</v>
      </c>
      <c r="E93" s="254"/>
      <c r="F93" s="254"/>
      <c r="G93" s="254"/>
      <c r="H93" s="254"/>
      <c r="I93" s="68"/>
      <c r="J93" s="254" t="s">
        <v>187</v>
      </c>
      <c r="K93" s="254"/>
      <c r="L93" s="254"/>
      <c r="M93" s="254"/>
      <c r="N93" s="254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6">
        <f>'SO 303 - Černovické teras...'!J30</f>
        <v>0</v>
      </c>
      <c r="AH93" s="257"/>
      <c r="AI93" s="257"/>
      <c r="AJ93" s="257"/>
      <c r="AK93" s="257"/>
      <c r="AL93" s="257"/>
      <c r="AM93" s="257"/>
      <c r="AN93" s="256">
        <f t="shared" si="2"/>
        <v>0</v>
      </c>
      <c r="AO93" s="257"/>
      <c r="AP93" s="257"/>
      <c r="AQ93" s="69" t="s">
        <v>70</v>
      </c>
      <c r="AR93" s="66"/>
      <c r="AS93" s="70">
        <v>0</v>
      </c>
      <c r="AT93" s="71">
        <f t="shared" si="3"/>
        <v>0</v>
      </c>
      <c r="AU93" s="72">
        <f>'SO 303 - Černovické teras...'!P91</f>
        <v>49034.696949999998</v>
      </c>
      <c r="AV93" s="71">
        <f>'SO 303 - Černovické teras...'!J33</f>
        <v>0</v>
      </c>
      <c r="AW93" s="71">
        <f>'SO 303 - Černovické teras...'!J34</f>
        <v>0</v>
      </c>
      <c r="AX93" s="71">
        <f>'SO 303 - Černovické teras...'!J35</f>
        <v>0</v>
      </c>
      <c r="AY93" s="71">
        <f>'SO 303 - Černovické teras...'!J36</f>
        <v>0</v>
      </c>
      <c r="AZ93" s="71">
        <f>'SO 303 - Černovické teras...'!F33</f>
        <v>0</v>
      </c>
      <c r="BA93" s="71">
        <f>'SO 303 - Černovické teras...'!F34</f>
        <v>0</v>
      </c>
      <c r="BB93" s="71">
        <f>'SO 303 - Černovické teras...'!F35</f>
        <v>0</v>
      </c>
      <c r="BC93" s="71">
        <f>'SO 303 - Černovické teras...'!F36</f>
        <v>0</v>
      </c>
      <c r="BD93" s="73">
        <f>'SO 303 - Černovické teras...'!F37</f>
        <v>0</v>
      </c>
      <c r="BT93" s="74" t="s">
        <v>71</v>
      </c>
      <c r="BV93" s="74" t="s">
        <v>65</v>
      </c>
      <c r="BW93" s="74" t="s">
        <v>188</v>
      </c>
      <c r="BX93" s="74" t="s">
        <v>5</v>
      </c>
      <c r="CL93" s="74" t="s">
        <v>3</v>
      </c>
      <c r="CM93" s="74" t="s">
        <v>73</v>
      </c>
    </row>
    <row r="94" spans="1:91" s="6" customFormat="1" ht="16.5" customHeight="1">
      <c r="A94" s="65" t="s">
        <v>67</v>
      </c>
      <c r="B94" s="66"/>
      <c r="C94" s="67"/>
      <c r="D94" s="254" t="s">
        <v>189</v>
      </c>
      <c r="E94" s="254"/>
      <c r="F94" s="254"/>
      <c r="G94" s="254"/>
      <c r="H94" s="254"/>
      <c r="I94" s="68"/>
      <c r="J94" s="254" t="s">
        <v>190</v>
      </c>
      <c r="K94" s="254"/>
      <c r="L94" s="254"/>
      <c r="M94" s="254"/>
      <c r="N94" s="254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  <c r="AA94" s="254"/>
      <c r="AB94" s="254"/>
      <c r="AC94" s="254"/>
      <c r="AD94" s="254"/>
      <c r="AE94" s="254"/>
      <c r="AF94" s="254"/>
      <c r="AG94" s="256">
        <f>'SO 304 - Slatina, kabelov...'!J30</f>
        <v>0</v>
      </c>
      <c r="AH94" s="257"/>
      <c r="AI94" s="257"/>
      <c r="AJ94" s="257"/>
      <c r="AK94" s="257"/>
      <c r="AL94" s="257"/>
      <c r="AM94" s="257"/>
      <c r="AN94" s="256">
        <f t="shared" si="2"/>
        <v>0</v>
      </c>
      <c r="AO94" s="257"/>
      <c r="AP94" s="257"/>
      <c r="AQ94" s="69" t="s">
        <v>70</v>
      </c>
      <c r="AR94" s="66"/>
      <c r="AS94" s="70">
        <v>0</v>
      </c>
      <c r="AT94" s="71">
        <f t="shared" si="3"/>
        <v>0</v>
      </c>
      <c r="AU94" s="72">
        <f>'SO 304 - Slatina, kabelov...'!P91</f>
        <v>2629.672590000001</v>
      </c>
      <c r="AV94" s="71">
        <f>'SO 304 - Slatina, kabelov...'!J33</f>
        <v>0</v>
      </c>
      <c r="AW94" s="71">
        <f>'SO 304 - Slatina, kabelov...'!J34</f>
        <v>0</v>
      </c>
      <c r="AX94" s="71">
        <f>'SO 304 - Slatina, kabelov...'!J35</f>
        <v>0</v>
      </c>
      <c r="AY94" s="71">
        <f>'SO 304 - Slatina, kabelov...'!J36</f>
        <v>0</v>
      </c>
      <c r="AZ94" s="71">
        <f>'SO 304 - Slatina, kabelov...'!F33</f>
        <v>0</v>
      </c>
      <c r="BA94" s="71">
        <f>'SO 304 - Slatina, kabelov...'!F34</f>
        <v>0</v>
      </c>
      <c r="BB94" s="71">
        <f>'SO 304 - Slatina, kabelov...'!F35</f>
        <v>0</v>
      </c>
      <c r="BC94" s="71">
        <f>'SO 304 - Slatina, kabelov...'!F36</f>
        <v>0</v>
      </c>
      <c r="BD94" s="73">
        <f>'SO 304 - Slatina, kabelov...'!F37</f>
        <v>0</v>
      </c>
      <c r="BT94" s="74" t="s">
        <v>71</v>
      </c>
      <c r="BV94" s="74" t="s">
        <v>65</v>
      </c>
      <c r="BW94" s="74" t="s">
        <v>191</v>
      </c>
      <c r="BX94" s="74" t="s">
        <v>5</v>
      </c>
      <c r="CL94" s="74" t="s">
        <v>3</v>
      </c>
      <c r="CM94" s="74" t="s">
        <v>73</v>
      </c>
    </row>
    <row r="95" spans="1:91" s="6" customFormat="1" ht="24.75" customHeight="1">
      <c r="A95" s="65" t="s">
        <v>67</v>
      </c>
      <c r="B95" s="66"/>
      <c r="C95" s="67"/>
      <c r="D95" s="254" t="s">
        <v>192</v>
      </c>
      <c r="E95" s="254"/>
      <c r="F95" s="254"/>
      <c r="G95" s="254"/>
      <c r="H95" s="254"/>
      <c r="I95" s="68"/>
      <c r="J95" s="254" t="s">
        <v>193</v>
      </c>
      <c r="K95" s="254"/>
      <c r="L95" s="254"/>
      <c r="M95" s="254"/>
      <c r="N95" s="254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54"/>
      <c r="AB95" s="254"/>
      <c r="AC95" s="254"/>
      <c r="AD95" s="254"/>
      <c r="AE95" s="254"/>
      <c r="AF95" s="254"/>
      <c r="AG95" s="256">
        <f>'SO 305 - Černovické teras...'!J30</f>
        <v>0</v>
      </c>
      <c r="AH95" s="257"/>
      <c r="AI95" s="257"/>
      <c r="AJ95" s="257"/>
      <c r="AK95" s="257"/>
      <c r="AL95" s="257"/>
      <c r="AM95" s="257"/>
      <c r="AN95" s="256">
        <f t="shared" si="2"/>
        <v>0</v>
      </c>
      <c r="AO95" s="257"/>
      <c r="AP95" s="257"/>
      <c r="AQ95" s="69" t="s">
        <v>70</v>
      </c>
      <c r="AR95" s="66"/>
      <c r="AS95" s="70">
        <v>0</v>
      </c>
      <c r="AT95" s="71">
        <f t="shared" si="3"/>
        <v>0</v>
      </c>
      <c r="AU95" s="72">
        <f>'SO 305 - Černovické teras...'!P93</f>
        <v>15673.897930000001</v>
      </c>
      <c r="AV95" s="71">
        <f>'SO 305 - Černovické teras...'!J33</f>
        <v>0</v>
      </c>
      <c r="AW95" s="71">
        <f>'SO 305 - Černovické teras...'!J34</f>
        <v>0</v>
      </c>
      <c r="AX95" s="71">
        <f>'SO 305 - Černovické teras...'!J35</f>
        <v>0</v>
      </c>
      <c r="AY95" s="71">
        <f>'SO 305 - Černovické teras...'!J36</f>
        <v>0</v>
      </c>
      <c r="AZ95" s="71">
        <f>'SO 305 - Černovické teras...'!F33</f>
        <v>0</v>
      </c>
      <c r="BA95" s="71">
        <f>'SO 305 - Černovické teras...'!F34</f>
        <v>0</v>
      </c>
      <c r="BB95" s="71">
        <f>'SO 305 - Černovické teras...'!F35</f>
        <v>0</v>
      </c>
      <c r="BC95" s="71">
        <f>'SO 305 - Černovické teras...'!F36</f>
        <v>0</v>
      </c>
      <c r="BD95" s="73">
        <f>'SO 305 - Černovické teras...'!F37</f>
        <v>0</v>
      </c>
      <c r="BT95" s="74" t="s">
        <v>71</v>
      </c>
      <c r="BV95" s="74" t="s">
        <v>65</v>
      </c>
      <c r="BW95" s="74" t="s">
        <v>194</v>
      </c>
      <c r="BX95" s="74" t="s">
        <v>5</v>
      </c>
      <c r="CL95" s="74" t="s">
        <v>3</v>
      </c>
      <c r="CM95" s="74" t="s">
        <v>73</v>
      </c>
    </row>
    <row r="96" spans="1:91" s="6" customFormat="1" ht="16.5" customHeight="1">
      <c r="A96" s="65" t="s">
        <v>67</v>
      </c>
      <c r="B96" s="66"/>
      <c r="C96" s="67"/>
      <c r="D96" s="254" t="s">
        <v>195</v>
      </c>
      <c r="E96" s="254"/>
      <c r="F96" s="254"/>
      <c r="G96" s="254"/>
      <c r="H96" s="254"/>
      <c r="I96" s="68"/>
      <c r="J96" s="254" t="s">
        <v>196</v>
      </c>
      <c r="K96" s="254"/>
      <c r="L96" s="254"/>
      <c r="M96" s="254"/>
      <c r="N96" s="254"/>
      <c r="O96" s="254"/>
      <c r="P96" s="254"/>
      <c r="Q96" s="254"/>
      <c r="R96" s="254"/>
      <c r="S96" s="254"/>
      <c r="T96" s="254"/>
      <c r="U96" s="254"/>
      <c r="V96" s="254"/>
      <c r="W96" s="254"/>
      <c r="X96" s="254"/>
      <c r="Y96" s="254"/>
      <c r="Z96" s="254"/>
      <c r="AA96" s="254"/>
      <c r="AB96" s="254"/>
      <c r="AC96" s="254"/>
      <c r="AD96" s="254"/>
      <c r="AE96" s="254"/>
      <c r="AF96" s="254"/>
      <c r="AG96" s="256">
        <f>'SO 306 - Slatina, napájec...'!J30</f>
        <v>0</v>
      </c>
      <c r="AH96" s="257"/>
      <c r="AI96" s="257"/>
      <c r="AJ96" s="257"/>
      <c r="AK96" s="257"/>
      <c r="AL96" s="257"/>
      <c r="AM96" s="257"/>
      <c r="AN96" s="256">
        <f t="shared" si="2"/>
        <v>0</v>
      </c>
      <c r="AO96" s="257"/>
      <c r="AP96" s="257"/>
      <c r="AQ96" s="69" t="s">
        <v>70</v>
      </c>
      <c r="AR96" s="66"/>
      <c r="AS96" s="70">
        <v>0</v>
      </c>
      <c r="AT96" s="71">
        <f t="shared" si="3"/>
        <v>0</v>
      </c>
      <c r="AU96" s="72">
        <f>'SO 306 - Slatina, napájec...'!P88</f>
        <v>2052.0664999999999</v>
      </c>
      <c r="AV96" s="71">
        <f>'SO 306 - Slatina, napájec...'!J33</f>
        <v>0</v>
      </c>
      <c r="AW96" s="71">
        <f>'SO 306 - Slatina, napájec...'!J34</f>
        <v>0</v>
      </c>
      <c r="AX96" s="71">
        <f>'SO 306 - Slatina, napájec...'!J35</f>
        <v>0</v>
      </c>
      <c r="AY96" s="71">
        <f>'SO 306 - Slatina, napájec...'!J36</f>
        <v>0</v>
      </c>
      <c r="AZ96" s="71">
        <f>'SO 306 - Slatina, napájec...'!F33</f>
        <v>0</v>
      </c>
      <c r="BA96" s="71">
        <f>'SO 306 - Slatina, napájec...'!F34</f>
        <v>0</v>
      </c>
      <c r="BB96" s="71">
        <f>'SO 306 - Slatina, napájec...'!F35</f>
        <v>0</v>
      </c>
      <c r="BC96" s="71">
        <f>'SO 306 - Slatina, napájec...'!F36</f>
        <v>0</v>
      </c>
      <c r="BD96" s="73">
        <f>'SO 306 - Slatina, napájec...'!F37</f>
        <v>0</v>
      </c>
      <c r="BT96" s="74" t="s">
        <v>71</v>
      </c>
      <c r="BV96" s="74" t="s">
        <v>65</v>
      </c>
      <c r="BW96" s="74" t="s">
        <v>197</v>
      </c>
      <c r="BX96" s="74" t="s">
        <v>5</v>
      </c>
      <c r="CL96" s="74" t="s">
        <v>3</v>
      </c>
      <c r="CM96" s="74" t="s">
        <v>73</v>
      </c>
    </row>
    <row r="97" spans="1:91" s="6" customFormat="1" ht="24.75" customHeight="1">
      <c r="A97" s="65" t="s">
        <v>67</v>
      </c>
      <c r="B97" s="66"/>
      <c r="C97" s="67"/>
      <c r="D97" s="254" t="s">
        <v>198</v>
      </c>
      <c r="E97" s="254"/>
      <c r="F97" s="254"/>
      <c r="G97" s="254"/>
      <c r="H97" s="254"/>
      <c r="I97" s="68"/>
      <c r="J97" s="254" t="s">
        <v>199</v>
      </c>
      <c r="K97" s="254"/>
      <c r="L97" s="254"/>
      <c r="M97" s="254"/>
      <c r="N97" s="254"/>
      <c r="O97" s="254"/>
      <c r="P97" s="254"/>
      <c r="Q97" s="254"/>
      <c r="R97" s="254"/>
      <c r="S97" s="254"/>
      <c r="T97" s="254"/>
      <c r="U97" s="254"/>
      <c r="V97" s="254"/>
      <c r="W97" s="254"/>
      <c r="X97" s="254"/>
      <c r="Y97" s="254"/>
      <c r="Z97" s="254"/>
      <c r="AA97" s="254"/>
      <c r="AB97" s="254"/>
      <c r="AC97" s="254"/>
      <c r="AD97" s="254"/>
      <c r="AE97" s="254"/>
      <c r="AF97" s="254"/>
      <c r="AG97" s="256">
        <f>'SO 307 - Měnírna Slatina,...'!J30</f>
        <v>0</v>
      </c>
      <c r="AH97" s="257"/>
      <c r="AI97" s="257"/>
      <c r="AJ97" s="257"/>
      <c r="AK97" s="257"/>
      <c r="AL97" s="257"/>
      <c r="AM97" s="257"/>
      <c r="AN97" s="256">
        <f t="shared" si="2"/>
        <v>0</v>
      </c>
      <c r="AO97" s="257"/>
      <c r="AP97" s="257"/>
      <c r="AQ97" s="69" t="s">
        <v>70</v>
      </c>
      <c r="AR97" s="66"/>
      <c r="AS97" s="70">
        <v>0</v>
      </c>
      <c r="AT97" s="71">
        <f t="shared" si="3"/>
        <v>0</v>
      </c>
      <c r="AU97" s="72">
        <f>'SO 307 - Měnírna Slatina,...'!P88</f>
        <v>583.35900000000004</v>
      </c>
      <c r="AV97" s="71">
        <f>'SO 307 - Měnírna Slatina,...'!J33</f>
        <v>0</v>
      </c>
      <c r="AW97" s="71">
        <f>'SO 307 - Měnírna Slatina,...'!J34</f>
        <v>0</v>
      </c>
      <c r="AX97" s="71">
        <f>'SO 307 - Měnírna Slatina,...'!J35</f>
        <v>0</v>
      </c>
      <c r="AY97" s="71">
        <f>'SO 307 - Měnírna Slatina,...'!J36</f>
        <v>0</v>
      </c>
      <c r="AZ97" s="71">
        <f>'SO 307 - Měnírna Slatina,...'!F33</f>
        <v>0</v>
      </c>
      <c r="BA97" s="71">
        <f>'SO 307 - Měnírna Slatina,...'!F34</f>
        <v>0</v>
      </c>
      <c r="BB97" s="71">
        <f>'SO 307 - Měnírna Slatina,...'!F35</f>
        <v>0</v>
      </c>
      <c r="BC97" s="71">
        <f>'SO 307 - Měnírna Slatina,...'!F36</f>
        <v>0</v>
      </c>
      <c r="BD97" s="73">
        <f>'SO 307 - Měnírna Slatina,...'!F37</f>
        <v>0</v>
      </c>
      <c r="BT97" s="74" t="s">
        <v>71</v>
      </c>
      <c r="BV97" s="74" t="s">
        <v>65</v>
      </c>
      <c r="BW97" s="74" t="s">
        <v>200</v>
      </c>
      <c r="BX97" s="74" t="s">
        <v>5</v>
      </c>
      <c r="CL97" s="74" t="s">
        <v>3</v>
      </c>
      <c r="CM97" s="74" t="s">
        <v>73</v>
      </c>
    </row>
    <row r="98" spans="1:91" s="6" customFormat="1" ht="24.75" customHeight="1">
      <c r="A98" s="65" t="s">
        <v>67</v>
      </c>
      <c r="B98" s="66"/>
      <c r="C98" s="67"/>
      <c r="D98" s="254" t="s">
        <v>201</v>
      </c>
      <c r="E98" s="254"/>
      <c r="F98" s="254"/>
      <c r="G98" s="254"/>
      <c r="H98" s="254"/>
      <c r="I98" s="68"/>
      <c r="J98" s="254" t="s">
        <v>202</v>
      </c>
      <c r="K98" s="254"/>
      <c r="L98" s="254"/>
      <c r="M98" s="254"/>
      <c r="N98" s="254"/>
      <c r="O98" s="254"/>
      <c r="P98" s="254"/>
      <c r="Q98" s="254"/>
      <c r="R98" s="254"/>
      <c r="S98" s="254"/>
      <c r="T98" s="254"/>
      <c r="U98" s="254"/>
      <c r="V98" s="254"/>
      <c r="W98" s="254"/>
      <c r="X98" s="254"/>
      <c r="Y98" s="254"/>
      <c r="Z98" s="254"/>
      <c r="AA98" s="254"/>
      <c r="AB98" s="254"/>
      <c r="AC98" s="254"/>
      <c r="AD98" s="254"/>
      <c r="AE98" s="254"/>
      <c r="AF98" s="254"/>
      <c r="AG98" s="256">
        <f>'SO 801 - Černovické teras...'!J30</f>
        <v>0</v>
      </c>
      <c r="AH98" s="257"/>
      <c r="AI98" s="257"/>
      <c r="AJ98" s="257"/>
      <c r="AK98" s="257"/>
      <c r="AL98" s="257"/>
      <c r="AM98" s="257"/>
      <c r="AN98" s="256">
        <f t="shared" si="2"/>
        <v>0</v>
      </c>
      <c r="AO98" s="257"/>
      <c r="AP98" s="257"/>
      <c r="AQ98" s="69" t="s">
        <v>70</v>
      </c>
      <c r="AR98" s="66"/>
      <c r="AS98" s="70">
        <v>0</v>
      </c>
      <c r="AT98" s="71">
        <f t="shared" si="3"/>
        <v>0</v>
      </c>
      <c r="AU98" s="72">
        <f>'SO 801 - Černovické teras...'!P81</f>
        <v>0</v>
      </c>
      <c r="AV98" s="71">
        <f>'SO 801 - Černovické teras...'!J33</f>
        <v>0</v>
      </c>
      <c r="AW98" s="71">
        <f>'SO 801 - Černovické teras...'!J34</f>
        <v>0</v>
      </c>
      <c r="AX98" s="71">
        <f>'SO 801 - Černovické teras...'!J35</f>
        <v>0</v>
      </c>
      <c r="AY98" s="71">
        <f>'SO 801 - Černovické teras...'!J36</f>
        <v>0</v>
      </c>
      <c r="AZ98" s="71">
        <f>'SO 801 - Černovické teras...'!F33</f>
        <v>0</v>
      </c>
      <c r="BA98" s="71">
        <f>'SO 801 - Černovické teras...'!F34</f>
        <v>0</v>
      </c>
      <c r="BB98" s="71">
        <f>'SO 801 - Černovické teras...'!F35</f>
        <v>0</v>
      </c>
      <c r="BC98" s="71">
        <f>'SO 801 - Černovické teras...'!F36</f>
        <v>0</v>
      </c>
      <c r="BD98" s="73">
        <f>'SO 801 - Černovické teras...'!F37</f>
        <v>0</v>
      </c>
      <c r="BT98" s="74" t="s">
        <v>71</v>
      </c>
      <c r="BV98" s="74" t="s">
        <v>65</v>
      </c>
      <c r="BW98" s="74" t="s">
        <v>203</v>
      </c>
      <c r="BX98" s="74" t="s">
        <v>5</v>
      </c>
      <c r="CL98" s="74" t="s">
        <v>3</v>
      </c>
      <c r="CM98" s="74" t="s">
        <v>73</v>
      </c>
    </row>
    <row r="99" spans="1:91" s="6" customFormat="1" ht="16.5" customHeight="1">
      <c r="A99" s="65" t="s">
        <v>67</v>
      </c>
      <c r="B99" s="66"/>
      <c r="C99" s="67"/>
      <c r="D99" s="254" t="s">
        <v>204</v>
      </c>
      <c r="E99" s="254"/>
      <c r="F99" s="254"/>
      <c r="G99" s="254"/>
      <c r="H99" s="254"/>
      <c r="I99" s="68"/>
      <c r="J99" s="254" t="s">
        <v>205</v>
      </c>
      <c r="K99" s="254"/>
      <c r="L99" s="254"/>
      <c r="M99" s="254"/>
      <c r="N99" s="254"/>
      <c r="O99" s="254"/>
      <c r="P99" s="254"/>
      <c r="Q99" s="254"/>
      <c r="R99" s="254"/>
      <c r="S99" s="254"/>
      <c r="T99" s="254"/>
      <c r="U99" s="254"/>
      <c r="V99" s="254"/>
      <c r="W99" s="254"/>
      <c r="X99" s="254"/>
      <c r="Y99" s="254"/>
      <c r="Z99" s="254"/>
      <c r="AA99" s="254"/>
      <c r="AB99" s="254"/>
      <c r="AC99" s="254"/>
      <c r="AD99" s="254"/>
      <c r="AE99" s="254"/>
      <c r="AF99" s="254"/>
      <c r="AG99" s="256">
        <f>'SO 802 - Slatina, přechod...'!J30</f>
        <v>0</v>
      </c>
      <c r="AH99" s="257"/>
      <c r="AI99" s="257"/>
      <c r="AJ99" s="257"/>
      <c r="AK99" s="257"/>
      <c r="AL99" s="257"/>
      <c r="AM99" s="257"/>
      <c r="AN99" s="256">
        <f t="shared" si="2"/>
        <v>0</v>
      </c>
      <c r="AO99" s="257"/>
      <c r="AP99" s="257"/>
      <c r="AQ99" s="69" t="s">
        <v>70</v>
      </c>
      <c r="AR99" s="66"/>
      <c r="AS99" s="70">
        <v>0</v>
      </c>
      <c r="AT99" s="71">
        <f t="shared" si="3"/>
        <v>0</v>
      </c>
      <c r="AU99" s="72">
        <f>'SO 802 - Slatina, přechod...'!P81</f>
        <v>0</v>
      </c>
      <c r="AV99" s="71">
        <f>'SO 802 - Slatina, přechod...'!J33</f>
        <v>0</v>
      </c>
      <c r="AW99" s="71">
        <f>'SO 802 - Slatina, přechod...'!J34</f>
        <v>0</v>
      </c>
      <c r="AX99" s="71">
        <f>'SO 802 - Slatina, přechod...'!J35</f>
        <v>0</v>
      </c>
      <c r="AY99" s="71">
        <f>'SO 802 - Slatina, přechod...'!J36</f>
        <v>0</v>
      </c>
      <c r="AZ99" s="71">
        <f>'SO 802 - Slatina, přechod...'!F33</f>
        <v>0</v>
      </c>
      <c r="BA99" s="71">
        <f>'SO 802 - Slatina, přechod...'!F34</f>
        <v>0</v>
      </c>
      <c r="BB99" s="71">
        <f>'SO 802 - Slatina, přechod...'!F35</f>
        <v>0</v>
      </c>
      <c r="BC99" s="71">
        <f>'SO 802 - Slatina, přechod...'!F36</f>
        <v>0</v>
      </c>
      <c r="BD99" s="73">
        <f>'SO 802 - Slatina, přechod...'!F37</f>
        <v>0</v>
      </c>
      <c r="BT99" s="74" t="s">
        <v>71</v>
      </c>
      <c r="BV99" s="74" t="s">
        <v>65</v>
      </c>
      <c r="BW99" s="74" t="s">
        <v>206</v>
      </c>
      <c r="BX99" s="74" t="s">
        <v>5</v>
      </c>
      <c r="CL99" s="74" t="s">
        <v>3</v>
      </c>
      <c r="CM99" s="74" t="s">
        <v>73</v>
      </c>
    </row>
    <row r="100" spans="1:91" s="6" customFormat="1" ht="16.5" customHeight="1">
      <c r="A100" s="65" t="s">
        <v>67</v>
      </c>
      <c r="B100" s="66"/>
      <c r="C100" s="67"/>
      <c r="D100" s="254" t="s">
        <v>207</v>
      </c>
      <c r="E100" s="254"/>
      <c r="F100" s="254"/>
      <c r="G100" s="254"/>
      <c r="H100" s="254"/>
      <c r="I100" s="68"/>
      <c r="J100" s="254" t="s">
        <v>208</v>
      </c>
      <c r="K100" s="254"/>
      <c r="L100" s="254"/>
      <c r="M100" s="254"/>
      <c r="N100" s="254"/>
      <c r="O100" s="254"/>
      <c r="P100" s="254"/>
      <c r="Q100" s="254"/>
      <c r="R100" s="254"/>
      <c r="S100" s="254"/>
      <c r="T100" s="254"/>
      <c r="U100" s="254"/>
      <c r="V100" s="254"/>
      <c r="W100" s="254"/>
      <c r="X100" s="254"/>
      <c r="Y100" s="254"/>
      <c r="Z100" s="254"/>
      <c r="AA100" s="254"/>
      <c r="AB100" s="254"/>
      <c r="AC100" s="254"/>
      <c r="AD100" s="254"/>
      <c r="AE100" s="254"/>
      <c r="AF100" s="254"/>
      <c r="AG100" s="256">
        <f>'SO 803 - Černovické teras...'!J30</f>
        <v>0</v>
      </c>
      <c r="AH100" s="257"/>
      <c r="AI100" s="257"/>
      <c r="AJ100" s="257"/>
      <c r="AK100" s="257"/>
      <c r="AL100" s="257"/>
      <c r="AM100" s="257"/>
      <c r="AN100" s="256">
        <f t="shared" si="2"/>
        <v>0</v>
      </c>
      <c r="AO100" s="257"/>
      <c r="AP100" s="257"/>
      <c r="AQ100" s="69" t="s">
        <v>70</v>
      </c>
      <c r="AR100" s="66"/>
      <c r="AS100" s="70">
        <v>0</v>
      </c>
      <c r="AT100" s="71">
        <f t="shared" si="3"/>
        <v>0</v>
      </c>
      <c r="AU100" s="72">
        <f>'SO 803 - Černovické teras...'!P82</f>
        <v>1226.3184999999999</v>
      </c>
      <c r="AV100" s="71">
        <f>'SO 803 - Černovické teras...'!J33</f>
        <v>0</v>
      </c>
      <c r="AW100" s="71">
        <f>'SO 803 - Černovické teras...'!J34</f>
        <v>0</v>
      </c>
      <c r="AX100" s="71">
        <f>'SO 803 - Černovické teras...'!J35</f>
        <v>0</v>
      </c>
      <c r="AY100" s="71">
        <f>'SO 803 - Černovické teras...'!J36</f>
        <v>0</v>
      </c>
      <c r="AZ100" s="71">
        <f>'SO 803 - Černovické teras...'!F33</f>
        <v>0</v>
      </c>
      <c r="BA100" s="71">
        <f>'SO 803 - Černovické teras...'!F34</f>
        <v>0</v>
      </c>
      <c r="BB100" s="71">
        <f>'SO 803 - Černovické teras...'!F35</f>
        <v>0</v>
      </c>
      <c r="BC100" s="71">
        <f>'SO 803 - Černovické teras...'!F36</f>
        <v>0</v>
      </c>
      <c r="BD100" s="73">
        <f>'SO 803 - Černovické teras...'!F37</f>
        <v>0</v>
      </c>
      <c r="BT100" s="74" t="s">
        <v>71</v>
      </c>
      <c r="BV100" s="74" t="s">
        <v>65</v>
      </c>
      <c r="BW100" s="74" t="s">
        <v>209</v>
      </c>
      <c r="BX100" s="74" t="s">
        <v>5</v>
      </c>
      <c r="CL100" s="74" t="s">
        <v>3</v>
      </c>
      <c r="CM100" s="74" t="s">
        <v>73</v>
      </c>
    </row>
    <row r="101" spans="1:91" s="6" customFormat="1" ht="16.5" customHeight="1">
      <c r="A101" s="65" t="s">
        <v>67</v>
      </c>
      <c r="B101" s="66"/>
      <c r="C101" s="67"/>
      <c r="D101" s="254" t="s">
        <v>210</v>
      </c>
      <c r="E101" s="254"/>
      <c r="F101" s="254"/>
      <c r="G101" s="254"/>
      <c r="H101" s="254"/>
      <c r="I101" s="68"/>
      <c r="J101" s="254" t="s">
        <v>211</v>
      </c>
      <c r="K101" s="254"/>
      <c r="L101" s="254"/>
      <c r="M101" s="254"/>
      <c r="N101" s="254"/>
      <c r="O101" s="254"/>
      <c r="P101" s="254"/>
      <c r="Q101" s="254"/>
      <c r="R101" s="254"/>
      <c r="S101" s="254"/>
      <c r="T101" s="254"/>
      <c r="U101" s="254"/>
      <c r="V101" s="254"/>
      <c r="W101" s="254"/>
      <c r="X101" s="254"/>
      <c r="Y101" s="254"/>
      <c r="Z101" s="254"/>
      <c r="AA101" s="254"/>
      <c r="AB101" s="254"/>
      <c r="AC101" s="254"/>
      <c r="AD101" s="254"/>
      <c r="AE101" s="254"/>
      <c r="AF101" s="254"/>
      <c r="AG101" s="256">
        <f>'SO 804 - Slatina, vegetač...'!J30</f>
        <v>0</v>
      </c>
      <c r="AH101" s="257"/>
      <c r="AI101" s="257"/>
      <c r="AJ101" s="257"/>
      <c r="AK101" s="257"/>
      <c r="AL101" s="257"/>
      <c r="AM101" s="257"/>
      <c r="AN101" s="256">
        <f t="shared" si="2"/>
        <v>0</v>
      </c>
      <c r="AO101" s="257"/>
      <c r="AP101" s="257"/>
      <c r="AQ101" s="69" t="s">
        <v>70</v>
      </c>
      <c r="AR101" s="66"/>
      <c r="AS101" s="70">
        <v>0</v>
      </c>
      <c r="AT101" s="71">
        <f t="shared" si="3"/>
        <v>0</v>
      </c>
      <c r="AU101" s="72">
        <f>'SO 804 - Slatina, vegetač...'!P82</f>
        <v>2256.82224</v>
      </c>
      <c r="AV101" s="71">
        <f>'SO 804 - Slatina, vegetač...'!J33</f>
        <v>0</v>
      </c>
      <c r="AW101" s="71">
        <f>'SO 804 - Slatina, vegetač...'!J34</f>
        <v>0</v>
      </c>
      <c r="AX101" s="71">
        <f>'SO 804 - Slatina, vegetač...'!J35</f>
        <v>0</v>
      </c>
      <c r="AY101" s="71">
        <f>'SO 804 - Slatina, vegetač...'!J36</f>
        <v>0</v>
      </c>
      <c r="AZ101" s="71">
        <f>'SO 804 - Slatina, vegetač...'!F33</f>
        <v>0</v>
      </c>
      <c r="BA101" s="71">
        <f>'SO 804 - Slatina, vegetač...'!F34</f>
        <v>0</v>
      </c>
      <c r="BB101" s="71">
        <f>'SO 804 - Slatina, vegetač...'!F35</f>
        <v>0</v>
      </c>
      <c r="BC101" s="71">
        <f>'SO 804 - Slatina, vegetač...'!F36</f>
        <v>0</v>
      </c>
      <c r="BD101" s="73">
        <f>'SO 804 - Slatina, vegetač...'!F37</f>
        <v>0</v>
      </c>
      <c r="BT101" s="74" t="s">
        <v>71</v>
      </c>
      <c r="BV101" s="74" t="s">
        <v>65</v>
      </c>
      <c r="BW101" s="74" t="s">
        <v>212</v>
      </c>
      <c r="BX101" s="74" t="s">
        <v>5</v>
      </c>
      <c r="CL101" s="74" t="s">
        <v>3</v>
      </c>
      <c r="CM101" s="74" t="s">
        <v>73</v>
      </c>
    </row>
    <row r="102" spans="1:91" s="6" customFormat="1" ht="16.5" customHeight="1">
      <c r="A102" s="65" t="s">
        <v>67</v>
      </c>
      <c r="B102" s="66"/>
      <c r="C102" s="67"/>
      <c r="D102" s="254" t="s">
        <v>213</v>
      </c>
      <c r="E102" s="254"/>
      <c r="F102" s="254"/>
      <c r="G102" s="254"/>
      <c r="H102" s="254"/>
      <c r="I102" s="68"/>
      <c r="J102" s="254" t="s">
        <v>214</v>
      </c>
      <c r="K102" s="254"/>
      <c r="L102" s="254"/>
      <c r="M102" s="254"/>
      <c r="N102" s="254"/>
      <c r="O102" s="254"/>
      <c r="P102" s="254"/>
      <c r="Q102" s="254"/>
      <c r="R102" s="254"/>
      <c r="S102" s="254"/>
      <c r="T102" s="254"/>
      <c r="U102" s="254"/>
      <c r="V102" s="254"/>
      <c r="W102" s="254"/>
      <c r="X102" s="254"/>
      <c r="Y102" s="254"/>
      <c r="Z102" s="254"/>
      <c r="AA102" s="254"/>
      <c r="AB102" s="254"/>
      <c r="AC102" s="254"/>
      <c r="AD102" s="254"/>
      <c r="AE102" s="254"/>
      <c r="AF102" s="254"/>
      <c r="AG102" s="256">
        <f>'SO 901 - Demolice objektu...'!J30</f>
        <v>0</v>
      </c>
      <c r="AH102" s="257"/>
      <c r="AI102" s="257"/>
      <c r="AJ102" s="257"/>
      <c r="AK102" s="257"/>
      <c r="AL102" s="257"/>
      <c r="AM102" s="257"/>
      <c r="AN102" s="256">
        <f t="shared" si="2"/>
        <v>0</v>
      </c>
      <c r="AO102" s="257"/>
      <c r="AP102" s="257"/>
      <c r="AQ102" s="69" t="s">
        <v>70</v>
      </c>
      <c r="AR102" s="66"/>
      <c r="AS102" s="80">
        <v>0</v>
      </c>
      <c r="AT102" s="81">
        <f t="shared" si="3"/>
        <v>0</v>
      </c>
      <c r="AU102" s="82">
        <f>'SO 901 - Demolice objektu...'!P87</f>
        <v>1009.847488</v>
      </c>
      <c r="AV102" s="81">
        <f>'SO 901 - Demolice objektu...'!J33</f>
        <v>0</v>
      </c>
      <c r="AW102" s="81">
        <f>'SO 901 - Demolice objektu...'!J34</f>
        <v>0</v>
      </c>
      <c r="AX102" s="81">
        <f>'SO 901 - Demolice objektu...'!J35</f>
        <v>0</v>
      </c>
      <c r="AY102" s="81">
        <f>'SO 901 - Demolice objektu...'!J36</f>
        <v>0</v>
      </c>
      <c r="AZ102" s="81">
        <f>'SO 901 - Demolice objektu...'!F33</f>
        <v>0</v>
      </c>
      <c r="BA102" s="81">
        <f>'SO 901 - Demolice objektu...'!F34</f>
        <v>0</v>
      </c>
      <c r="BB102" s="81">
        <f>'SO 901 - Demolice objektu...'!F35</f>
        <v>0</v>
      </c>
      <c r="BC102" s="81">
        <f>'SO 901 - Demolice objektu...'!F36</f>
        <v>0</v>
      </c>
      <c r="BD102" s="83">
        <f>'SO 901 - Demolice objektu...'!F37</f>
        <v>0</v>
      </c>
      <c r="BT102" s="74" t="s">
        <v>71</v>
      </c>
      <c r="BV102" s="74" t="s">
        <v>65</v>
      </c>
      <c r="BW102" s="74" t="s">
        <v>215</v>
      </c>
      <c r="BX102" s="74" t="s">
        <v>5</v>
      </c>
      <c r="CL102" s="74" t="s">
        <v>3</v>
      </c>
      <c r="CM102" s="74" t="s">
        <v>73</v>
      </c>
    </row>
    <row r="103" spans="1:91" s="1" customFormat="1" ht="30" customHeight="1">
      <c r="B103" s="26"/>
      <c r="AR103" s="26"/>
    </row>
    <row r="104" spans="1:91" s="1" customFormat="1" ht="6.95" customHeight="1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26"/>
    </row>
  </sheetData>
  <mergeCells count="228"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L45:AO45"/>
    <mergeCell ref="I52:AF52"/>
    <mergeCell ref="J59:AF59"/>
    <mergeCell ref="AM47:AN47"/>
    <mergeCell ref="AS49:AT51"/>
    <mergeCell ref="AM49:AP49"/>
    <mergeCell ref="AM50:AP50"/>
    <mergeCell ref="AG52:AM52"/>
    <mergeCell ref="AN52:AP52"/>
    <mergeCell ref="AN55:AP55"/>
    <mergeCell ref="AG55:AM55"/>
    <mergeCell ref="AG56:AM56"/>
    <mergeCell ref="AN56:AP56"/>
    <mergeCell ref="AN57:AP57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71:AP71"/>
    <mergeCell ref="AG71:AM71"/>
    <mergeCell ref="AG72:AM72"/>
    <mergeCell ref="AN72:AP72"/>
    <mergeCell ref="AN73:AP73"/>
    <mergeCell ref="AG73:AM73"/>
    <mergeCell ref="AG74:AM74"/>
    <mergeCell ref="AN74:AP74"/>
    <mergeCell ref="AG75:AM75"/>
    <mergeCell ref="AN75:AP75"/>
    <mergeCell ref="AG76:AM76"/>
    <mergeCell ref="AN76:AP76"/>
    <mergeCell ref="AN77:AP77"/>
    <mergeCell ref="AG77:AM77"/>
    <mergeCell ref="AG78:AM78"/>
    <mergeCell ref="AN78:AP78"/>
    <mergeCell ref="AN79:AP79"/>
    <mergeCell ref="AG79:AM79"/>
    <mergeCell ref="AN80:AP80"/>
    <mergeCell ref="AG80:AM80"/>
    <mergeCell ref="AG81:AM81"/>
    <mergeCell ref="AN81:AP81"/>
    <mergeCell ref="AN82:AP82"/>
    <mergeCell ref="AG82:AM8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N87:AP87"/>
    <mergeCell ref="AG87:AM87"/>
    <mergeCell ref="AN88:AP88"/>
    <mergeCell ref="AG88:AM88"/>
    <mergeCell ref="AN89:AP89"/>
    <mergeCell ref="AG89:AM89"/>
    <mergeCell ref="AG90:AM90"/>
    <mergeCell ref="AN90:AP90"/>
    <mergeCell ref="AG91:AM91"/>
    <mergeCell ref="AN91:AP91"/>
    <mergeCell ref="AN92:AP92"/>
    <mergeCell ref="AG92:AM92"/>
    <mergeCell ref="AG93:AM93"/>
    <mergeCell ref="AN93:AP93"/>
    <mergeCell ref="AN94:AP94"/>
    <mergeCell ref="AG94:AM94"/>
    <mergeCell ref="AG95:AM95"/>
    <mergeCell ref="AN95:AP95"/>
    <mergeCell ref="AN96:AP96"/>
    <mergeCell ref="AG96:AM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N101:AP101"/>
    <mergeCell ref="AG101:AM101"/>
    <mergeCell ref="AN102:AP102"/>
    <mergeCell ref="AG102:AM102"/>
    <mergeCell ref="C52:G52"/>
    <mergeCell ref="J55:AF55"/>
    <mergeCell ref="D55:H55"/>
    <mergeCell ref="J56:AF56"/>
    <mergeCell ref="D56:H56"/>
    <mergeCell ref="J57:AF57"/>
    <mergeCell ref="D57:H57"/>
    <mergeCell ref="D58:H58"/>
    <mergeCell ref="J58:AF58"/>
    <mergeCell ref="D59:H59"/>
    <mergeCell ref="J60:AF60"/>
    <mergeCell ref="D60:H60"/>
    <mergeCell ref="J61:AF61"/>
    <mergeCell ref="D61:H61"/>
    <mergeCell ref="J62:AF62"/>
    <mergeCell ref="D62:H62"/>
    <mergeCell ref="J63:AF63"/>
    <mergeCell ref="D63:H63"/>
    <mergeCell ref="AG57:AM57"/>
    <mergeCell ref="AN58:AP58"/>
    <mergeCell ref="AG58:AM58"/>
    <mergeCell ref="AN59:AP59"/>
    <mergeCell ref="AG59:AM59"/>
    <mergeCell ref="AN60:AP60"/>
    <mergeCell ref="AG60:AM60"/>
    <mergeCell ref="AG54:AM54"/>
    <mergeCell ref="AN54:AP54"/>
    <mergeCell ref="J82:AF82"/>
    <mergeCell ref="J86:AF86"/>
    <mergeCell ref="J85:AF85"/>
    <mergeCell ref="J81:AF81"/>
    <mergeCell ref="J83:AF83"/>
    <mergeCell ref="J76:AF76"/>
    <mergeCell ref="J79:AF79"/>
    <mergeCell ref="J78:AF78"/>
    <mergeCell ref="J77:AF77"/>
    <mergeCell ref="K64:AF64"/>
    <mergeCell ref="J89:AF89"/>
    <mergeCell ref="J90:AF90"/>
    <mergeCell ref="J91:AF91"/>
    <mergeCell ref="J92:AF92"/>
    <mergeCell ref="J93:AF93"/>
    <mergeCell ref="J94:AF94"/>
    <mergeCell ref="J95:AF95"/>
    <mergeCell ref="J96:AF96"/>
    <mergeCell ref="J88:AF88"/>
    <mergeCell ref="J75:AF75"/>
    <mergeCell ref="J74:AF74"/>
    <mergeCell ref="J73:AF73"/>
    <mergeCell ref="J72:AF72"/>
    <mergeCell ref="J80:AF80"/>
    <mergeCell ref="K65:AF65"/>
    <mergeCell ref="K66:AF66"/>
    <mergeCell ref="K67:AF67"/>
    <mergeCell ref="K71:AF71"/>
    <mergeCell ref="K69:AF69"/>
    <mergeCell ref="K70:AF70"/>
    <mergeCell ref="K68:AF68"/>
    <mergeCell ref="J87:AF87"/>
    <mergeCell ref="J84:AF84"/>
    <mergeCell ref="J97:AF97"/>
    <mergeCell ref="J98:AF98"/>
    <mergeCell ref="J99:AF99"/>
    <mergeCell ref="J100:AF100"/>
    <mergeCell ref="J101:AF101"/>
    <mergeCell ref="J102:AF102"/>
    <mergeCell ref="D89:H89"/>
    <mergeCell ref="D78:H78"/>
    <mergeCell ref="D81:H81"/>
    <mergeCell ref="D84:H84"/>
    <mergeCell ref="D88:H88"/>
    <mergeCell ref="D87:H87"/>
    <mergeCell ref="D86:H86"/>
    <mergeCell ref="D85:H85"/>
    <mergeCell ref="D91:H91"/>
    <mergeCell ref="D92:H92"/>
    <mergeCell ref="D93:H93"/>
    <mergeCell ref="D94:H94"/>
    <mergeCell ref="D95:H95"/>
    <mergeCell ref="D96:H96"/>
    <mergeCell ref="D97:H97"/>
    <mergeCell ref="D98:H98"/>
    <mergeCell ref="D99:H99"/>
    <mergeCell ref="D100:H100"/>
    <mergeCell ref="D101:H101"/>
    <mergeCell ref="D102:H102"/>
    <mergeCell ref="E64:I64"/>
    <mergeCell ref="E65:I65"/>
    <mergeCell ref="E66:I66"/>
    <mergeCell ref="E70:I70"/>
    <mergeCell ref="E68:I68"/>
    <mergeCell ref="E69:I69"/>
    <mergeCell ref="E71:I71"/>
    <mergeCell ref="E67:I67"/>
    <mergeCell ref="D90:H90"/>
    <mergeCell ref="D77:H77"/>
    <mergeCell ref="D82:H82"/>
    <mergeCell ref="D76:H76"/>
    <mergeCell ref="D75:H75"/>
    <mergeCell ref="D83:H83"/>
    <mergeCell ref="D74:H74"/>
    <mergeCell ref="D73:H73"/>
    <mergeCell ref="D72:H72"/>
    <mergeCell ref="D79:H79"/>
    <mergeCell ref="D80:H80"/>
  </mergeCells>
  <hyperlinks>
    <hyperlink ref="A55" location="'IO 01 - Vodovodní přípojka'!C2" display="/" xr:uid="{00000000-0004-0000-0000-000000000000}"/>
    <hyperlink ref="A56" location="'IO 02 - Přípojka splaškov...'!C2" display="/" xr:uid="{00000000-0004-0000-0000-000001000000}"/>
    <hyperlink ref="A57" location="'PS 401 - Úprava SSZ 4.28 ...'!C2" display="/" xr:uid="{00000000-0004-0000-0000-000002000000}"/>
    <hyperlink ref="A58" location="'PS 402 - Úprava SSZ 4.31 ...'!C2" display="/" xr:uid="{00000000-0004-0000-0000-000003000000}"/>
    <hyperlink ref="A59" location="'PS 403 - Úprava SSZ 4.27 ...'!C2" display="/" xr:uid="{00000000-0004-0000-0000-000004000000}"/>
    <hyperlink ref="A60" location="'PS 501 - Černovické teras...'!C2" display="/" xr:uid="{00000000-0004-0000-0000-000005000000}"/>
    <hyperlink ref="A61" location="'PS 502 - Slatina, optické...'!C2" display="/" xr:uid="{00000000-0004-0000-0000-000006000000}"/>
    <hyperlink ref="A62" location="'PS 601 - Měnírna Terasy, ...'!C2" display="/" xr:uid="{00000000-0004-0000-0000-000007000000}"/>
    <hyperlink ref="A64" location="'PS 602.1 - Střídavá část'!C2" display="/" xr:uid="{00000000-0004-0000-0000-000008000000}"/>
    <hyperlink ref="A65" location="'PS 602.2 - Stejnosměrná část'!C2" display="/" xr:uid="{00000000-0004-0000-0000-000009000000}"/>
    <hyperlink ref="A66" location="'PS 602.3 - Vlastní spotřeba'!C2" display="/" xr:uid="{00000000-0004-0000-0000-00000A000000}"/>
    <hyperlink ref="A67" location="'PS 602.4 - Zařízení pro d...'!C2" display="/" xr:uid="{00000000-0004-0000-0000-00000B000000}"/>
    <hyperlink ref="A68" location="'PS 602.5 - Uzemnění a hro...'!C2" display="/" xr:uid="{00000000-0004-0000-0000-00000C000000}"/>
    <hyperlink ref="A69" location="'PS 602.6 - Stavební elekt...'!C2" display="/" xr:uid="{00000000-0004-0000-0000-00000D000000}"/>
    <hyperlink ref="A70" location="'PS 602.7 - Dálkové ovládání'!C2" display="/" xr:uid="{00000000-0004-0000-0000-00000E000000}"/>
    <hyperlink ref="A71" location="'PS 602.8 - Datové rozvody'!C2" display="/" xr:uid="{00000000-0004-0000-0000-00000F000000}"/>
    <hyperlink ref="A72" location="'PS 603 - Měnírna Slatina,...'!C2" display="/" xr:uid="{00000000-0004-0000-0000-000010000000}"/>
    <hyperlink ref="A73" location="'SO 000 - Vedlejší rozpočt...'!C2" display="/" xr:uid="{00000000-0004-0000-0000-000011000000}"/>
    <hyperlink ref="A74" location="'SO 121 - Měnírna Terasy, ...'!C2" display="/" xr:uid="{00000000-0004-0000-0000-000012000000}"/>
    <hyperlink ref="A75" location="'SO 122 - Měnírna Slatina,...'!C2" display="/" xr:uid="{00000000-0004-0000-0000-000013000000}"/>
    <hyperlink ref="A76" location="'SO 123 - Černovické teras...'!C2" display="/" xr:uid="{00000000-0004-0000-0000-000014000000}"/>
    <hyperlink ref="A77" location="'SO 124 - Slatina, oprava ...'!C2" display="/" xr:uid="{00000000-0004-0000-0000-000015000000}"/>
    <hyperlink ref="A78" location="'SO 181 - Měnírna Terasy, ...'!C2" display="/" xr:uid="{00000000-0004-0000-0000-000016000000}"/>
    <hyperlink ref="A79" location="'SO 184 - Měnírna Slatina,...'!C2" display="/" xr:uid="{00000000-0004-0000-0000-000017000000}"/>
    <hyperlink ref="A80" location="'SO 185 - Měnírna Slatina,...'!C2" display="/" xr:uid="{00000000-0004-0000-0000-000018000000}"/>
    <hyperlink ref="A81" location="'SO 186 - Měnírna Slatina,...'!C2" display="/" xr:uid="{00000000-0004-0000-0000-000019000000}"/>
    <hyperlink ref="A82" location="'SO 192 - Měnírna Terasy, ...'!C2" display="/" xr:uid="{00000000-0004-0000-0000-00001A000000}"/>
    <hyperlink ref="A83" location="'SO 194 - Měnírna Slatina,...'!C2" display="/" xr:uid="{00000000-0004-0000-0000-00001B000000}"/>
    <hyperlink ref="A84" location="'SO 195 - Měnírna Slatina,...'!C2" display="/" xr:uid="{00000000-0004-0000-0000-00001C000000}"/>
    <hyperlink ref="A85" location="'SO 221 - Měnírna Terasy, ...'!C2" display="/" xr:uid="{00000000-0004-0000-0000-00001D000000}"/>
    <hyperlink ref="A86" location="'SO 223 - Měnírna Slatina,...'!C2" display="/" xr:uid="{00000000-0004-0000-0000-00001E000000}"/>
    <hyperlink ref="A87" location="'SO 223, část 41 - Měnírna...'!C2" display="/" xr:uid="{00000000-0004-0000-0000-00001F000000}"/>
    <hyperlink ref="A88" location="'SO 223, část 42 - Měnírna...'!C2" display="/" xr:uid="{00000000-0004-0000-0000-000020000000}"/>
    <hyperlink ref="A89" location="'SO 223, část 47 - Měnírna...'!C2" display="/" xr:uid="{00000000-0004-0000-0000-000021000000}"/>
    <hyperlink ref="A90" location="'SO 224 - Měnírna Slatina,...'!C2" display="/" xr:uid="{00000000-0004-0000-0000-000022000000}"/>
    <hyperlink ref="A91" location="'SO 301 - Černovické teras...'!C2" display="/" xr:uid="{00000000-0004-0000-0000-000023000000}"/>
    <hyperlink ref="A92" location="'SO 302 - Slatina, trakční...'!C2" display="/" xr:uid="{00000000-0004-0000-0000-000024000000}"/>
    <hyperlink ref="A93" location="'SO 303 - Černovické teras...'!C2" display="/" xr:uid="{00000000-0004-0000-0000-000025000000}"/>
    <hyperlink ref="A94" location="'SO 304 - Slatina, kabelov...'!C2" display="/" xr:uid="{00000000-0004-0000-0000-000026000000}"/>
    <hyperlink ref="A95" location="'SO 305 - Černovické teras...'!C2" display="/" xr:uid="{00000000-0004-0000-0000-000027000000}"/>
    <hyperlink ref="A96" location="'SO 306 - Slatina, napájec...'!C2" display="/" xr:uid="{00000000-0004-0000-0000-000028000000}"/>
    <hyperlink ref="A97" location="'SO 307 - Měnírna Slatina,...'!C2" display="/" xr:uid="{00000000-0004-0000-0000-000029000000}"/>
    <hyperlink ref="A98" location="'SO 801 - Černovické teras...'!C2" display="/" xr:uid="{00000000-0004-0000-0000-00002A000000}"/>
    <hyperlink ref="A99" location="'SO 802 - Slatina, přechod...'!C2" display="/" xr:uid="{00000000-0004-0000-0000-00002B000000}"/>
    <hyperlink ref="A100" location="'SO 803 - Černovické teras...'!C2" display="/" xr:uid="{00000000-0004-0000-0000-00002C000000}"/>
    <hyperlink ref="A101" location="'SO 804 - Slatina, vegetač...'!C2" display="/" xr:uid="{00000000-0004-0000-0000-00002D000000}"/>
    <hyperlink ref="A102" location="'SO 901 - Demolice objektu...'!C2" display="/" xr:uid="{00000000-0004-0000-0000-00002E000000}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4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72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218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ROUND((SUM(BE92:BE203)),  2)</f>
        <v>0</v>
      </c>
      <c r="I33" s="87">
        <v>0.21</v>
      </c>
      <c r="J33" s="77">
        <f>ROUND(((SUM(BE92:BE203))*I33),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ROUND((SUM(BF92:BF203)),  2)</f>
        <v>0</v>
      </c>
      <c r="I34" s="87">
        <v>0.12</v>
      </c>
      <c r="J34" s="77">
        <f>ROUND(((SUM(BF92:BF203))*I34),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ROUND((SUM(BG92:BG203)),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ROUND((SUM(BH92:BH203)),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ROUND((SUM(BI92:BI203)),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IO 01 - Vodovodní přípojka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ZPI, spol. s.r.o.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J93</f>
        <v>0</v>
      </c>
      <c r="L60" s="97"/>
    </row>
    <row r="61" spans="2:47" s="8" customFormat="1" ht="24.95" customHeight="1">
      <c r="B61" s="97"/>
      <c r="D61" s="98" t="s">
        <v>225</v>
      </c>
      <c r="E61" s="99"/>
      <c r="F61" s="99"/>
      <c r="G61" s="99"/>
      <c r="H61" s="99"/>
      <c r="I61" s="99"/>
      <c r="J61" s="100">
        <f>J143</f>
        <v>0</v>
      </c>
      <c r="L61" s="97"/>
    </row>
    <row r="62" spans="2:47" s="8" customFormat="1" ht="24.95" customHeight="1">
      <c r="B62" s="97"/>
      <c r="D62" s="98" t="s">
        <v>226</v>
      </c>
      <c r="E62" s="99"/>
      <c r="F62" s="99"/>
      <c r="G62" s="99"/>
      <c r="H62" s="99"/>
      <c r="I62" s="99"/>
      <c r="J62" s="100">
        <f>J145</f>
        <v>0</v>
      </c>
      <c r="L62" s="97"/>
    </row>
    <row r="63" spans="2:47" s="8" customFormat="1" ht="24.95" customHeight="1">
      <c r="B63" s="97"/>
      <c r="D63" s="98" t="s">
        <v>227</v>
      </c>
      <c r="E63" s="99"/>
      <c r="F63" s="99"/>
      <c r="G63" s="99"/>
      <c r="H63" s="99"/>
      <c r="I63" s="99"/>
      <c r="J63" s="100">
        <f>J150</f>
        <v>0</v>
      </c>
      <c r="L63" s="97"/>
    </row>
    <row r="64" spans="2:47" s="8" customFormat="1" ht="24.95" customHeight="1">
      <c r="B64" s="97"/>
      <c r="D64" s="98" t="s">
        <v>228</v>
      </c>
      <c r="E64" s="99"/>
      <c r="F64" s="99"/>
      <c r="G64" s="99"/>
      <c r="H64" s="99"/>
      <c r="I64" s="99"/>
      <c r="J64" s="100">
        <f>J152</f>
        <v>0</v>
      </c>
      <c r="L64" s="97"/>
    </row>
    <row r="65" spans="2:12" s="8" customFormat="1" ht="24.95" customHeight="1">
      <c r="B65" s="97"/>
      <c r="D65" s="98" t="s">
        <v>229</v>
      </c>
      <c r="E65" s="99"/>
      <c r="F65" s="99"/>
      <c r="G65" s="99"/>
      <c r="H65" s="99"/>
      <c r="I65" s="99"/>
      <c r="J65" s="100">
        <f>J155</f>
        <v>0</v>
      </c>
      <c r="L65" s="97"/>
    </row>
    <row r="66" spans="2:12" s="8" customFormat="1" ht="24.95" customHeight="1">
      <c r="B66" s="97"/>
      <c r="D66" s="98" t="s">
        <v>230</v>
      </c>
      <c r="E66" s="99"/>
      <c r="F66" s="99"/>
      <c r="G66" s="99"/>
      <c r="H66" s="99"/>
      <c r="I66" s="99"/>
      <c r="J66" s="100">
        <f>J157</f>
        <v>0</v>
      </c>
      <c r="L66" s="97"/>
    </row>
    <row r="67" spans="2:12" s="8" customFormat="1" ht="24.95" customHeight="1">
      <c r="B67" s="97"/>
      <c r="D67" s="98" t="s">
        <v>231</v>
      </c>
      <c r="E67" s="99"/>
      <c r="F67" s="99"/>
      <c r="G67" s="99"/>
      <c r="H67" s="99"/>
      <c r="I67" s="99"/>
      <c r="J67" s="100">
        <f>J185</f>
        <v>0</v>
      </c>
      <c r="L67" s="97"/>
    </row>
    <row r="68" spans="2:12" s="8" customFormat="1" ht="24.95" customHeight="1">
      <c r="B68" s="97"/>
      <c r="D68" s="98" t="s">
        <v>232</v>
      </c>
      <c r="E68" s="99"/>
      <c r="F68" s="99"/>
      <c r="G68" s="99"/>
      <c r="H68" s="99"/>
      <c r="I68" s="99"/>
      <c r="J68" s="100">
        <f>J188</f>
        <v>0</v>
      </c>
      <c r="L68" s="97"/>
    </row>
    <row r="69" spans="2:12" s="8" customFormat="1" ht="24.95" customHeight="1">
      <c r="B69" s="97"/>
      <c r="D69" s="98" t="s">
        <v>233</v>
      </c>
      <c r="E69" s="99"/>
      <c r="F69" s="99"/>
      <c r="G69" s="99"/>
      <c r="H69" s="99"/>
      <c r="I69" s="99"/>
      <c r="J69" s="100">
        <f>J190</f>
        <v>0</v>
      </c>
      <c r="L69" s="97"/>
    </row>
    <row r="70" spans="2:12" s="8" customFormat="1" ht="24.95" customHeight="1">
      <c r="B70" s="97"/>
      <c r="D70" s="98" t="s">
        <v>234</v>
      </c>
      <c r="E70" s="99"/>
      <c r="F70" s="99"/>
      <c r="G70" s="99"/>
      <c r="H70" s="99"/>
      <c r="I70" s="99"/>
      <c r="J70" s="100">
        <f>J196</f>
        <v>0</v>
      </c>
      <c r="L70" s="97"/>
    </row>
    <row r="71" spans="2:12" s="8" customFormat="1" ht="24.95" customHeight="1">
      <c r="B71" s="97"/>
      <c r="D71" s="98" t="s">
        <v>235</v>
      </c>
      <c r="E71" s="99"/>
      <c r="F71" s="99"/>
      <c r="G71" s="99"/>
      <c r="H71" s="99"/>
      <c r="I71" s="99"/>
      <c r="J71" s="100">
        <f>J200</f>
        <v>0</v>
      </c>
      <c r="L71" s="97"/>
    </row>
    <row r="72" spans="2:12" s="8" customFormat="1" ht="24.95" customHeight="1">
      <c r="B72" s="97"/>
      <c r="D72" s="98" t="s">
        <v>236</v>
      </c>
      <c r="E72" s="99"/>
      <c r="F72" s="99"/>
      <c r="G72" s="99"/>
      <c r="H72" s="99"/>
      <c r="I72" s="99"/>
      <c r="J72" s="100">
        <f>J202</f>
        <v>0</v>
      </c>
      <c r="L72" s="97"/>
    </row>
    <row r="73" spans="2:12" s="1" customFormat="1" ht="21.75" customHeight="1">
      <c r="B73" s="26"/>
      <c r="L73" s="26"/>
    </row>
    <row r="74" spans="2:12" s="1" customFormat="1" ht="6.95" customHeight="1"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26"/>
    </row>
    <row r="78" spans="2:12" s="1" customFormat="1" ht="6.95" customHeight="1"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26"/>
    </row>
    <row r="79" spans="2:12" s="1" customFormat="1" ht="24.95" customHeight="1">
      <c r="B79" s="26"/>
      <c r="C79" s="18" t="s">
        <v>237</v>
      </c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14</v>
      </c>
      <c r="L81" s="26"/>
    </row>
    <row r="82" spans="2:65" s="1" customFormat="1" ht="16.5" customHeight="1">
      <c r="B82" s="26"/>
      <c r="E82" s="248" t="str">
        <f>E7</f>
        <v>Trolejbusová trať Černovické terasy</v>
      </c>
      <c r="F82" s="249"/>
      <c r="G82" s="249"/>
      <c r="H82" s="249"/>
      <c r="L82" s="26"/>
    </row>
    <row r="83" spans="2:65" s="1" customFormat="1" ht="12" customHeight="1">
      <c r="B83" s="26"/>
      <c r="C83" s="23" t="s">
        <v>217</v>
      </c>
      <c r="L83" s="26"/>
    </row>
    <row r="84" spans="2:65" s="1" customFormat="1" ht="16.5" customHeight="1">
      <c r="B84" s="26"/>
      <c r="E84" s="246" t="str">
        <f>E9</f>
        <v>IO 01 - Vodovodní přípojka</v>
      </c>
      <c r="F84" s="247"/>
      <c r="G84" s="247"/>
      <c r="H84" s="247"/>
      <c r="L84" s="26"/>
    </row>
    <row r="85" spans="2:65" s="1" customFormat="1" ht="6.95" customHeight="1">
      <c r="B85" s="26"/>
      <c r="L85" s="26"/>
    </row>
    <row r="86" spans="2:65" s="1" customFormat="1" ht="12" customHeight="1">
      <c r="B86" s="26"/>
      <c r="C86" s="23" t="s">
        <v>17</v>
      </c>
      <c r="F86" s="21" t="str">
        <f>F12</f>
        <v xml:space="preserve"> </v>
      </c>
      <c r="I86" s="23" t="s">
        <v>19</v>
      </c>
      <c r="J86" s="43">
        <f>IF(J12="","",J12)</f>
        <v>0</v>
      </c>
      <c r="L86" s="26"/>
    </row>
    <row r="87" spans="2:65" s="1" customFormat="1" ht="6.95" customHeight="1">
      <c r="B87" s="26"/>
      <c r="L87" s="26"/>
    </row>
    <row r="88" spans="2:65" s="1" customFormat="1" ht="15.2" customHeight="1">
      <c r="B88" s="26"/>
      <c r="C88" s="23" t="s">
        <v>20</v>
      </c>
      <c r="F88" s="21" t="str">
        <f>E15</f>
        <v>DPMB, a.s.</v>
      </c>
      <c r="I88" s="23" t="s">
        <v>25</v>
      </c>
      <c r="J88" s="24" t="str">
        <f>E21</f>
        <v>ZPI, spol. s.r.o.</v>
      </c>
      <c r="L88" s="26"/>
    </row>
    <row r="89" spans="2:65" s="1" customFormat="1" ht="15.2" customHeight="1">
      <c r="B89" s="26"/>
      <c r="C89" s="23" t="s">
        <v>24</v>
      </c>
      <c r="F89" s="21" t="str">
        <f>IF(E18="","",E18)</f>
        <v xml:space="preserve"> </v>
      </c>
      <c r="I89" s="23" t="s">
        <v>27</v>
      </c>
      <c r="J89" s="24" t="str">
        <f>E24</f>
        <v xml:space="preserve"> </v>
      </c>
      <c r="L89" s="26"/>
    </row>
    <row r="90" spans="2:65" s="1" customFormat="1" ht="10.35" customHeight="1">
      <c r="B90" s="26"/>
      <c r="L90" s="26"/>
    </row>
    <row r="91" spans="2:65" s="9" customFormat="1" ht="29.25" customHeight="1">
      <c r="B91" s="101"/>
      <c r="C91" s="102" t="s">
        <v>238</v>
      </c>
      <c r="D91" s="103" t="s">
        <v>48</v>
      </c>
      <c r="E91" s="103" t="s">
        <v>44</v>
      </c>
      <c r="F91" s="103" t="s">
        <v>45</v>
      </c>
      <c r="G91" s="103" t="s">
        <v>239</v>
      </c>
      <c r="H91" s="103" t="s">
        <v>240</v>
      </c>
      <c r="I91" s="103" t="s">
        <v>241</v>
      </c>
      <c r="J91" s="103" t="s">
        <v>222</v>
      </c>
      <c r="K91" s="104" t="s">
        <v>242</v>
      </c>
      <c r="L91" s="101"/>
      <c r="M91" s="50" t="s">
        <v>3</v>
      </c>
      <c r="N91" s="51" t="s">
        <v>33</v>
      </c>
      <c r="O91" s="51" t="s">
        <v>243</v>
      </c>
      <c r="P91" s="51" t="s">
        <v>244</v>
      </c>
      <c r="Q91" s="51" t="s">
        <v>245</v>
      </c>
      <c r="R91" s="51" t="s">
        <v>246</v>
      </c>
      <c r="S91" s="51" t="s">
        <v>247</v>
      </c>
      <c r="T91" s="52" t="s">
        <v>248</v>
      </c>
    </row>
    <row r="92" spans="2:65" s="1" customFormat="1" ht="22.9" customHeight="1">
      <c r="B92" s="26"/>
      <c r="C92" s="55" t="s">
        <v>249</v>
      </c>
      <c r="J92" s="105">
        <f>BK92</f>
        <v>0</v>
      </c>
      <c r="L92" s="26"/>
      <c r="M92" s="53"/>
      <c r="N92" s="44"/>
      <c r="O92" s="44"/>
      <c r="P92" s="106">
        <f>P93+P143+P145+P150+P152+P155+P157+P185+P188+P190+P196+P200+P202</f>
        <v>0</v>
      </c>
      <c r="Q92" s="44"/>
      <c r="R92" s="106">
        <f>R93+R143+R145+R150+R152+R155+R157+R185+R188+R190+R196+R200+R202</f>
        <v>0</v>
      </c>
      <c r="S92" s="44"/>
      <c r="T92" s="107">
        <f>T93+T143+T145+T150+T152+T155+T157+T185+T188+T190+T196+T200+T202</f>
        <v>0</v>
      </c>
      <c r="AT92" s="14" t="s">
        <v>62</v>
      </c>
      <c r="AU92" s="14" t="s">
        <v>223</v>
      </c>
      <c r="BK92" s="108">
        <f>BK93+BK143+BK145+BK150+BK152+BK155+BK157+BK185+BK188+BK190+BK196+BK200+BK202</f>
        <v>0</v>
      </c>
    </row>
    <row r="93" spans="2:65" s="10" customFormat="1" ht="25.9" customHeight="1">
      <c r="B93" s="109"/>
      <c r="D93" s="110" t="s">
        <v>62</v>
      </c>
      <c r="E93" s="111" t="s">
        <v>71</v>
      </c>
      <c r="F93" s="111" t="s">
        <v>250</v>
      </c>
      <c r="J93" s="112">
        <f>BK93</f>
        <v>0</v>
      </c>
      <c r="L93" s="109"/>
      <c r="M93" s="113"/>
      <c r="P93" s="114">
        <f>SUM(P94:P142)</f>
        <v>0</v>
      </c>
      <c r="R93" s="114">
        <f>SUM(R94:R142)</f>
        <v>0</v>
      </c>
      <c r="T93" s="115">
        <f>SUM(T94:T142)</f>
        <v>0</v>
      </c>
      <c r="AR93" s="110" t="s">
        <v>71</v>
      </c>
      <c r="AT93" s="116" t="s">
        <v>62</v>
      </c>
      <c r="AU93" s="116" t="s">
        <v>63</v>
      </c>
      <c r="AY93" s="110" t="s">
        <v>251</v>
      </c>
      <c r="BK93" s="117">
        <f>SUM(BK94:BK142)</f>
        <v>0</v>
      </c>
    </row>
    <row r="94" spans="2:65" s="1" customFormat="1" ht="16.5" customHeight="1">
      <c r="B94" s="118"/>
      <c r="C94" s="119" t="s">
        <v>252</v>
      </c>
      <c r="D94" s="119" t="s">
        <v>253</v>
      </c>
      <c r="E94" s="120" t="s">
        <v>254</v>
      </c>
      <c r="F94" s="121" t="s">
        <v>255</v>
      </c>
      <c r="G94" s="122" t="s">
        <v>256</v>
      </c>
      <c r="H94" s="123">
        <v>5</v>
      </c>
      <c r="I94" s="123"/>
      <c r="J94" s="123">
        <f t="shared" ref="J94:J125" si="0"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ref="P94:P125" si="1">O94*H94</f>
        <v>0</v>
      </c>
      <c r="Q94" s="126">
        <v>0</v>
      </c>
      <c r="R94" s="126">
        <f t="shared" ref="R94:R125" si="2">Q94*H94</f>
        <v>0</v>
      </c>
      <c r="S94" s="126">
        <v>0</v>
      </c>
      <c r="T94" s="127">
        <f t="shared" ref="T94:T125" si="3"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ref="BE94:BE125" si="4">IF(N94="základní",J94,0)</f>
        <v>0</v>
      </c>
      <c r="BF94" s="129">
        <f t="shared" ref="BF94:BF125" si="5">IF(N94="snížená",J94,0)</f>
        <v>0</v>
      </c>
      <c r="BG94" s="129">
        <f t="shared" ref="BG94:BG125" si="6">IF(N94="zákl. přenesená",J94,0)</f>
        <v>0</v>
      </c>
      <c r="BH94" s="129">
        <f t="shared" ref="BH94:BH125" si="7">IF(N94="sníž. přenesená",J94,0)</f>
        <v>0</v>
      </c>
      <c r="BI94" s="129">
        <f t="shared" ref="BI94:BI125" si="8">IF(N94="nulová",J94,0)</f>
        <v>0</v>
      </c>
      <c r="BJ94" s="14" t="s">
        <v>71</v>
      </c>
      <c r="BK94" s="129">
        <f t="shared" ref="BK94:BK125" si="9">ROUND(I94*H94,2)</f>
        <v>0</v>
      </c>
      <c r="BL94" s="14" t="s">
        <v>257</v>
      </c>
      <c r="BM94" s="128" t="s">
        <v>258</v>
      </c>
    </row>
    <row r="95" spans="2:65" s="1" customFormat="1" ht="16.5" customHeight="1">
      <c r="B95" s="118"/>
      <c r="C95" s="119" t="s">
        <v>259</v>
      </c>
      <c r="D95" s="119" t="s">
        <v>253</v>
      </c>
      <c r="E95" s="120" t="s">
        <v>260</v>
      </c>
      <c r="F95" s="121" t="s">
        <v>261</v>
      </c>
      <c r="G95" s="122" t="s">
        <v>262</v>
      </c>
      <c r="H95" s="123">
        <v>10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263</v>
      </c>
    </row>
    <row r="96" spans="2:65" s="1" customFormat="1" ht="16.5" customHeight="1">
      <c r="B96" s="118"/>
      <c r="C96" s="119" t="s">
        <v>264</v>
      </c>
      <c r="D96" s="119" t="s">
        <v>253</v>
      </c>
      <c r="E96" s="120" t="s">
        <v>265</v>
      </c>
      <c r="F96" s="121" t="s">
        <v>266</v>
      </c>
      <c r="G96" s="122" t="s">
        <v>267</v>
      </c>
      <c r="H96" s="123">
        <v>10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268</v>
      </c>
    </row>
    <row r="97" spans="2:65" s="1" customFormat="1" ht="16.5" customHeight="1">
      <c r="B97" s="118"/>
      <c r="C97" s="119" t="s">
        <v>269</v>
      </c>
      <c r="D97" s="119" t="s">
        <v>253</v>
      </c>
      <c r="E97" s="120" t="s">
        <v>270</v>
      </c>
      <c r="F97" s="121" t="s">
        <v>271</v>
      </c>
      <c r="G97" s="122" t="s">
        <v>272</v>
      </c>
      <c r="H97" s="123">
        <v>33.549999999999997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273</v>
      </c>
    </row>
    <row r="98" spans="2:65" s="1" customFormat="1" ht="16.5" customHeight="1">
      <c r="B98" s="118"/>
      <c r="C98" s="119" t="s">
        <v>71</v>
      </c>
      <c r="D98" s="119" t="s">
        <v>253</v>
      </c>
      <c r="E98" s="120" t="s">
        <v>274</v>
      </c>
      <c r="F98" s="121" t="s">
        <v>275</v>
      </c>
      <c r="G98" s="122" t="s">
        <v>272</v>
      </c>
      <c r="H98" s="123">
        <v>2.7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276</v>
      </c>
    </row>
    <row r="99" spans="2:65" s="1" customFormat="1" ht="16.5" customHeight="1">
      <c r="B99" s="118"/>
      <c r="C99" s="119" t="s">
        <v>277</v>
      </c>
      <c r="D99" s="119" t="s">
        <v>253</v>
      </c>
      <c r="E99" s="120" t="s">
        <v>278</v>
      </c>
      <c r="F99" s="121" t="s">
        <v>279</v>
      </c>
      <c r="G99" s="122" t="s">
        <v>272</v>
      </c>
      <c r="H99" s="123">
        <v>10.16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280</v>
      </c>
    </row>
    <row r="100" spans="2:65" s="1" customFormat="1" ht="16.5" customHeight="1">
      <c r="B100" s="118"/>
      <c r="C100" s="119" t="s">
        <v>281</v>
      </c>
      <c r="D100" s="119" t="s">
        <v>253</v>
      </c>
      <c r="E100" s="120" t="s">
        <v>282</v>
      </c>
      <c r="F100" s="121" t="s">
        <v>283</v>
      </c>
      <c r="G100" s="122" t="s">
        <v>272</v>
      </c>
      <c r="H100" s="123">
        <v>11.71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284</v>
      </c>
    </row>
    <row r="101" spans="2:65" s="1" customFormat="1" ht="16.5" customHeight="1">
      <c r="B101" s="118"/>
      <c r="C101" s="119" t="s">
        <v>285</v>
      </c>
      <c r="D101" s="119" t="s">
        <v>253</v>
      </c>
      <c r="E101" s="120" t="s">
        <v>286</v>
      </c>
      <c r="F101" s="121" t="s">
        <v>287</v>
      </c>
      <c r="G101" s="122" t="s">
        <v>272</v>
      </c>
      <c r="H101" s="123">
        <v>39.380000000000003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288</v>
      </c>
    </row>
    <row r="102" spans="2:65" s="1" customFormat="1" ht="16.5" customHeight="1">
      <c r="B102" s="118"/>
      <c r="C102" s="119" t="s">
        <v>289</v>
      </c>
      <c r="D102" s="119" t="s">
        <v>253</v>
      </c>
      <c r="E102" s="120" t="s">
        <v>290</v>
      </c>
      <c r="F102" s="121" t="s">
        <v>291</v>
      </c>
      <c r="G102" s="122" t="s">
        <v>272</v>
      </c>
      <c r="H102" s="123">
        <v>8.5500000000000007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292</v>
      </c>
    </row>
    <row r="103" spans="2:65" s="1" customFormat="1" ht="16.5" customHeight="1">
      <c r="B103" s="118"/>
      <c r="C103" s="119" t="s">
        <v>73</v>
      </c>
      <c r="D103" s="119" t="s">
        <v>253</v>
      </c>
      <c r="E103" s="120" t="s">
        <v>293</v>
      </c>
      <c r="F103" s="121" t="s">
        <v>294</v>
      </c>
      <c r="G103" s="122" t="s">
        <v>272</v>
      </c>
      <c r="H103" s="123">
        <v>10.16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295</v>
      </c>
    </row>
    <row r="104" spans="2:65" s="1" customFormat="1" ht="16.5" customHeight="1">
      <c r="B104" s="118"/>
      <c r="C104" s="119" t="s">
        <v>296</v>
      </c>
      <c r="D104" s="119" t="s">
        <v>253</v>
      </c>
      <c r="E104" s="120" t="s">
        <v>297</v>
      </c>
      <c r="F104" s="121" t="s">
        <v>298</v>
      </c>
      <c r="G104" s="122" t="s">
        <v>272</v>
      </c>
      <c r="H104" s="123">
        <v>11.7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299</v>
      </c>
    </row>
    <row r="105" spans="2:65" s="1" customFormat="1" ht="16.5" customHeight="1">
      <c r="B105" s="118"/>
      <c r="C105" s="119" t="s">
        <v>257</v>
      </c>
      <c r="D105" s="119" t="s">
        <v>253</v>
      </c>
      <c r="E105" s="120" t="s">
        <v>300</v>
      </c>
      <c r="F105" s="121" t="s">
        <v>301</v>
      </c>
      <c r="G105" s="122" t="s">
        <v>272</v>
      </c>
      <c r="H105" s="123">
        <v>39.380000000000003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302</v>
      </c>
    </row>
    <row r="106" spans="2:65" s="1" customFormat="1" ht="16.5" customHeight="1">
      <c r="B106" s="118"/>
      <c r="C106" s="119" t="s">
        <v>303</v>
      </c>
      <c r="D106" s="119" t="s">
        <v>253</v>
      </c>
      <c r="E106" s="120" t="s">
        <v>304</v>
      </c>
      <c r="F106" s="121" t="s">
        <v>305</v>
      </c>
      <c r="G106" s="122" t="s">
        <v>272</v>
      </c>
      <c r="H106" s="123">
        <v>8.5500000000000007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306</v>
      </c>
    </row>
    <row r="107" spans="2:65" s="1" customFormat="1" ht="16.5" customHeight="1">
      <c r="B107" s="118"/>
      <c r="C107" s="119" t="s">
        <v>307</v>
      </c>
      <c r="D107" s="119" t="s">
        <v>253</v>
      </c>
      <c r="E107" s="120" t="s">
        <v>308</v>
      </c>
      <c r="F107" s="121" t="s">
        <v>309</v>
      </c>
      <c r="G107" s="122" t="s">
        <v>310</v>
      </c>
      <c r="H107" s="123">
        <v>23.87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311</v>
      </c>
    </row>
    <row r="108" spans="2:65" s="1" customFormat="1" ht="16.5" customHeight="1">
      <c r="B108" s="118"/>
      <c r="C108" s="119" t="s">
        <v>8</v>
      </c>
      <c r="D108" s="119" t="s">
        <v>253</v>
      </c>
      <c r="E108" s="120" t="s">
        <v>312</v>
      </c>
      <c r="F108" s="121" t="s">
        <v>313</v>
      </c>
      <c r="G108" s="122" t="s">
        <v>310</v>
      </c>
      <c r="H108" s="123">
        <v>19</v>
      </c>
      <c r="I108" s="123"/>
      <c r="J108" s="123">
        <f t="shared" si="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"/>
        <v>0</v>
      </c>
      <c r="Q108" s="126">
        <v>0</v>
      </c>
      <c r="R108" s="126">
        <f t="shared" si="2"/>
        <v>0</v>
      </c>
      <c r="S108" s="126">
        <v>0</v>
      </c>
      <c r="T108" s="127">
        <f t="shared" si="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314</v>
      </c>
    </row>
    <row r="109" spans="2:65" s="1" customFormat="1" ht="16.5" customHeight="1">
      <c r="B109" s="118"/>
      <c r="C109" s="119" t="s">
        <v>315</v>
      </c>
      <c r="D109" s="119" t="s">
        <v>253</v>
      </c>
      <c r="E109" s="120" t="s">
        <v>316</v>
      </c>
      <c r="F109" s="121" t="s">
        <v>317</v>
      </c>
      <c r="G109" s="122" t="s">
        <v>310</v>
      </c>
      <c r="H109" s="123">
        <v>92.5</v>
      </c>
      <c r="I109" s="123"/>
      <c r="J109" s="123">
        <f t="shared" si="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"/>
        <v>0</v>
      </c>
      <c r="Q109" s="126">
        <v>0</v>
      </c>
      <c r="R109" s="126">
        <f t="shared" si="2"/>
        <v>0</v>
      </c>
      <c r="S109" s="126">
        <v>0</v>
      </c>
      <c r="T109" s="127">
        <f t="shared" si="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4"/>
        <v>0</v>
      </c>
      <c r="BF109" s="129">
        <f t="shared" si="5"/>
        <v>0</v>
      </c>
      <c r="BG109" s="129">
        <f t="shared" si="6"/>
        <v>0</v>
      </c>
      <c r="BH109" s="129">
        <f t="shared" si="7"/>
        <v>0</v>
      </c>
      <c r="BI109" s="129">
        <f t="shared" si="8"/>
        <v>0</v>
      </c>
      <c r="BJ109" s="14" t="s">
        <v>71</v>
      </c>
      <c r="BK109" s="129">
        <f t="shared" si="9"/>
        <v>0</v>
      </c>
      <c r="BL109" s="14" t="s">
        <v>257</v>
      </c>
      <c r="BM109" s="128" t="s">
        <v>318</v>
      </c>
    </row>
    <row r="110" spans="2:65" s="1" customFormat="1" ht="16.5" customHeight="1">
      <c r="B110" s="118"/>
      <c r="C110" s="119" t="s">
        <v>319</v>
      </c>
      <c r="D110" s="119" t="s">
        <v>253</v>
      </c>
      <c r="E110" s="120" t="s">
        <v>320</v>
      </c>
      <c r="F110" s="121" t="s">
        <v>321</v>
      </c>
      <c r="G110" s="122" t="s">
        <v>310</v>
      </c>
      <c r="H110" s="123">
        <v>19</v>
      </c>
      <c r="I110" s="123"/>
      <c r="J110" s="123">
        <f t="shared" si="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"/>
        <v>0</v>
      </c>
      <c r="Q110" s="126">
        <v>0</v>
      </c>
      <c r="R110" s="126">
        <f t="shared" si="2"/>
        <v>0</v>
      </c>
      <c r="S110" s="126">
        <v>0</v>
      </c>
      <c r="T110" s="127">
        <f t="shared" si="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4"/>
        <v>0</v>
      </c>
      <c r="BF110" s="129">
        <f t="shared" si="5"/>
        <v>0</v>
      </c>
      <c r="BG110" s="129">
        <f t="shared" si="6"/>
        <v>0</v>
      </c>
      <c r="BH110" s="129">
        <f t="shared" si="7"/>
        <v>0</v>
      </c>
      <c r="BI110" s="129">
        <f t="shared" si="8"/>
        <v>0</v>
      </c>
      <c r="BJ110" s="14" t="s">
        <v>71</v>
      </c>
      <c r="BK110" s="129">
        <f t="shared" si="9"/>
        <v>0</v>
      </c>
      <c r="BL110" s="14" t="s">
        <v>257</v>
      </c>
      <c r="BM110" s="128" t="s">
        <v>322</v>
      </c>
    </row>
    <row r="111" spans="2:65" s="1" customFormat="1" ht="16.5" customHeight="1">
      <c r="B111" s="118"/>
      <c r="C111" s="119" t="s">
        <v>323</v>
      </c>
      <c r="D111" s="119" t="s">
        <v>253</v>
      </c>
      <c r="E111" s="120" t="s">
        <v>324</v>
      </c>
      <c r="F111" s="121" t="s">
        <v>325</v>
      </c>
      <c r="G111" s="122" t="s">
        <v>310</v>
      </c>
      <c r="H111" s="123">
        <v>23.87</v>
      </c>
      <c r="I111" s="123"/>
      <c r="J111" s="123">
        <f t="shared" si="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"/>
        <v>0</v>
      </c>
      <c r="Q111" s="126">
        <v>0</v>
      </c>
      <c r="R111" s="126">
        <f t="shared" si="2"/>
        <v>0</v>
      </c>
      <c r="S111" s="126">
        <v>0</v>
      </c>
      <c r="T111" s="127">
        <f t="shared" si="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4"/>
        <v>0</v>
      </c>
      <c r="BF111" s="129">
        <f t="shared" si="5"/>
        <v>0</v>
      </c>
      <c r="BG111" s="129">
        <f t="shared" si="6"/>
        <v>0</v>
      </c>
      <c r="BH111" s="129">
        <f t="shared" si="7"/>
        <v>0</v>
      </c>
      <c r="BI111" s="129">
        <f t="shared" si="8"/>
        <v>0</v>
      </c>
      <c r="BJ111" s="14" t="s">
        <v>71</v>
      </c>
      <c r="BK111" s="129">
        <f t="shared" si="9"/>
        <v>0</v>
      </c>
      <c r="BL111" s="14" t="s">
        <v>257</v>
      </c>
      <c r="BM111" s="128" t="s">
        <v>326</v>
      </c>
    </row>
    <row r="112" spans="2:65" s="1" customFormat="1" ht="16.5" customHeight="1">
      <c r="B112" s="118"/>
      <c r="C112" s="119" t="s">
        <v>327</v>
      </c>
      <c r="D112" s="119" t="s">
        <v>253</v>
      </c>
      <c r="E112" s="120" t="s">
        <v>328</v>
      </c>
      <c r="F112" s="121" t="s">
        <v>329</v>
      </c>
      <c r="G112" s="122" t="s">
        <v>310</v>
      </c>
      <c r="H112" s="123">
        <v>19</v>
      </c>
      <c r="I112" s="123"/>
      <c r="J112" s="123">
        <f t="shared" si="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"/>
        <v>0</v>
      </c>
      <c r="Q112" s="126">
        <v>0</v>
      </c>
      <c r="R112" s="126">
        <f t="shared" si="2"/>
        <v>0</v>
      </c>
      <c r="S112" s="126">
        <v>0</v>
      </c>
      <c r="T112" s="127">
        <f t="shared" si="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4"/>
        <v>0</v>
      </c>
      <c r="BF112" s="129">
        <f t="shared" si="5"/>
        <v>0</v>
      </c>
      <c r="BG112" s="129">
        <f t="shared" si="6"/>
        <v>0</v>
      </c>
      <c r="BH112" s="129">
        <f t="shared" si="7"/>
        <v>0</v>
      </c>
      <c r="BI112" s="129">
        <f t="shared" si="8"/>
        <v>0</v>
      </c>
      <c r="BJ112" s="14" t="s">
        <v>71</v>
      </c>
      <c r="BK112" s="129">
        <f t="shared" si="9"/>
        <v>0</v>
      </c>
      <c r="BL112" s="14" t="s">
        <v>257</v>
      </c>
      <c r="BM112" s="128" t="s">
        <v>330</v>
      </c>
    </row>
    <row r="113" spans="2:65" s="1" customFormat="1" ht="16.5" customHeight="1">
      <c r="B113" s="118"/>
      <c r="C113" s="119" t="s">
        <v>331</v>
      </c>
      <c r="D113" s="119" t="s">
        <v>253</v>
      </c>
      <c r="E113" s="120" t="s">
        <v>332</v>
      </c>
      <c r="F113" s="121" t="s">
        <v>333</v>
      </c>
      <c r="G113" s="122" t="s">
        <v>310</v>
      </c>
      <c r="H113" s="123">
        <v>41.63</v>
      </c>
      <c r="I113" s="123"/>
      <c r="J113" s="123">
        <f t="shared" si="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"/>
        <v>0</v>
      </c>
      <c r="Q113" s="126">
        <v>0</v>
      </c>
      <c r="R113" s="126">
        <f t="shared" si="2"/>
        <v>0</v>
      </c>
      <c r="S113" s="126">
        <v>0</v>
      </c>
      <c r="T113" s="127">
        <f t="shared" si="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4"/>
        <v>0</v>
      </c>
      <c r="BF113" s="129">
        <f t="shared" si="5"/>
        <v>0</v>
      </c>
      <c r="BG113" s="129">
        <f t="shared" si="6"/>
        <v>0</v>
      </c>
      <c r="BH113" s="129">
        <f t="shared" si="7"/>
        <v>0</v>
      </c>
      <c r="BI113" s="129">
        <f t="shared" si="8"/>
        <v>0</v>
      </c>
      <c r="BJ113" s="14" t="s">
        <v>71</v>
      </c>
      <c r="BK113" s="129">
        <f t="shared" si="9"/>
        <v>0</v>
      </c>
      <c r="BL113" s="14" t="s">
        <v>257</v>
      </c>
      <c r="BM113" s="128" t="s">
        <v>334</v>
      </c>
    </row>
    <row r="114" spans="2:65" s="1" customFormat="1" ht="16.5" customHeight="1">
      <c r="B114" s="118"/>
      <c r="C114" s="119" t="s">
        <v>335</v>
      </c>
      <c r="D114" s="119" t="s">
        <v>253</v>
      </c>
      <c r="E114" s="120" t="s">
        <v>336</v>
      </c>
      <c r="F114" s="121" t="s">
        <v>337</v>
      </c>
      <c r="G114" s="122" t="s">
        <v>310</v>
      </c>
      <c r="H114" s="123">
        <v>19</v>
      </c>
      <c r="I114" s="123"/>
      <c r="J114" s="123">
        <f t="shared" si="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"/>
        <v>0</v>
      </c>
      <c r="Q114" s="126">
        <v>0</v>
      </c>
      <c r="R114" s="126">
        <f t="shared" si="2"/>
        <v>0</v>
      </c>
      <c r="S114" s="126">
        <v>0</v>
      </c>
      <c r="T114" s="127">
        <f t="shared" si="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4"/>
        <v>0</v>
      </c>
      <c r="BF114" s="129">
        <f t="shared" si="5"/>
        <v>0</v>
      </c>
      <c r="BG114" s="129">
        <f t="shared" si="6"/>
        <v>0</v>
      </c>
      <c r="BH114" s="129">
        <f t="shared" si="7"/>
        <v>0</v>
      </c>
      <c r="BI114" s="129">
        <f t="shared" si="8"/>
        <v>0</v>
      </c>
      <c r="BJ114" s="14" t="s">
        <v>71</v>
      </c>
      <c r="BK114" s="129">
        <f t="shared" si="9"/>
        <v>0</v>
      </c>
      <c r="BL114" s="14" t="s">
        <v>257</v>
      </c>
      <c r="BM114" s="128" t="s">
        <v>338</v>
      </c>
    </row>
    <row r="115" spans="2:65" s="1" customFormat="1" ht="16.5" customHeight="1">
      <c r="B115" s="118"/>
      <c r="C115" s="119" t="s">
        <v>339</v>
      </c>
      <c r="D115" s="119" t="s">
        <v>253</v>
      </c>
      <c r="E115" s="120" t="s">
        <v>340</v>
      </c>
      <c r="F115" s="121" t="s">
        <v>341</v>
      </c>
      <c r="G115" s="122" t="s">
        <v>272</v>
      </c>
      <c r="H115" s="123">
        <v>7.84</v>
      </c>
      <c r="I115" s="123"/>
      <c r="J115" s="123">
        <f t="shared" si="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"/>
        <v>0</v>
      </c>
      <c r="Q115" s="126">
        <v>0</v>
      </c>
      <c r="R115" s="126">
        <f t="shared" si="2"/>
        <v>0</v>
      </c>
      <c r="S115" s="126">
        <v>0</v>
      </c>
      <c r="T115" s="127">
        <f t="shared" si="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4"/>
        <v>0</v>
      </c>
      <c r="BF115" s="129">
        <f t="shared" si="5"/>
        <v>0</v>
      </c>
      <c r="BG115" s="129">
        <f t="shared" si="6"/>
        <v>0</v>
      </c>
      <c r="BH115" s="129">
        <f t="shared" si="7"/>
        <v>0</v>
      </c>
      <c r="BI115" s="129">
        <f t="shared" si="8"/>
        <v>0</v>
      </c>
      <c r="BJ115" s="14" t="s">
        <v>71</v>
      </c>
      <c r="BK115" s="129">
        <f t="shared" si="9"/>
        <v>0</v>
      </c>
      <c r="BL115" s="14" t="s">
        <v>257</v>
      </c>
      <c r="BM115" s="128" t="s">
        <v>342</v>
      </c>
    </row>
    <row r="116" spans="2:65" s="1" customFormat="1" ht="16.5" customHeight="1">
      <c r="B116" s="118"/>
      <c r="C116" s="119" t="s">
        <v>343</v>
      </c>
      <c r="D116" s="119" t="s">
        <v>253</v>
      </c>
      <c r="E116" s="120" t="s">
        <v>344</v>
      </c>
      <c r="F116" s="121" t="s">
        <v>345</v>
      </c>
      <c r="G116" s="122" t="s">
        <v>272</v>
      </c>
      <c r="H116" s="123">
        <v>7.82</v>
      </c>
      <c r="I116" s="123"/>
      <c r="J116" s="123">
        <f t="shared" si="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"/>
        <v>0</v>
      </c>
      <c r="Q116" s="126">
        <v>0</v>
      </c>
      <c r="R116" s="126">
        <f t="shared" si="2"/>
        <v>0</v>
      </c>
      <c r="S116" s="126">
        <v>0</v>
      </c>
      <c r="T116" s="127">
        <f t="shared" si="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4"/>
        <v>0</v>
      </c>
      <c r="BF116" s="129">
        <f t="shared" si="5"/>
        <v>0</v>
      </c>
      <c r="BG116" s="129">
        <f t="shared" si="6"/>
        <v>0</v>
      </c>
      <c r="BH116" s="129">
        <f t="shared" si="7"/>
        <v>0</v>
      </c>
      <c r="BI116" s="129">
        <f t="shared" si="8"/>
        <v>0</v>
      </c>
      <c r="BJ116" s="14" t="s">
        <v>71</v>
      </c>
      <c r="BK116" s="129">
        <f t="shared" si="9"/>
        <v>0</v>
      </c>
      <c r="BL116" s="14" t="s">
        <v>257</v>
      </c>
      <c r="BM116" s="128" t="s">
        <v>346</v>
      </c>
    </row>
    <row r="117" spans="2:65" s="1" customFormat="1" ht="16.5" customHeight="1">
      <c r="B117" s="118"/>
      <c r="C117" s="119" t="s">
        <v>347</v>
      </c>
      <c r="D117" s="119" t="s">
        <v>253</v>
      </c>
      <c r="E117" s="120" t="s">
        <v>348</v>
      </c>
      <c r="F117" s="121" t="s">
        <v>349</v>
      </c>
      <c r="G117" s="122" t="s">
        <v>272</v>
      </c>
      <c r="H117" s="123">
        <v>13.5</v>
      </c>
      <c r="I117" s="123"/>
      <c r="J117" s="123">
        <f t="shared" si="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"/>
        <v>0</v>
      </c>
      <c r="Q117" s="126">
        <v>0</v>
      </c>
      <c r="R117" s="126">
        <f t="shared" si="2"/>
        <v>0</v>
      </c>
      <c r="S117" s="126">
        <v>0</v>
      </c>
      <c r="T117" s="127">
        <f t="shared" si="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4"/>
        <v>0</v>
      </c>
      <c r="BF117" s="129">
        <f t="shared" si="5"/>
        <v>0</v>
      </c>
      <c r="BG117" s="129">
        <f t="shared" si="6"/>
        <v>0</v>
      </c>
      <c r="BH117" s="129">
        <f t="shared" si="7"/>
        <v>0</v>
      </c>
      <c r="BI117" s="129">
        <f t="shared" si="8"/>
        <v>0</v>
      </c>
      <c r="BJ117" s="14" t="s">
        <v>71</v>
      </c>
      <c r="BK117" s="129">
        <f t="shared" si="9"/>
        <v>0</v>
      </c>
      <c r="BL117" s="14" t="s">
        <v>257</v>
      </c>
      <c r="BM117" s="128" t="s">
        <v>350</v>
      </c>
    </row>
    <row r="118" spans="2:65" s="1" customFormat="1" ht="16.5" customHeight="1">
      <c r="B118" s="118"/>
      <c r="C118" s="119" t="s">
        <v>351</v>
      </c>
      <c r="D118" s="119" t="s">
        <v>253</v>
      </c>
      <c r="E118" s="120" t="s">
        <v>352</v>
      </c>
      <c r="F118" s="121" t="s">
        <v>353</v>
      </c>
      <c r="G118" s="122" t="s">
        <v>272</v>
      </c>
      <c r="H118" s="123">
        <v>8.3000000000000007</v>
      </c>
      <c r="I118" s="123"/>
      <c r="J118" s="123">
        <f t="shared" si="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"/>
        <v>0</v>
      </c>
      <c r="Q118" s="126">
        <v>0</v>
      </c>
      <c r="R118" s="126">
        <f t="shared" si="2"/>
        <v>0</v>
      </c>
      <c r="S118" s="126">
        <v>0</v>
      </c>
      <c r="T118" s="127">
        <f t="shared" si="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4"/>
        <v>0</v>
      </c>
      <c r="BF118" s="129">
        <f t="shared" si="5"/>
        <v>0</v>
      </c>
      <c r="BG118" s="129">
        <f t="shared" si="6"/>
        <v>0</v>
      </c>
      <c r="BH118" s="129">
        <f t="shared" si="7"/>
        <v>0</v>
      </c>
      <c r="BI118" s="129">
        <f t="shared" si="8"/>
        <v>0</v>
      </c>
      <c r="BJ118" s="14" t="s">
        <v>71</v>
      </c>
      <c r="BK118" s="129">
        <f t="shared" si="9"/>
        <v>0</v>
      </c>
      <c r="BL118" s="14" t="s">
        <v>257</v>
      </c>
      <c r="BM118" s="128" t="s">
        <v>354</v>
      </c>
    </row>
    <row r="119" spans="2:65" s="1" customFormat="1" ht="16.5" customHeight="1">
      <c r="B119" s="118"/>
      <c r="C119" s="119" t="s">
        <v>355</v>
      </c>
      <c r="D119" s="119" t="s">
        <v>253</v>
      </c>
      <c r="E119" s="120" t="s">
        <v>356</v>
      </c>
      <c r="F119" s="121" t="s">
        <v>357</v>
      </c>
      <c r="G119" s="122" t="s">
        <v>272</v>
      </c>
      <c r="H119" s="123">
        <v>1.74</v>
      </c>
      <c r="I119" s="123"/>
      <c r="J119" s="123">
        <f t="shared" si="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"/>
        <v>0</v>
      </c>
      <c r="Q119" s="126">
        <v>0</v>
      </c>
      <c r="R119" s="126">
        <f t="shared" si="2"/>
        <v>0</v>
      </c>
      <c r="S119" s="126">
        <v>0</v>
      </c>
      <c r="T119" s="127">
        <f t="shared" si="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4"/>
        <v>0</v>
      </c>
      <c r="BF119" s="129">
        <f t="shared" si="5"/>
        <v>0</v>
      </c>
      <c r="BG119" s="129">
        <f t="shared" si="6"/>
        <v>0</v>
      </c>
      <c r="BH119" s="129">
        <f t="shared" si="7"/>
        <v>0</v>
      </c>
      <c r="BI119" s="129">
        <f t="shared" si="8"/>
        <v>0</v>
      </c>
      <c r="BJ119" s="14" t="s">
        <v>71</v>
      </c>
      <c r="BK119" s="129">
        <f t="shared" si="9"/>
        <v>0</v>
      </c>
      <c r="BL119" s="14" t="s">
        <v>257</v>
      </c>
      <c r="BM119" s="128" t="s">
        <v>358</v>
      </c>
    </row>
    <row r="120" spans="2:65" s="1" customFormat="1" ht="16.5" customHeight="1">
      <c r="B120" s="118"/>
      <c r="C120" s="119" t="s">
        <v>359</v>
      </c>
      <c r="D120" s="119" t="s">
        <v>253</v>
      </c>
      <c r="E120" s="120" t="s">
        <v>360</v>
      </c>
      <c r="F120" s="121" t="s">
        <v>361</v>
      </c>
      <c r="G120" s="122" t="s">
        <v>272</v>
      </c>
      <c r="H120" s="123">
        <v>0.27</v>
      </c>
      <c r="I120" s="123"/>
      <c r="J120" s="123">
        <f t="shared" si="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"/>
        <v>0</v>
      </c>
      <c r="Q120" s="126">
        <v>0</v>
      </c>
      <c r="R120" s="126">
        <f t="shared" si="2"/>
        <v>0</v>
      </c>
      <c r="S120" s="126">
        <v>0</v>
      </c>
      <c r="T120" s="127">
        <f t="shared" si="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4"/>
        <v>0</v>
      </c>
      <c r="BF120" s="129">
        <f t="shared" si="5"/>
        <v>0</v>
      </c>
      <c r="BG120" s="129">
        <f t="shared" si="6"/>
        <v>0</v>
      </c>
      <c r="BH120" s="129">
        <f t="shared" si="7"/>
        <v>0</v>
      </c>
      <c r="BI120" s="129">
        <f t="shared" si="8"/>
        <v>0</v>
      </c>
      <c r="BJ120" s="14" t="s">
        <v>71</v>
      </c>
      <c r="BK120" s="129">
        <f t="shared" si="9"/>
        <v>0</v>
      </c>
      <c r="BL120" s="14" t="s">
        <v>257</v>
      </c>
      <c r="BM120" s="128" t="s">
        <v>362</v>
      </c>
    </row>
    <row r="121" spans="2:65" s="1" customFormat="1" ht="16.5" customHeight="1">
      <c r="B121" s="118"/>
      <c r="C121" s="119" t="s">
        <v>9</v>
      </c>
      <c r="D121" s="119" t="s">
        <v>253</v>
      </c>
      <c r="E121" s="120" t="s">
        <v>363</v>
      </c>
      <c r="F121" s="121" t="s">
        <v>364</v>
      </c>
      <c r="G121" s="122" t="s">
        <v>272</v>
      </c>
      <c r="H121" s="123">
        <v>2.25</v>
      </c>
      <c r="I121" s="123"/>
      <c r="J121" s="123">
        <f t="shared" si="0"/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si="1"/>
        <v>0</v>
      </c>
      <c r="Q121" s="126">
        <v>0</v>
      </c>
      <c r="R121" s="126">
        <f t="shared" si="2"/>
        <v>0</v>
      </c>
      <c r="S121" s="126">
        <v>0</v>
      </c>
      <c r="T121" s="127">
        <f t="shared" si="3"/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si="4"/>
        <v>0</v>
      </c>
      <c r="BF121" s="129">
        <f t="shared" si="5"/>
        <v>0</v>
      </c>
      <c r="BG121" s="129">
        <f t="shared" si="6"/>
        <v>0</v>
      </c>
      <c r="BH121" s="129">
        <f t="shared" si="7"/>
        <v>0</v>
      </c>
      <c r="BI121" s="129">
        <f t="shared" si="8"/>
        <v>0</v>
      </c>
      <c r="BJ121" s="14" t="s">
        <v>71</v>
      </c>
      <c r="BK121" s="129">
        <f t="shared" si="9"/>
        <v>0</v>
      </c>
      <c r="BL121" s="14" t="s">
        <v>257</v>
      </c>
      <c r="BM121" s="128" t="s">
        <v>365</v>
      </c>
    </row>
    <row r="122" spans="2:65" s="1" customFormat="1" ht="16.5" customHeight="1">
      <c r="B122" s="118"/>
      <c r="C122" s="119" t="s">
        <v>366</v>
      </c>
      <c r="D122" s="119" t="s">
        <v>253</v>
      </c>
      <c r="E122" s="120" t="s">
        <v>367</v>
      </c>
      <c r="F122" s="121" t="s">
        <v>368</v>
      </c>
      <c r="G122" s="122" t="s">
        <v>310</v>
      </c>
      <c r="H122" s="123">
        <v>27</v>
      </c>
      <c r="I122" s="123"/>
      <c r="J122" s="123">
        <f t="shared" si="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"/>
        <v>0</v>
      </c>
      <c r="Q122" s="126">
        <v>0</v>
      </c>
      <c r="R122" s="126">
        <f t="shared" si="2"/>
        <v>0</v>
      </c>
      <c r="S122" s="126">
        <v>0</v>
      </c>
      <c r="T122" s="127">
        <f t="shared" si="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4"/>
        <v>0</v>
      </c>
      <c r="BF122" s="129">
        <f t="shared" si="5"/>
        <v>0</v>
      </c>
      <c r="BG122" s="129">
        <f t="shared" si="6"/>
        <v>0</v>
      </c>
      <c r="BH122" s="129">
        <f t="shared" si="7"/>
        <v>0</v>
      </c>
      <c r="BI122" s="129">
        <f t="shared" si="8"/>
        <v>0</v>
      </c>
      <c r="BJ122" s="14" t="s">
        <v>71</v>
      </c>
      <c r="BK122" s="129">
        <f t="shared" si="9"/>
        <v>0</v>
      </c>
      <c r="BL122" s="14" t="s">
        <v>257</v>
      </c>
      <c r="BM122" s="128" t="s">
        <v>369</v>
      </c>
    </row>
    <row r="123" spans="2:65" s="1" customFormat="1" ht="16.5" customHeight="1">
      <c r="B123" s="118"/>
      <c r="C123" s="119" t="s">
        <v>370</v>
      </c>
      <c r="D123" s="119" t="s">
        <v>253</v>
      </c>
      <c r="E123" s="120" t="s">
        <v>371</v>
      </c>
      <c r="F123" s="121" t="s">
        <v>372</v>
      </c>
      <c r="G123" s="122" t="s">
        <v>310</v>
      </c>
      <c r="H123" s="123">
        <v>27</v>
      </c>
      <c r="I123" s="123"/>
      <c r="J123" s="123">
        <f t="shared" si="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"/>
        <v>0</v>
      </c>
      <c r="Q123" s="126">
        <v>0</v>
      </c>
      <c r="R123" s="126">
        <f t="shared" si="2"/>
        <v>0</v>
      </c>
      <c r="S123" s="126">
        <v>0</v>
      </c>
      <c r="T123" s="127">
        <f t="shared" si="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4"/>
        <v>0</v>
      </c>
      <c r="BF123" s="129">
        <f t="shared" si="5"/>
        <v>0</v>
      </c>
      <c r="BG123" s="129">
        <f t="shared" si="6"/>
        <v>0</v>
      </c>
      <c r="BH123" s="129">
        <f t="shared" si="7"/>
        <v>0</v>
      </c>
      <c r="BI123" s="129">
        <f t="shared" si="8"/>
        <v>0</v>
      </c>
      <c r="BJ123" s="14" t="s">
        <v>71</v>
      </c>
      <c r="BK123" s="129">
        <f t="shared" si="9"/>
        <v>0</v>
      </c>
      <c r="BL123" s="14" t="s">
        <v>257</v>
      </c>
      <c r="BM123" s="128" t="s">
        <v>373</v>
      </c>
    </row>
    <row r="124" spans="2:65" s="1" customFormat="1" ht="16.5" customHeight="1">
      <c r="B124" s="118"/>
      <c r="C124" s="119" t="s">
        <v>374</v>
      </c>
      <c r="D124" s="119" t="s">
        <v>253</v>
      </c>
      <c r="E124" s="120" t="s">
        <v>375</v>
      </c>
      <c r="F124" s="121" t="s">
        <v>376</v>
      </c>
      <c r="G124" s="122" t="s">
        <v>310</v>
      </c>
      <c r="H124" s="123">
        <v>19.5</v>
      </c>
      <c r="I124" s="123"/>
      <c r="J124" s="123">
        <f t="shared" si="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"/>
        <v>0</v>
      </c>
      <c r="Q124" s="126">
        <v>0</v>
      </c>
      <c r="R124" s="126">
        <f t="shared" si="2"/>
        <v>0</v>
      </c>
      <c r="S124" s="126">
        <v>0</v>
      </c>
      <c r="T124" s="127">
        <f t="shared" si="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4"/>
        <v>0</v>
      </c>
      <c r="BF124" s="129">
        <f t="shared" si="5"/>
        <v>0</v>
      </c>
      <c r="BG124" s="129">
        <f t="shared" si="6"/>
        <v>0</v>
      </c>
      <c r="BH124" s="129">
        <f t="shared" si="7"/>
        <v>0</v>
      </c>
      <c r="BI124" s="129">
        <f t="shared" si="8"/>
        <v>0</v>
      </c>
      <c r="BJ124" s="14" t="s">
        <v>71</v>
      </c>
      <c r="BK124" s="129">
        <f t="shared" si="9"/>
        <v>0</v>
      </c>
      <c r="BL124" s="14" t="s">
        <v>257</v>
      </c>
      <c r="BM124" s="128" t="s">
        <v>377</v>
      </c>
    </row>
    <row r="125" spans="2:65" s="1" customFormat="1" ht="16.5" customHeight="1">
      <c r="B125" s="118"/>
      <c r="C125" s="119" t="s">
        <v>378</v>
      </c>
      <c r="D125" s="119" t="s">
        <v>253</v>
      </c>
      <c r="E125" s="120" t="s">
        <v>379</v>
      </c>
      <c r="F125" s="121" t="s">
        <v>380</v>
      </c>
      <c r="G125" s="122" t="s">
        <v>310</v>
      </c>
      <c r="H125" s="123">
        <v>27</v>
      </c>
      <c r="I125" s="123"/>
      <c r="J125" s="123">
        <f t="shared" si="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"/>
        <v>0</v>
      </c>
      <c r="Q125" s="126">
        <v>0</v>
      </c>
      <c r="R125" s="126">
        <f t="shared" si="2"/>
        <v>0</v>
      </c>
      <c r="S125" s="126">
        <v>0</v>
      </c>
      <c r="T125" s="127">
        <f t="shared" si="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4"/>
        <v>0</v>
      </c>
      <c r="BF125" s="129">
        <f t="shared" si="5"/>
        <v>0</v>
      </c>
      <c r="BG125" s="129">
        <f t="shared" si="6"/>
        <v>0</v>
      </c>
      <c r="BH125" s="129">
        <f t="shared" si="7"/>
        <v>0</v>
      </c>
      <c r="BI125" s="129">
        <f t="shared" si="8"/>
        <v>0</v>
      </c>
      <c r="BJ125" s="14" t="s">
        <v>71</v>
      </c>
      <c r="BK125" s="129">
        <f t="shared" si="9"/>
        <v>0</v>
      </c>
      <c r="BL125" s="14" t="s">
        <v>257</v>
      </c>
      <c r="BM125" s="128" t="s">
        <v>381</v>
      </c>
    </row>
    <row r="126" spans="2:65" s="1" customFormat="1" ht="16.5" customHeight="1">
      <c r="B126" s="118"/>
      <c r="C126" s="119" t="s">
        <v>382</v>
      </c>
      <c r="D126" s="119" t="s">
        <v>253</v>
      </c>
      <c r="E126" s="120" t="s">
        <v>383</v>
      </c>
      <c r="F126" s="121" t="s">
        <v>384</v>
      </c>
      <c r="G126" s="122" t="s">
        <v>310</v>
      </c>
      <c r="H126" s="123">
        <v>526.5</v>
      </c>
      <c r="I126" s="123"/>
      <c r="J126" s="123">
        <f t="shared" ref="J126:J142" si="10">ROUND(I126*H126,2)</f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ref="P126:P142" si="11">O126*H126</f>
        <v>0</v>
      </c>
      <c r="Q126" s="126">
        <v>0</v>
      </c>
      <c r="R126" s="126">
        <f t="shared" ref="R126:R142" si="12">Q126*H126</f>
        <v>0</v>
      </c>
      <c r="S126" s="126">
        <v>0</v>
      </c>
      <c r="T126" s="127">
        <f t="shared" ref="T126:T142" si="13">S126*H126</f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ref="BE126:BE142" si="14">IF(N126="základní",J126,0)</f>
        <v>0</v>
      </c>
      <c r="BF126" s="129">
        <f t="shared" ref="BF126:BF142" si="15">IF(N126="snížená",J126,0)</f>
        <v>0</v>
      </c>
      <c r="BG126" s="129">
        <f t="shared" ref="BG126:BG142" si="16">IF(N126="zákl. přenesená",J126,0)</f>
        <v>0</v>
      </c>
      <c r="BH126" s="129">
        <f t="shared" ref="BH126:BH142" si="17">IF(N126="sníž. přenesená",J126,0)</f>
        <v>0</v>
      </c>
      <c r="BI126" s="129">
        <f t="shared" ref="BI126:BI142" si="18">IF(N126="nulová",J126,0)</f>
        <v>0</v>
      </c>
      <c r="BJ126" s="14" t="s">
        <v>71</v>
      </c>
      <c r="BK126" s="129">
        <f t="shared" ref="BK126:BK142" si="19">ROUND(I126*H126,2)</f>
        <v>0</v>
      </c>
      <c r="BL126" s="14" t="s">
        <v>257</v>
      </c>
      <c r="BM126" s="128" t="s">
        <v>385</v>
      </c>
    </row>
    <row r="127" spans="2:65" s="1" customFormat="1" ht="16.5" customHeight="1">
      <c r="B127" s="118"/>
      <c r="C127" s="119" t="s">
        <v>386</v>
      </c>
      <c r="D127" s="119" t="s">
        <v>253</v>
      </c>
      <c r="E127" s="120" t="s">
        <v>387</v>
      </c>
      <c r="F127" s="121" t="s">
        <v>388</v>
      </c>
      <c r="G127" s="122" t="s">
        <v>310</v>
      </c>
      <c r="H127" s="123">
        <v>27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389</v>
      </c>
    </row>
    <row r="128" spans="2:65" s="1" customFormat="1" ht="16.5" customHeight="1">
      <c r="B128" s="118"/>
      <c r="C128" s="119" t="s">
        <v>390</v>
      </c>
      <c r="D128" s="119" t="s">
        <v>253</v>
      </c>
      <c r="E128" s="120" t="s">
        <v>391</v>
      </c>
      <c r="F128" s="121" t="s">
        <v>392</v>
      </c>
      <c r="G128" s="122" t="s">
        <v>272</v>
      </c>
      <c r="H128" s="123">
        <v>23.76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393</v>
      </c>
    </row>
    <row r="129" spans="2:65" s="1" customFormat="1" ht="16.5" customHeight="1">
      <c r="B129" s="118"/>
      <c r="C129" s="119" t="s">
        <v>394</v>
      </c>
      <c r="D129" s="119" t="s">
        <v>253</v>
      </c>
      <c r="E129" s="120" t="s">
        <v>395</v>
      </c>
      <c r="F129" s="121" t="s">
        <v>396</v>
      </c>
      <c r="G129" s="122" t="s">
        <v>310</v>
      </c>
      <c r="H129" s="123">
        <v>5.81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397</v>
      </c>
    </row>
    <row r="130" spans="2:65" s="1" customFormat="1" ht="16.5" customHeight="1">
      <c r="B130" s="118"/>
      <c r="C130" s="119" t="s">
        <v>398</v>
      </c>
      <c r="D130" s="119" t="s">
        <v>253</v>
      </c>
      <c r="E130" s="120" t="s">
        <v>399</v>
      </c>
      <c r="F130" s="121" t="s">
        <v>400</v>
      </c>
      <c r="G130" s="122" t="s">
        <v>310</v>
      </c>
      <c r="H130" s="123">
        <v>6.16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401</v>
      </c>
    </row>
    <row r="131" spans="2:65" s="1" customFormat="1" ht="16.5" customHeight="1">
      <c r="B131" s="118"/>
      <c r="C131" s="119" t="s">
        <v>402</v>
      </c>
      <c r="D131" s="119" t="s">
        <v>253</v>
      </c>
      <c r="E131" s="120" t="s">
        <v>403</v>
      </c>
      <c r="F131" s="121" t="s">
        <v>404</v>
      </c>
      <c r="G131" s="122" t="s">
        <v>310</v>
      </c>
      <c r="H131" s="123">
        <v>22.5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405</v>
      </c>
    </row>
    <row r="132" spans="2:65" s="1" customFormat="1" ht="16.5" customHeight="1">
      <c r="B132" s="118"/>
      <c r="C132" s="119" t="s">
        <v>406</v>
      </c>
      <c r="D132" s="119" t="s">
        <v>253</v>
      </c>
      <c r="E132" s="120" t="s">
        <v>407</v>
      </c>
      <c r="F132" s="121" t="s">
        <v>408</v>
      </c>
      <c r="G132" s="122" t="s">
        <v>262</v>
      </c>
      <c r="H132" s="123">
        <v>9.5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409</v>
      </c>
    </row>
    <row r="133" spans="2:65" s="1" customFormat="1" ht="16.5" customHeight="1">
      <c r="B133" s="118"/>
      <c r="C133" s="119" t="s">
        <v>410</v>
      </c>
      <c r="D133" s="119" t="s">
        <v>253</v>
      </c>
      <c r="E133" s="120" t="s">
        <v>411</v>
      </c>
      <c r="F133" s="121" t="s">
        <v>412</v>
      </c>
      <c r="G133" s="122" t="s">
        <v>262</v>
      </c>
      <c r="H133" s="123">
        <v>19.95</v>
      </c>
      <c r="I133" s="123"/>
      <c r="J133" s="123">
        <f t="shared" si="10"/>
        <v>0</v>
      </c>
      <c r="K133" s="121" t="s">
        <v>3</v>
      </c>
      <c r="L133" s="26"/>
      <c r="M133" s="124" t="s">
        <v>3</v>
      </c>
      <c r="N133" s="125" t="s">
        <v>34</v>
      </c>
      <c r="O133" s="126">
        <v>0</v>
      </c>
      <c r="P133" s="126">
        <f t="shared" si="11"/>
        <v>0</v>
      </c>
      <c r="Q133" s="126">
        <v>0</v>
      </c>
      <c r="R133" s="126">
        <f t="shared" si="12"/>
        <v>0</v>
      </c>
      <c r="S133" s="126">
        <v>0</v>
      </c>
      <c r="T133" s="127">
        <f t="shared" si="13"/>
        <v>0</v>
      </c>
      <c r="AR133" s="128" t="s">
        <v>257</v>
      </c>
      <c r="AT133" s="128" t="s">
        <v>253</v>
      </c>
      <c r="AU133" s="128" t="s">
        <v>71</v>
      </c>
      <c r="AY133" s="14" t="s">
        <v>251</v>
      </c>
      <c r="BE133" s="129">
        <f t="shared" si="14"/>
        <v>0</v>
      </c>
      <c r="BF133" s="129">
        <f t="shared" si="15"/>
        <v>0</v>
      </c>
      <c r="BG133" s="129">
        <f t="shared" si="16"/>
        <v>0</v>
      </c>
      <c r="BH133" s="129">
        <f t="shared" si="17"/>
        <v>0</v>
      </c>
      <c r="BI133" s="129">
        <f t="shared" si="18"/>
        <v>0</v>
      </c>
      <c r="BJ133" s="14" t="s">
        <v>71</v>
      </c>
      <c r="BK133" s="129">
        <f t="shared" si="19"/>
        <v>0</v>
      </c>
      <c r="BL133" s="14" t="s">
        <v>257</v>
      </c>
      <c r="BM133" s="128" t="s">
        <v>413</v>
      </c>
    </row>
    <row r="134" spans="2:65" s="1" customFormat="1" ht="16.5" customHeight="1">
      <c r="B134" s="118"/>
      <c r="C134" s="119" t="s">
        <v>414</v>
      </c>
      <c r="D134" s="119" t="s">
        <v>253</v>
      </c>
      <c r="E134" s="120" t="s">
        <v>415</v>
      </c>
      <c r="F134" s="121" t="s">
        <v>416</v>
      </c>
      <c r="G134" s="122" t="s">
        <v>417</v>
      </c>
      <c r="H134" s="123">
        <v>6</v>
      </c>
      <c r="I134" s="123"/>
      <c r="J134" s="123">
        <f t="shared" si="1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si="11"/>
        <v>0</v>
      </c>
      <c r="Q134" s="126">
        <v>0</v>
      </c>
      <c r="R134" s="126">
        <f t="shared" si="12"/>
        <v>0</v>
      </c>
      <c r="S134" s="126">
        <v>0</v>
      </c>
      <c r="T134" s="127">
        <f t="shared" si="13"/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si="14"/>
        <v>0</v>
      </c>
      <c r="BF134" s="129">
        <f t="shared" si="15"/>
        <v>0</v>
      </c>
      <c r="BG134" s="129">
        <f t="shared" si="16"/>
        <v>0</v>
      </c>
      <c r="BH134" s="129">
        <f t="shared" si="17"/>
        <v>0</v>
      </c>
      <c r="BI134" s="129">
        <f t="shared" si="18"/>
        <v>0</v>
      </c>
      <c r="BJ134" s="14" t="s">
        <v>71</v>
      </c>
      <c r="BK134" s="129">
        <f t="shared" si="19"/>
        <v>0</v>
      </c>
      <c r="BL134" s="14" t="s">
        <v>257</v>
      </c>
      <c r="BM134" s="128" t="s">
        <v>418</v>
      </c>
    </row>
    <row r="135" spans="2:65" s="1" customFormat="1" ht="16.5" customHeight="1">
      <c r="B135" s="118"/>
      <c r="C135" s="119" t="s">
        <v>419</v>
      </c>
      <c r="D135" s="119" t="s">
        <v>253</v>
      </c>
      <c r="E135" s="120" t="s">
        <v>420</v>
      </c>
      <c r="F135" s="121" t="s">
        <v>421</v>
      </c>
      <c r="G135" s="122" t="s">
        <v>417</v>
      </c>
      <c r="H135" s="123">
        <v>2</v>
      </c>
      <c r="I135" s="123"/>
      <c r="J135" s="123">
        <f t="shared" si="1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11"/>
        <v>0</v>
      </c>
      <c r="Q135" s="126">
        <v>0</v>
      </c>
      <c r="R135" s="126">
        <f t="shared" si="12"/>
        <v>0</v>
      </c>
      <c r="S135" s="126">
        <v>0</v>
      </c>
      <c r="T135" s="127">
        <f t="shared" si="1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14"/>
        <v>0</v>
      </c>
      <c r="BF135" s="129">
        <f t="shared" si="15"/>
        <v>0</v>
      </c>
      <c r="BG135" s="129">
        <f t="shared" si="16"/>
        <v>0</v>
      </c>
      <c r="BH135" s="129">
        <f t="shared" si="17"/>
        <v>0</v>
      </c>
      <c r="BI135" s="129">
        <f t="shared" si="18"/>
        <v>0</v>
      </c>
      <c r="BJ135" s="14" t="s">
        <v>71</v>
      </c>
      <c r="BK135" s="129">
        <f t="shared" si="19"/>
        <v>0</v>
      </c>
      <c r="BL135" s="14" t="s">
        <v>257</v>
      </c>
      <c r="BM135" s="128" t="s">
        <v>422</v>
      </c>
    </row>
    <row r="136" spans="2:65" s="1" customFormat="1" ht="16.5" customHeight="1">
      <c r="B136" s="118"/>
      <c r="C136" s="119" t="s">
        <v>423</v>
      </c>
      <c r="D136" s="119" t="s">
        <v>253</v>
      </c>
      <c r="E136" s="120" t="s">
        <v>424</v>
      </c>
      <c r="F136" s="121" t="s">
        <v>425</v>
      </c>
      <c r="G136" s="122" t="s">
        <v>272</v>
      </c>
      <c r="H136" s="123">
        <v>23.76</v>
      </c>
      <c r="I136" s="123"/>
      <c r="J136" s="123">
        <f t="shared" si="1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11"/>
        <v>0</v>
      </c>
      <c r="Q136" s="126">
        <v>0</v>
      </c>
      <c r="R136" s="126">
        <f t="shared" si="12"/>
        <v>0</v>
      </c>
      <c r="S136" s="126">
        <v>0</v>
      </c>
      <c r="T136" s="127">
        <f t="shared" si="1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14"/>
        <v>0</v>
      </c>
      <c r="BF136" s="129">
        <f t="shared" si="15"/>
        <v>0</v>
      </c>
      <c r="BG136" s="129">
        <f t="shared" si="16"/>
        <v>0</v>
      </c>
      <c r="BH136" s="129">
        <f t="shared" si="17"/>
        <v>0</v>
      </c>
      <c r="BI136" s="129">
        <f t="shared" si="18"/>
        <v>0</v>
      </c>
      <c r="BJ136" s="14" t="s">
        <v>71</v>
      </c>
      <c r="BK136" s="129">
        <f t="shared" si="19"/>
        <v>0</v>
      </c>
      <c r="BL136" s="14" t="s">
        <v>257</v>
      </c>
      <c r="BM136" s="128" t="s">
        <v>426</v>
      </c>
    </row>
    <row r="137" spans="2:65" s="1" customFormat="1" ht="16.5" customHeight="1">
      <c r="B137" s="118"/>
      <c r="C137" s="119" t="s">
        <v>427</v>
      </c>
      <c r="D137" s="119" t="s">
        <v>253</v>
      </c>
      <c r="E137" s="120" t="s">
        <v>428</v>
      </c>
      <c r="F137" s="121" t="s">
        <v>429</v>
      </c>
      <c r="G137" s="122" t="s">
        <v>272</v>
      </c>
      <c r="H137" s="123">
        <v>475.2</v>
      </c>
      <c r="I137" s="123"/>
      <c r="J137" s="123">
        <f t="shared" si="1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11"/>
        <v>0</v>
      </c>
      <c r="Q137" s="126">
        <v>0</v>
      </c>
      <c r="R137" s="126">
        <f t="shared" si="12"/>
        <v>0</v>
      </c>
      <c r="S137" s="126">
        <v>0</v>
      </c>
      <c r="T137" s="127">
        <f t="shared" si="1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14"/>
        <v>0</v>
      </c>
      <c r="BF137" s="129">
        <f t="shared" si="15"/>
        <v>0</v>
      </c>
      <c r="BG137" s="129">
        <f t="shared" si="16"/>
        <v>0</v>
      </c>
      <c r="BH137" s="129">
        <f t="shared" si="17"/>
        <v>0</v>
      </c>
      <c r="BI137" s="129">
        <f t="shared" si="18"/>
        <v>0</v>
      </c>
      <c r="BJ137" s="14" t="s">
        <v>71</v>
      </c>
      <c r="BK137" s="129">
        <f t="shared" si="19"/>
        <v>0</v>
      </c>
      <c r="BL137" s="14" t="s">
        <v>257</v>
      </c>
      <c r="BM137" s="128" t="s">
        <v>430</v>
      </c>
    </row>
    <row r="138" spans="2:65" s="1" customFormat="1" ht="21.75" customHeight="1">
      <c r="B138" s="118"/>
      <c r="C138" s="119" t="s">
        <v>431</v>
      </c>
      <c r="D138" s="119" t="s">
        <v>253</v>
      </c>
      <c r="E138" s="120" t="s">
        <v>432</v>
      </c>
      <c r="F138" s="121" t="s">
        <v>433</v>
      </c>
      <c r="G138" s="122" t="s">
        <v>262</v>
      </c>
      <c r="H138" s="123">
        <v>9.5</v>
      </c>
      <c r="I138" s="123"/>
      <c r="J138" s="123">
        <f t="shared" si="1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11"/>
        <v>0</v>
      </c>
      <c r="Q138" s="126">
        <v>0</v>
      </c>
      <c r="R138" s="126">
        <f t="shared" si="12"/>
        <v>0</v>
      </c>
      <c r="S138" s="126">
        <v>0</v>
      </c>
      <c r="T138" s="127">
        <f t="shared" si="1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14"/>
        <v>0</v>
      </c>
      <c r="BF138" s="129">
        <f t="shared" si="15"/>
        <v>0</v>
      </c>
      <c r="BG138" s="129">
        <f t="shared" si="16"/>
        <v>0</v>
      </c>
      <c r="BH138" s="129">
        <f t="shared" si="17"/>
        <v>0</v>
      </c>
      <c r="BI138" s="129">
        <f t="shared" si="18"/>
        <v>0</v>
      </c>
      <c r="BJ138" s="14" t="s">
        <v>71</v>
      </c>
      <c r="BK138" s="129">
        <f t="shared" si="19"/>
        <v>0</v>
      </c>
      <c r="BL138" s="14" t="s">
        <v>257</v>
      </c>
      <c r="BM138" s="128" t="s">
        <v>434</v>
      </c>
    </row>
    <row r="139" spans="2:65" s="1" customFormat="1" ht="21.75" customHeight="1">
      <c r="B139" s="118"/>
      <c r="C139" s="119" t="s">
        <v>435</v>
      </c>
      <c r="D139" s="119" t="s">
        <v>253</v>
      </c>
      <c r="E139" s="120" t="s">
        <v>432</v>
      </c>
      <c r="F139" s="121" t="s">
        <v>433</v>
      </c>
      <c r="G139" s="122" t="s">
        <v>262</v>
      </c>
      <c r="H139" s="123">
        <v>9.5</v>
      </c>
      <c r="I139" s="123"/>
      <c r="J139" s="123">
        <f t="shared" si="1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11"/>
        <v>0</v>
      </c>
      <c r="Q139" s="126">
        <v>0</v>
      </c>
      <c r="R139" s="126">
        <f t="shared" si="12"/>
        <v>0</v>
      </c>
      <c r="S139" s="126">
        <v>0</v>
      </c>
      <c r="T139" s="127">
        <f t="shared" si="1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14"/>
        <v>0</v>
      </c>
      <c r="BF139" s="129">
        <f t="shared" si="15"/>
        <v>0</v>
      </c>
      <c r="BG139" s="129">
        <f t="shared" si="16"/>
        <v>0</v>
      </c>
      <c r="BH139" s="129">
        <f t="shared" si="17"/>
        <v>0</v>
      </c>
      <c r="BI139" s="129">
        <f t="shared" si="18"/>
        <v>0</v>
      </c>
      <c r="BJ139" s="14" t="s">
        <v>71</v>
      </c>
      <c r="BK139" s="129">
        <f t="shared" si="19"/>
        <v>0</v>
      </c>
      <c r="BL139" s="14" t="s">
        <v>257</v>
      </c>
      <c r="BM139" s="128" t="s">
        <v>436</v>
      </c>
    </row>
    <row r="140" spans="2:65" s="1" customFormat="1" ht="21.75" customHeight="1">
      <c r="B140" s="118"/>
      <c r="C140" s="119" t="s">
        <v>437</v>
      </c>
      <c r="D140" s="119" t="s">
        <v>253</v>
      </c>
      <c r="E140" s="120" t="s">
        <v>438</v>
      </c>
      <c r="F140" s="121" t="s">
        <v>439</v>
      </c>
      <c r="G140" s="122" t="s">
        <v>262</v>
      </c>
      <c r="H140" s="123">
        <v>19</v>
      </c>
      <c r="I140" s="123"/>
      <c r="J140" s="123">
        <f t="shared" si="1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11"/>
        <v>0</v>
      </c>
      <c r="Q140" s="126">
        <v>0</v>
      </c>
      <c r="R140" s="126">
        <f t="shared" si="12"/>
        <v>0</v>
      </c>
      <c r="S140" s="126">
        <v>0</v>
      </c>
      <c r="T140" s="127">
        <f t="shared" si="1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14"/>
        <v>0</v>
      </c>
      <c r="BF140" s="129">
        <f t="shared" si="15"/>
        <v>0</v>
      </c>
      <c r="BG140" s="129">
        <f t="shared" si="16"/>
        <v>0</v>
      </c>
      <c r="BH140" s="129">
        <f t="shared" si="17"/>
        <v>0</v>
      </c>
      <c r="BI140" s="129">
        <f t="shared" si="18"/>
        <v>0</v>
      </c>
      <c r="BJ140" s="14" t="s">
        <v>71</v>
      </c>
      <c r="BK140" s="129">
        <f t="shared" si="19"/>
        <v>0</v>
      </c>
      <c r="BL140" s="14" t="s">
        <v>257</v>
      </c>
      <c r="BM140" s="128" t="s">
        <v>440</v>
      </c>
    </row>
    <row r="141" spans="2:65" s="1" customFormat="1" ht="21.75" customHeight="1">
      <c r="B141" s="118"/>
      <c r="C141" s="119" t="s">
        <v>441</v>
      </c>
      <c r="D141" s="119" t="s">
        <v>253</v>
      </c>
      <c r="E141" s="120" t="s">
        <v>442</v>
      </c>
      <c r="F141" s="121" t="s">
        <v>443</v>
      </c>
      <c r="G141" s="122" t="s">
        <v>262</v>
      </c>
      <c r="H141" s="123">
        <v>9.5</v>
      </c>
      <c r="I141" s="123"/>
      <c r="J141" s="123">
        <f t="shared" si="1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11"/>
        <v>0</v>
      </c>
      <c r="Q141" s="126">
        <v>0</v>
      </c>
      <c r="R141" s="126">
        <f t="shared" si="12"/>
        <v>0</v>
      </c>
      <c r="S141" s="126">
        <v>0</v>
      </c>
      <c r="T141" s="127">
        <f t="shared" si="1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14"/>
        <v>0</v>
      </c>
      <c r="BF141" s="129">
        <f t="shared" si="15"/>
        <v>0</v>
      </c>
      <c r="BG141" s="129">
        <f t="shared" si="16"/>
        <v>0</v>
      </c>
      <c r="BH141" s="129">
        <f t="shared" si="17"/>
        <v>0</v>
      </c>
      <c r="BI141" s="129">
        <f t="shared" si="18"/>
        <v>0</v>
      </c>
      <c r="BJ141" s="14" t="s">
        <v>71</v>
      </c>
      <c r="BK141" s="129">
        <f t="shared" si="19"/>
        <v>0</v>
      </c>
      <c r="BL141" s="14" t="s">
        <v>257</v>
      </c>
      <c r="BM141" s="128" t="s">
        <v>444</v>
      </c>
    </row>
    <row r="142" spans="2:65" s="1" customFormat="1" ht="16.5" customHeight="1">
      <c r="B142" s="118"/>
      <c r="C142" s="119" t="s">
        <v>445</v>
      </c>
      <c r="D142" s="119" t="s">
        <v>253</v>
      </c>
      <c r="E142" s="120" t="s">
        <v>446</v>
      </c>
      <c r="F142" s="121" t="s">
        <v>447</v>
      </c>
      <c r="G142" s="122" t="s">
        <v>262</v>
      </c>
      <c r="H142" s="123">
        <v>208</v>
      </c>
      <c r="I142" s="123"/>
      <c r="J142" s="123">
        <f t="shared" si="10"/>
        <v>0</v>
      </c>
      <c r="K142" s="121" t="s">
        <v>3</v>
      </c>
      <c r="L142" s="26"/>
      <c r="M142" s="124" t="s">
        <v>3</v>
      </c>
      <c r="N142" s="125" t="s">
        <v>34</v>
      </c>
      <c r="O142" s="126">
        <v>0</v>
      </c>
      <c r="P142" s="126">
        <f t="shared" si="11"/>
        <v>0</v>
      </c>
      <c r="Q142" s="126">
        <v>0</v>
      </c>
      <c r="R142" s="126">
        <f t="shared" si="12"/>
        <v>0</v>
      </c>
      <c r="S142" s="126">
        <v>0</v>
      </c>
      <c r="T142" s="127">
        <f t="shared" si="13"/>
        <v>0</v>
      </c>
      <c r="AR142" s="128" t="s">
        <v>257</v>
      </c>
      <c r="AT142" s="128" t="s">
        <v>253</v>
      </c>
      <c r="AU142" s="128" t="s">
        <v>71</v>
      </c>
      <c r="AY142" s="14" t="s">
        <v>251</v>
      </c>
      <c r="BE142" s="129">
        <f t="shared" si="14"/>
        <v>0</v>
      </c>
      <c r="BF142" s="129">
        <f t="shared" si="15"/>
        <v>0</v>
      </c>
      <c r="BG142" s="129">
        <f t="shared" si="16"/>
        <v>0</v>
      </c>
      <c r="BH142" s="129">
        <f t="shared" si="17"/>
        <v>0</v>
      </c>
      <c r="BI142" s="129">
        <f t="shared" si="18"/>
        <v>0</v>
      </c>
      <c r="BJ142" s="14" t="s">
        <v>71</v>
      </c>
      <c r="BK142" s="129">
        <f t="shared" si="19"/>
        <v>0</v>
      </c>
      <c r="BL142" s="14" t="s">
        <v>257</v>
      </c>
      <c r="BM142" s="128" t="s">
        <v>448</v>
      </c>
    </row>
    <row r="143" spans="2:65" s="10" customFormat="1" ht="25.9" customHeight="1">
      <c r="B143" s="109"/>
      <c r="D143" s="110" t="s">
        <v>62</v>
      </c>
      <c r="E143" s="111" t="s">
        <v>73</v>
      </c>
      <c r="F143" s="111" t="s">
        <v>449</v>
      </c>
      <c r="J143" s="112">
        <f>BK143</f>
        <v>0</v>
      </c>
      <c r="L143" s="109"/>
      <c r="M143" s="113"/>
      <c r="P143" s="114">
        <f>P144</f>
        <v>0</v>
      </c>
      <c r="R143" s="114">
        <f>R144</f>
        <v>0</v>
      </c>
      <c r="T143" s="115">
        <f>T144</f>
        <v>0</v>
      </c>
      <c r="AR143" s="110" t="s">
        <v>71</v>
      </c>
      <c r="AT143" s="116" t="s">
        <v>62</v>
      </c>
      <c r="AU143" s="116" t="s">
        <v>63</v>
      </c>
      <c r="AY143" s="110" t="s">
        <v>251</v>
      </c>
      <c r="BK143" s="117">
        <f>BK144</f>
        <v>0</v>
      </c>
    </row>
    <row r="144" spans="2:65" s="1" customFormat="1" ht="16.5" customHeight="1">
      <c r="B144" s="118"/>
      <c r="C144" s="119" t="s">
        <v>450</v>
      </c>
      <c r="D144" s="119" t="s">
        <v>253</v>
      </c>
      <c r="E144" s="120" t="s">
        <v>451</v>
      </c>
      <c r="F144" s="121" t="s">
        <v>452</v>
      </c>
      <c r="G144" s="122" t="s">
        <v>272</v>
      </c>
      <c r="H144" s="123">
        <v>0.44</v>
      </c>
      <c r="I144" s="123"/>
      <c r="J144" s="123">
        <f>ROUND(I144*H144,2)</f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>O144*H144</f>
        <v>0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453</v>
      </c>
    </row>
    <row r="145" spans="2:65" s="10" customFormat="1" ht="25.9" customHeight="1">
      <c r="B145" s="109"/>
      <c r="D145" s="110" t="s">
        <v>62</v>
      </c>
      <c r="E145" s="111" t="s">
        <v>296</v>
      </c>
      <c r="F145" s="111" t="s">
        <v>454</v>
      </c>
      <c r="J145" s="112">
        <f>BK145</f>
        <v>0</v>
      </c>
      <c r="L145" s="109"/>
      <c r="M145" s="113"/>
      <c r="P145" s="114">
        <f>SUM(P146:P149)</f>
        <v>0</v>
      </c>
      <c r="R145" s="114">
        <f>SUM(R146:R149)</f>
        <v>0</v>
      </c>
      <c r="T145" s="115">
        <f>SUM(T146:T149)</f>
        <v>0</v>
      </c>
      <c r="AR145" s="110" t="s">
        <v>71</v>
      </c>
      <c r="AT145" s="116" t="s">
        <v>62</v>
      </c>
      <c r="AU145" s="116" t="s">
        <v>63</v>
      </c>
      <c r="AY145" s="110" t="s">
        <v>251</v>
      </c>
      <c r="BK145" s="117">
        <f>SUM(BK146:BK149)</f>
        <v>0</v>
      </c>
    </row>
    <row r="146" spans="2:65" s="1" customFormat="1" ht="16.5" customHeight="1">
      <c r="B146" s="118"/>
      <c r="C146" s="119" t="s">
        <v>455</v>
      </c>
      <c r="D146" s="119" t="s">
        <v>253</v>
      </c>
      <c r="E146" s="120" t="s">
        <v>456</v>
      </c>
      <c r="F146" s="121" t="s">
        <v>457</v>
      </c>
      <c r="G146" s="122" t="s">
        <v>272</v>
      </c>
      <c r="H146" s="123">
        <v>1.25</v>
      </c>
      <c r="I146" s="123"/>
      <c r="J146" s="123">
        <f>ROUND(I146*H146,2)</f>
        <v>0</v>
      </c>
      <c r="K146" s="121" t="s">
        <v>3</v>
      </c>
      <c r="L146" s="26"/>
      <c r="M146" s="124" t="s">
        <v>3</v>
      </c>
      <c r="N146" s="125" t="s">
        <v>34</v>
      </c>
      <c r="O146" s="126">
        <v>0</v>
      </c>
      <c r="P146" s="126">
        <f>O146*H146</f>
        <v>0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257</v>
      </c>
      <c r="AT146" s="128" t="s">
        <v>253</v>
      </c>
      <c r="AU146" s="128" t="s">
        <v>71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458</v>
      </c>
    </row>
    <row r="147" spans="2:65" s="1" customFormat="1" ht="16.5" customHeight="1">
      <c r="B147" s="118"/>
      <c r="C147" s="119" t="s">
        <v>459</v>
      </c>
      <c r="D147" s="119" t="s">
        <v>253</v>
      </c>
      <c r="E147" s="120" t="s">
        <v>460</v>
      </c>
      <c r="F147" s="121" t="s">
        <v>461</v>
      </c>
      <c r="G147" s="122" t="s">
        <v>310</v>
      </c>
      <c r="H147" s="123">
        <v>10.44</v>
      </c>
      <c r="I147" s="123"/>
      <c r="J147" s="123">
        <f>ROUND(I147*H147,2)</f>
        <v>0</v>
      </c>
      <c r="K147" s="121" t="s">
        <v>3</v>
      </c>
      <c r="L147" s="26"/>
      <c r="M147" s="124" t="s">
        <v>3</v>
      </c>
      <c r="N147" s="125" t="s">
        <v>34</v>
      </c>
      <c r="O147" s="126">
        <v>0</v>
      </c>
      <c r="P147" s="126">
        <f>O147*H147</f>
        <v>0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71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462</v>
      </c>
    </row>
    <row r="148" spans="2:65" s="1" customFormat="1" ht="16.5" customHeight="1">
      <c r="B148" s="118"/>
      <c r="C148" s="119" t="s">
        <v>463</v>
      </c>
      <c r="D148" s="119" t="s">
        <v>253</v>
      </c>
      <c r="E148" s="120" t="s">
        <v>464</v>
      </c>
      <c r="F148" s="121" t="s">
        <v>465</v>
      </c>
      <c r="G148" s="122" t="s">
        <v>310</v>
      </c>
      <c r="H148" s="123">
        <v>10.44</v>
      </c>
      <c r="I148" s="123"/>
      <c r="J148" s="123">
        <f>ROUND(I148*H148,2)</f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>O148*H148</f>
        <v>0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466</v>
      </c>
    </row>
    <row r="149" spans="2:65" s="1" customFormat="1" ht="16.5" customHeight="1">
      <c r="B149" s="118"/>
      <c r="C149" s="119" t="s">
        <v>467</v>
      </c>
      <c r="D149" s="119" t="s">
        <v>253</v>
      </c>
      <c r="E149" s="120" t="s">
        <v>468</v>
      </c>
      <c r="F149" s="121" t="s">
        <v>469</v>
      </c>
      <c r="G149" s="122" t="s">
        <v>470</v>
      </c>
      <c r="H149" s="123">
        <v>0.08</v>
      </c>
      <c r="I149" s="123"/>
      <c r="J149" s="123">
        <f>ROUND(I149*H149,2)</f>
        <v>0</v>
      </c>
      <c r="K149" s="121" t="s">
        <v>3</v>
      </c>
      <c r="L149" s="26"/>
      <c r="M149" s="124" t="s">
        <v>3</v>
      </c>
      <c r="N149" s="125" t="s">
        <v>34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71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471</v>
      </c>
    </row>
    <row r="150" spans="2:65" s="10" customFormat="1" ht="25.9" customHeight="1">
      <c r="B150" s="109"/>
      <c r="D150" s="110" t="s">
        <v>62</v>
      </c>
      <c r="E150" s="111" t="s">
        <v>257</v>
      </c>
      <c r="F150" s="111" t="s">
        <v>472</v>
      </c>
      <c r="J150" s="112">
        <f>BK150</f>
        <v>0</v>
      </c>
      <c r="L150" s="109"/>
      <c r="M150" s="113"/>
      <c r="P150" s="114">
        <f>P151</f>
        <v>0</v>
      </c>
      <c r="R150" s="114">
        <f>R151</f>
        <v>0</v>
      </c>
      <c r="T150" s="115">
        <f>T151</f>
        <v>0</v>
      </c>
      <c r="AR150" s="110" t="s">
        <v>71</v>
      </c>
      <c r="AT150" s="116" t="s">
        <v>62</v>
      </c>
      <c r="AU150" s="116" t="s">
        <v>63</v>
      </c>
      <c r="AY150" s="110" t="s">
        <v>251</v>
      </c>
      <c r="BK150" s="117">
        <f>BK151</f>
        <v>0</v>
      </c>
    </row>
    <row r="151" spans="2:65" s="1" customFormat="1" ht="16.5" customHeight="1">
      <c r="B151" s="118"/>
      <c r="C151" s="119" t="s">
        <v>473</v>
      </c>
      <c r="D151" s="119" t="s">
        <v>253</v>
      </c>
      <c r="E151" s="120" t="s">
        <v>474</v>
      </c>
      <c r="F151" s="121" t="s">
        <v>475</v>
      </c>
      <c r="G151" s="122" t="s">
        <v>310</v>
      </c>
      <c r="H151" s="123">
        <v>2.58</v>
      </c>
      <c r="I151" s="123"/>
      <c r="J151" s="123">
        <f>ROUND(I151*H151,2)</f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>O151*H151</f>
        <v>0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476</v>
      </c>
    </row>
    <row r="152" spans="2:65" s="10" customFormat="1" ht="25.9" customHeight="1">
      <c r="B152" s="109"/>
      <c r="D152" s="110" t="s">
        <v>62</v>
      </c>
      <c r="E152" s="111" t="s">
        <v>303</v>
      </c>
      <c r="F152" s="111" t="s">
        <v>477</v>
      </c>
      <c r="J152" s="112">
        <f>BK152</f>
        <v>0</v>
      </c>
      <c r="L152" s="109"/>
      <c r="M152" s="113"/>
      <c r="P152" s="114">
        <f>SUM(P153:P154)</f>
        <v>0</v>
      </c>
      <c r="R152" s="114">
        <f>SUM(R153:R154)</f>
        <v>0</v>
      </c>
      <c r="T152" s="115">
        <f>SUM(T153:T154)</f>
        <v>0</v>
      </c>
      <c r="AR152" s="110" t="s">
        <v>71</v>
      </c>
      <c r="AT152" s="116" t="s">
        <v>62</v>
      </c>
      <c r="AU152" s="116" t="s">
        <v>63</v>
      </c>
      <c r="AY152" s="110" t="s">
        <v>251</v>
      </c>
      <c r="BK152" s="117">
        <f>SUM(BK153:BK154)</f>
        <v>0</v>
      </c>
    </row>
    <row r="153" spans="2:65" s="1" customFormat="1" ht="21.75" customHeight="1">
      <c r="B153" s="118"/>
      <c r="C153" s="119" t="s">
        <v>478</v>
      </c>
      <c r="D153" s="119" t="s">
        <v>253</v>
      </c>
      <c r="E153" s="120" t="s">
        <v>479</v>
      </c>
      <c r="F153" s="121" t="s">
        <v>480</v>
      </c>
      <c r="G153" s="122" t="s">
        <v>310</v>
      </c>
      <c r="H153" s="123">
        <v>4</v>
      </c>
      <c r="I153" s="123"/>
      <c r="J153" s="123">
        <f>ROUND(I153*H153,2)</f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>O153*H153</f>
        <v>0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481</v>
      </c>
    </row>
    <row r="154" spans="2:65" s="1" customFormat="1" ht="16.5" customHeight="1">
      <c r="B154" s="118"/>
      <c r="C154" s="119" t="s">
        <v>482</v>
      </c>
      <c r="D154" s="119" t="s">
        <v>253</v>
      </c>
      <c r="E154" s="120" t="s">
        <v>483</v>
      </c>
      <c r="F154" s="121" t="s">
        <v>484</v>
      </c>
      <c r="G154" s="122" t="s">
        <v>310</v>
      </c>
      <c r="H154" s="123">
        <v>20.04</v>
      </c>
      <c r="I154" s="123"/>
      <c r="J154" s="123">
        <f>ROUND(I154*H154,2)</f>
        <v>0</v>
      </c>
      <c r="K154" s="121" t="s">
        <v>3</v>
      </c>
      <c r="L154" s="26"/>
      <c r="M154" s="124" t="s">
        <v>3</v>
      </c>
      <c r="N154" s="125" t="s">
        <v>34</v>
      </c>
      <c r="O154" s="126">
        <v>0</v>
      </c>
      <c r="P154" s="126">
        <f>O154*H154</f>
        <v>0</v>
      </c>
      <c r="Q154" s="126">
        <v>0</v>
      </c>
      <c r="R154" s="126">
        <f>Q154*H154</f>
        <v>0</v>
      </c>
      <c r="S154" s="126">
        <v>0</v>
      </c>
      <c r="T154" s="127">
        <f>S154*H154</f>
        <v>0</v>
      </c>
      <c r="AR154" s="128" t="s">
        <v>257</v>
      </c>
      <c r="AT154" s="128" t="s">
        <v>253</v>
      </c>
      <c r="AU154" s="128" t="s">
        <v>71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257</v>
      </c>
      <c r="BM154" s="128" t="s">
        <v>485</v>
      </c>
    </row>
    <row r="155" spans="2:65" s="10" customFormat="1" ht="25.9" customHeight="1">
      <c r="B155" s="109"/>
      <c r="D155" s="110" t="s">
        <v>62</v>
      </c>
      <c r="E155" s="111" t="s">
        <v>486</v>
      </c>
      <c r="F155" s="111" t="s">
        <v>487</v>
      </c>
      <c r="J155" s="112">
        <f>BK155</f>
        <v>0</v>
      </c>
      <c r="L155" s="109"/>
      <c r="M155" s="113"/>
      <c r="P155" s="114">
        <f>P156</f>
        <v>0</v>
      </c>
      <c r="R155" s="114">
        <f>R156</f>
        <v>0</v>
      </c>
      <c r="T155" s="115">
        <f>T156</f>
        <v>0</v>
      </c>
      <c r="AR155" s="110" t="s">
        <v>71</v>
      </c>
      <c r="AT155" s="116" t="s">
        <v>62</v>
      </c>
      <c r="AU155" s="116" t="s">
        <v>63</v>
      </c>
      <c r="AY155" s="110" t="s">
        <v>251</v>
      </c>
      <c r="BK155" s="117">
        <f>BK156</f>
        <v>0</v>
      </c>
    </row>
    <row r="156" spans="2:65" s="1" customFormat="1" ht="16.5" customHeight="1">
      <c r="B156" s="118"/>
      <c r="C156" s="119" t="s">
        <v>488</v>
      </c>
      <c r="D156" s="119" t="s">
        <v>253</v>
      </c>
      <c r="E156" s="120" t="s">
        <v>489</v>
      </c>
      <c r="F156" s="121" t="s">
        <v>490</v>
      </c>
      <c r="G156" s="122" t="s">
        <v>417</v>
      </c>
      <c r="H156" s="123">
        <v>1</v>
      </c>
      <c r="I156" s="123"/>
      <c r="J156" s="123">
        <f>ROUND(I156*H156,2)</f>
        <v>0</v>
      </c>
      <c r="K156" s="121" t="s">
        <v>3</v>
      </c>
      <c r="L156" s="26"/>
      <c r="M156" s="124" t="s">
        <v>3</v>
      </c>
      <c r="N156" s="125" t="s">
        <v>34</v>
      </c>
      <c r="O156" s="126">
        <v>0</v>
      </c>
      <c r="P156" s="126">
        <f>O156*H156</f>
        <v>0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257</v>
      </c>
      <c r="AT156" s="128" t="s">
        <v>253</v>
      </c>
      <c r="AU156" s="128" t="s">
        <v>71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257</v>
      </c>
      <c r="BM156" s="128" t="s">
        <v>491</v>
      </c>
    </row>
    <row r="157" spans="2:65" s="10" customFormat="1" ht="25.9" customHeight="1">
      <c r="B157" s="109"/>
      <c r="D157" s="110" t="s">
        <v>62</v>
      </c>
      <c r="E157" s="111" t="s">
        <v>285</v>
      </c>
      <c r="F157" s="111" t="s">
        <v>492</v>
      </c>
      <c r="J157" s="112">
        <f>BK157</f>
        <v>0</v>
      </c>
      <c r="L157" s="109"/>
      <c r="M157" s="113"/>
      <c r="P157" s="114">
        <f>SUM(P158:P184)</f>
        <v>0</v>
      </c>
      <c r="R157" s="114">
        <f>SUM(R158:R184)</f>
        <v>0</v>
      </c>
      <c r="T157" s="115">
        <f>SUM(T158:T184)</f>
        <v>0</v>
      </c>
      <c r="AR157" s="110" t="s">
        <v>71</v>
      </c>
      <c r="AT157" s="116" t="s">
        <v>62</v>
      </c>
      <c r="AU157" s="116" t="s">
        <v>63</v>
      </c>
      <c r="AY157" s="110" t="s">
        <v>251</v>
      </c>
      <c r="BK157" s="117">
        <f>SUM(BK158:BK184)</f>
        <v>0</v>
      </c>
    </row>
    <row r="158" spans="2:65" s="1" customFormat="1" ht="16.5" customHeight="1">
      <c r="B158" s="118"/>
      <c r="C158" s="119" t="s">
        <v>493</v>
      </c>
      <c r="D158" s="119" t="s">
        <v>253</v>
      </c>
      <c r="E158" s="120" t="s">
        <v>494</v>
      </c>
      <c r="F158" s="121" t="s">
        <v>495</v>
      </c>
      <c r="G158" s="122" t="s">
        <v>417</v>
      </c>
      <c r="H158" s="123">
        <v>1</v>
      </c>
      <c r="I158" s="123"/>
      <c r="J158" s="123">
        <f t="shared" ref="J158:J184" si="20">ROUND(I158*H158,2)</f>
        <v>0</v>
      </c>
      <c r="K158" s="121" t="s">
        <v>3</v>
      </c>
      <c r="L158" s="26"/>
      <c r="M158" s="124" t="s">
        <v>3</v>
      </c>
      <c r="N158" s="125" t="s">
        <v>34</v>
      </c>
      <c r="O158" s="126">
        <v>0</v>
      </c>
      <c r="P158" s="126">
        <f t="shared" ref="P158:P184" si="21">O158*H158</f>
        <v>0</v>
      </c>
      <c r="Q158" s="126">
        <v>0</v>
      </c>
      <c r="R158" s="126">
        <f t="shared" ref="R158:R184" si="22">Q158*H158</f>
        <v>0</v>
      </c>
      <c r="S158" s="126">
        <v>0</v>
      </c>
      <c r="T158" s="127">
        <f t="shared" ref="T158:T184" si="23">S158*H158</f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 t="shared" ref="BE158:BE184" si="24">IF(N158="základní",J158,0)</f>
        <v>0</v>
      </c>
      <c r="BF158" s="129">
        <f t="shared" ref="BF158:BF184" si="25">IF(N158="snížená",J158,0)</f>
        <v>0</v>
      </c>
      <c r="BG158" s="129">
        <f t="shared" ref="BG158:BG184" si="26">IF(N158="zákl. přenesená",J158,0)</f>
        <v>0</v>
      </c>
      <c r="BH158" s="129">
        <f t="shared" ref="BH158:BH184" si="27">IF(N158="sníž. přenesená",J158,0)</f>
        <v>0</v>
      </c>
      <c r="BI158" s="129">
        <f t="shared" ref="BI158:BI184" si="28">IF(N158="nulová",J158,0)</f>
        <v>0</v>
      </c>
      <c r="BJ158" s="14" t="s">
        <v>71</v>
      </c>
      <c r="BK158" s="129">
        <f t="shared" ref="BK158:BK184" si="29">ROUND(I158*H158,2)</f>
        <v>0</v>
      </c>
      <c r="BL158" s="14" t="s">
        <v>257</v>
      </c>
      <c r="BM158" s="128" t="s">
        <v>496</v>
      </c>
    </row>
    <row r="159" spans="2:65" s="1" customFormat="1" ht="16.5" customHeight="1">
      <c r="B159" s="118"/>
      <c r="C159" s="119" t="s">
        <v>497</v>
      </c>
      <c r="D159" s="119" t="s">
        <v>253</v>
      </c>
      <c r="E159" s="120" t="s">
        <v>498</v>
      </c>
      <c r="F159" s="121" t="s">
        <v>499</v>
      </c>
      <c r="G159" s="122" t="s">
        <v>417</v>
      </c>
      <c r="H159" s="123">
        <v>8</v>
      </c>
      <c r="I159" s="123"/>
      <c r="J159" s="123">
        <f t="shared" si="20"/>
        <v>0</v>
      </c>
      <c r="K159" s="121" t="s">
        <v>3</v>
      </c>
      <c r="L159" s="26"/>
      <c r="M159" s="124" t="s">
        <v>3</v>
      </c>
      <c r="N159" s="125" t="s">
        <v>34</v>
      </c>
      <c r="O159" s="126">
        <v>0</v>
      </c>
      <c r="P159" s="126">
        <f t="shared" si="21"/>
        <v>0</v>
      </c>
      <c r="Q159" s="126">
        <v>0</v>
      </c>
      <c r="R159" s="126">
        <f t="shared" si="22"/>
        <v>0</v>
      </c>
      <c r="S159" s="126">
        <v>0</v>
      </c>
      <c r="T159" s="127">
        <f t="shared" si="23"/>
        <v>0</v>
      </c>
      <c r="AR159" s="128" t="s">
        <v>257</v>
      </c>
      <c r="AT159" s="128" t="s">
        <v>253</v>
      </c>
      <c r="AU159" s="128" t="s">
        <v>71</v>
      </c>
      <c r="AY159" s="14" t="s">
        <v>251</v>
      </c>
      <c r="BE159" s="129">
        <f t="shared" si="24"/>
        <v>0</v>
      </c>
      <c r="BF159" s="129">
        <f t="shared" si="25"/>
        <v>0</v>
      </c>
      <c r="BG159" s="129">
        <f t="shared" si="26"/>
        <v>0</v>
      </c>
      <c r="BH159" s="129">
        <f t="shared" si="27"/>
        <v>0</v>
      </c>
      <c r="BI159" s="129">
        <f t="shared" si="28"/>
        <v>0</v>
      </c>
      <c r="BJ159" s="14" t="s">
        <v>71</v>
      </c>
      <c r="BK159" s="129">
        <f t="shared" si="29"/>
        <v>0</v>
      </c>
      <c r="BL159" s="14" t="s">
        <v>257</v>
      </c>
      <c r="BM159" s="128" t="s">
        <v>500</v>
      </c>
    </row>
    <row r="160" spans="2:65" s="1" customFormat="1" ht="16.5" customHeight="1">
      <c r="B160" s="118"/>
      <c r="C160" s="119" t="s">
        <v>501</v>
      </c>
      <c r="D160" s="119" t="s">
        <v>253</v>
      </c>
      <c r="E160" s="120" t="s">
        <v>502</v>
      </c>
      <c r="F160" s="121" t="s">
        <v>503</v>
      </c>
      <c r="G160" s="122" t="s">
        <v>262</v>
      </c>
      <c r="H160" s="123">
        <v>7</v>
      </c>
      <c r="I160" s="123"/>
      <c r="J160" s="123">
        <f t="shared" si="2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0</v>
      </c>
      <c r="P160" s="126">
        <f t="shared" si="21"/>
        <v>0</v>
      </c>
      <c r="Q160" s="126">
        <v>0</v>
      </c>
      <c r="R160" s="126">
        <f t="shared" si="22"/>
        <v>0</v>
      </c>
      <c r="S160" s="126">
        <v>0</v>
      </c>
      <c r="T160" s="127">
        <f t="shared" si="23"/>
        <v>0</v>
      </c>
      <c r="AR160" s="128" t="s">
        <v>257</v>
      </c>
      <c r="AT160" s="128" t="s">
        <v>253</v>
      </c>
      <c r="AU160" s="128" t="s">
        <v>71</v>
      </c>
      <c r="AY160" s="14" t="s">
        <v>251</v>
      </c>
      <c r="BE160" s="129">
        <f t="shared" si="24"/>
        <v>0</v>
      </c>
      <c r="BF160" s="129">
        <f t="shared" si="25"/>
        <v>0</v>
      </c>
      <c r="BG160" s="129">
        <f t="shared" si="26"/>
        <v>0</v>
      </c>
      <c r="BH160" s="129">
        <f t="shared" si="27"/>
        <v>0</v>
      </c>
      <c r="BI160" s="129">
        <f t="shared" si="28"/>
        <v>0</v>
      </c>
      <c r="BJ160" s="14" t="s">
        <v>71</v>
      </c>
      <c r="BK160" s="129">
        <f t="shared" si="29"/>
        <v>0</v>
      </c>
      <c r="BL160" s="14" t="s">
        <v>257</v>
      </c>
      <c r="BM160" s="128" t="s">
        <v>504</v>
      </c>
    </row>
    <row r="161" spans="2:65" s="1" customFormat="1" ht="16.5" customHeight="1">
      <c r="B161" s="118"/>
      <c r="C161" s="119" t="s">
        <v>505</v>
      </c>
      <c r="D161" s="119" t="s">
        <v>253</v>
      </c>
      <c r="E161" s="120" t="s">
        <v>506</v>
      </c>
      <c r="F161" s="121" t="s">
        <v>507</v>
      </c>
      <c r="G161" s="122" t="s">
        <v>262</v>
      </c>
      <c r="H161" s="123">
        <v>25</v>
      </c>
      <c r="I161" s="123"/>
      <c r="J161" s="123">
        <f t="shared" si="2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</v>
      </c>
      <c r="P161" s="126">
        <f t="shared" si="21"/>
        <v>0</v>
      </c>
      <c r="Q161" s="126">
        <v>0</v>
      </c>
      <c r="R161" s="126">
        <f t="shared" si="22"/>
        <v>0</v>
      </c>
      <c r="S161" s="126">
        <v>0</v>
      </c>
      <c r="T161" s="127">
        <f t="shared" si="23"/>
        <v>0</v>
      </c>
      <c r="AR161" s="128" t="s">
        <v>257</v>
      </c>
      <c r="AT161" s="128" t="s">
        <v>253</v>
      </c>
      <c r="AU161" s="128" t="s">
        <v>71</v>
      </c>
      <c r="AY161" s="14" t="s">
        <v>251</v>
      </c>
      <c r="BE161" s="129">
        <f t="shared" si="24"/>
        <v>0</v>
      </c>
      <c r="BF161" s="129">
        <f t="shared" si="25"/>
        <v>0</v>
      </c>
      <c r="BG161" s="129">
        <f t="shared" si="26"/>
        <v>0</v>
      </c>
      <c r="BH161" s="129">
        <f t="shared" si="27"/>
        <v>0</v>
      </c>
      <c r="BI161" s="129">
        <f t="shared" si="28"/>
        <v>0</v>
      </c>
      <c r="BJ161" s="14" t="s">
        <v>71</v>
      </c>
      <c r="BK161" s="129">
        <f t="shared" si="29"/>
        <v>0</v>
      </c>
      <c r="BL161" s="14" t="s">
        <v>257</v>
      </c>
      <c r="BM161" s="128" t="s">
        <v>508</v>
      </c>
    </row>
    <row r="162" spans="2:65" s="1" customFormat="1" ht="16.5" customHeight="1">
      <c r="B162" s="118"/>
      <c r="C162" s="119" t="s">
        <v>509</v>
      </c>
      <c r="D162" s="119" t="s">
        <v>253</v>
      </c>
      <c r="E162" s="120" t="s">
        <v>510</v>
      </c>
      <c r="F162" s="121" t="s">
        <v>511</v>
      </c>
      <c r="G162" s="122" t="s">
        <v>262</v>
      </c>
      <c r="H162" s="123">
        <v>30</v>
      </c>
      <c r="I162" s="123"/>
      <c r="J162" s="123">
        <f t="shared" si="2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</v>
      </c>
      <c r="P162" s="126">
        <f t="shared" si="21"/>
        <v>0</v>
      </c>
      <c r="Q162" s="126">
        <v>0</v>
      </c>
      <c r="R162" s="126">
        <f t="shared" si="22"/>
        <v>0</v>
      </c>
      <c r="S162" s="126">
        <v>0</v>
      </c>
      <c r="T162" s="127">
        <f t="shared" si="23"/>
        <v>0</v>
      </c>
      <c r="AR162" s="128" t="s">
        <v>257</v>
      </c>
      <c r="AT162" s="128" t="s">
        <v>253</v>
      </c>
      <c r="AU162" s="128" t="s">
        <v>71</v>
      </c>
      <c r="AY162" s="14" t="s">
        <v>251</v>
      </c>
      <c r="BE162" s="129">
        <f t="shared" si="24"/>
        <v>0</v>
      </c>
      <c r="BF162" s="129">
        <f t="shared" si="25"/>
        <v>0</v>
      </c>
      <c r="BG162" s="129">
        <f t="shared" si="26"/>
        <v>0</v>
      </c>
      <c r="BH162" s="129">
        <f t="shared" si="27"/>
        <v>0</v>
      </c>
      <c r="BI162" s="129">
        <f t="shared" si="28"/>
        <v>0</v>
      </c>
      <c r="BJ162" s="14" t="s">
        <v>71</v>
      </c>
      <c r="BK162" s="129">
        <f t="shared" si="29"/>
        <v>0</v>
      </c>
      <c r="BL162" s="14" t="s">
        <v>257</v>
      </c>
      <c r="BM162" s="128" t="s">
        <v>512</v>
      </c>
    </row>
    <row r="163" spans="2:65" s="1" customFormat="1" ht="16.5" customHeight="1">
      <c r="B163" s="118"/>
      <c r="C163" s="119" t="s">
        <v>513</v>
      </c>
      <c r="D163" s="119" t="s">
        <v>253</v>
      </c>
      <c r="E163" s="120" t="s">
        <v>514</v>
      </c>
      <c r="F163" s="121" t="s">
        <v>515</v>
      </c>
      <c r="G163" s="122" t="s">
        <v>262</v>
      </c>
      <c r="H163" s="123">
        <v>11.5</v>
      </c>
      <c r="I163" s="123"/>
      <c r="J163" s="123">
        <f t="shared" si="2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</v>
      </c>
      <c r="P163" s="126">
        <f t="shared" si="21"/>
        <v>0</v>
      </c>
      <c r="Q163" s="126">
        <v>0</v>
      </c>
      <c r="R163" s="126">
        <f t="shared" si="22"/>
        <v>0</v>
      </c>
      <c r="S163" s="126">
        <v>0</v>
      </c>
      <c r="T163" s="127">
        <f t="shared" si="23"/>
        <v>0</v>
      </c>
      <c r="AR163" s="128" t="s">
        <v>257</v>
      </c>
      <c r="AT163" s="128" t="s">
        <v>253</v>
      </c>
      <c r="AU163" s="128" t="s">
        <v>71</v>
      </c>
      <c r="AY163" s="14" t="s">
        <v>251</v>
      </c>
      <c r="BE163" s="129">
        <f t="shared" si="24"/>
        <v>0</v>
      </c>
      <c r="BF163" s="129">
        <f t="shared" si="25"/>
        <v>0</v>
      </c>
      <c r="BG163" s="129">
        <f t="shared" si="26"/>
        <v>0</v>
      </c>
      <c r="BH163" s="129">
        <f t="shared" si="27"/>
        <v>0</v>
      </c>
      <c r="BI163" s="129">
        <f t="shared" si="28"/>
        <v>0</v>
      </c>
      <c r="BJ163" s="14" t="s">
        <v>71</v>
      </c>
      <c r="BK163" s="129">
        <f t="shared" si="29"/>
        <v>0</v>
      </c>
      <c r="BL163" s="14" t="s">
        <v>257</v>
      </c>
      <c r="BM163" s="128" t="s">
        <v>516</v>
      </c>
    </row>
    <row r="164" spans="2:65" s="1" customFormat="1" ht="16.5" customHeight="1">
      <c r="B164" s="118"/>
      <c r="C164" s="119" t="s">
        <v>517</v>
      </c>
      <c r="D164" s="119" t="s">
        <v>253</v>
      </c>
      <c r="E164" s="120" t="s">
        <v>518</v>
      </c>
      <c r="F164" s="121" t="s">
        <v>519</v>
      </c>
      <c r="G164" s="122" t="s">
        <v>417</v>
      </c>
      <c r="H164" s="123">
        <v>1</v>
      </c>
      <c r="I164" s="123"/>
      <c r="J164" s="123">
        <f t="shared" si="20"/>
        <v>0</v>
      </c>
      <c r="K164" s="121" t="s">
        <v>3</v>
      </c>
      <c r="L164" s="26"/>
      <c r="M164" s="124" t="s">
        <v>3</v>
      </c>
      <c r="N164" s="125" t="s">
        <v>34</v>
      </c>
      <c r="O164" s="126">
        <v>0</v>
      </c>
      <c r="P164" s="126">
        <f t="shared" si="21"/>
        <v>0</v>
      </c>
      <c r="Q164" s="126">
        <v>0</v>
      </c>
      <c r="R164" s="126">
        <f t="shared" si="22"/>
        <v>0</v>
      </c>
      <c r="S164" s="126">
        <v>0</v>
      </c>
      <c r="T164" s="127">
        <f t="shared" si="23"/>
        <v>0</v>
      </c>
      <c r="AR164" s="128" t="s">
        <v>257</v>
      </c>
      <c r="AT164" s="128" t="s">
        <v>253</v>
      </c>
      <c r="AU164" s="128" t="s">
        <v>71</v>
      </c>
      <c r="AY164" s="14" t="s">
        <v>251</v>
      </c>
      <c r="BE164" s="129">
        <f t="shared" si="24"/>
        <v>0</v>
      </c>
      <c r="BF164" s="129">
        <f t="shared" si="25"/>
        <v>0</v>
      </c>
      <c r="BG164" s="129">
        <f t="shared" si="26"/>
        <v>0</v>
      </c>
      <c r="BH164" s="129">
        <f t="shared" si="27"/>
        <v>0</v>
      </c>
      <c r="BI164" s="129">
        <f t="shared" si="28"/>
        <v>0</v>
      </c>
      <c r="BJ164" s="14" t="s">
        <v>71</v>
      </c>
      <c r="BK164" s="129">
        <f t="shared" si="29"/>
        <v>0</v>
      </c>
      <c r="BL164" s="14" t="s">
        <v>257</v>
      </c>
      <c r="BM164" s="128" t="s">
        <v>520</v>
      </c>
    </row>
    <row r="165" spans="2:65" s="1" customFormat="1" ht="16.5" customHeight="1">
      <c r="B165" s="118"/>
      <c r="C165" s="119" t="s">
        <v>521</v>
      </c>
      <c r="D165" s="119" t="s">
        <v>253</v>
      </c>
      <c r="E165" s="120" t="s">
        <v>522</v>
      </c>
      <c r="F165" s="121" t="s">
        <v>523</v>
      </c>
      <c r="G165" s="122" t="s">
        <v>417</v>
      </c>
      <c r="H165" s="123">
        <v>1</v>
      </c>
      <c r="I165" s="123"/>
      <c r="J165" s="123">
        <f t="shared" si="20"/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 t="shared" si="21"/>
        <v>0</v>
      </c>
      <c r="Q165" s="126">
        <v>0</v>
      </c>
      <c r="R165" s="126">
        <f t="shared" si="22"/>
        <v>0</v>
      </c>
      <c r="S165" s="126">
        <v>0</v>
      </c>
      <c r="T165" s="127">
        <f t="shared" si="23"/>
        <v>0</v>
      </c>
      <c r="AR165" s="128" t="s">
        <v>257</v>
      </c>
      <c r="AT165" s="128" t="s">
        <v>253</v>
      </c>
      <c r="AU165" s="128" t="s">
        <v>71</v>
      </c>
      <c r="AY165" s="14" t="s">
        <v>251</v>
      </c>
      <c r="BE165" s="129">
        <f t="shared" si="24"/>
        <v>0</v>
      </c>
      <c r="BF165" s="129">
        <f t="shared" si="25"/>
        <v>0</v>
      </c>
      <c r="BG165" s="129">
        <f t="shared" si="26"/>
        <v>0</v>
      </c>
      <c r="BH165" s="129">
        <f t="shared" si="27"/>
        <v>0</v>
      </c>
      <c r="BI165" s="129">
        <f t="shared" si="28"/>
        <v>0</v>
      </c>
      <c r="BJ165" s="14" t="s">
        <v>71</v>
      </c>
      <c r="BK165" s="129">
        <f t="shared" si="29"/>
        <v>0</v>
      </c>
      <c r="BL165" s="14" t="s">
        <v>257</v>
      </c>
      <c r="BM165" s="128" t="s">
        <v>524</v>
      </c>
    </row>
    <row r="166" spans="2:65" s="1" customFormat="1" ht="16.5" customHeight="1">
      <c r="B166" s="118"/>
      <c r="C166" s="119" t="s">
        <v>525</v>
      </c>
      <c r="D166" s="119" t="s">
        <v>253</v>
      </c>
      <c r="E166" s="120" t="s">
        <v>526</v>
      </c>
      <c r="F166" s="121" t="s">
        <v>527</v>
      </c>
      <c r="G166" s="122" t="s">
        <v>262</v>
      </c>
      <c r="H166" s="123">
        <v>34</v>
      </c>
      <c r="I166" s="123"/>
      <c r="J166" s="123">
        <f t="shared" si="20"/>
        <v>0</v>
      </c>
      <c r="K166" s="121" t="s">
        <v>3</v>
      </c>
      <c r="L166" s="26"/>
      <c r="M166" s="124" t="s">
        <v>3</v>
      </c>
      <c r="N166" s="125" t="s">
        <v>34</v>
      </c>
      <c r="O166" s="126">
        <v>0</v>
      </c>
      <c r="P166" s="126">
        <f t="shared" si="21"/>
        <v>0</v>
      </c>
      <c r="Q166" s="126">
        <v>0</v>
      </c>
      <c r="R166" s="126">
        <f t="shared" si="22"/>
        <v>0</v>
      </c>
      <c r="S166" s="126">
        <v>0</v>
      </c>
      <c r="T166" s="127">
        <f t="shared" si="23"/>
        <v>0</v>
      </c>
      <c r="AR166" s="128" t="s">
        <v>257</v>
      </c>
      <c r="AT166" s="128" t="s">
        <v>253</v>
      </c>
      <c r="AU166" s="128" t="s">
        <v>71</v>
      </c>
      <c r="AY166" s="14" t="s">
        <v>251</v>
      </c>
      <c r="BE166" s="129">
        <f t="shared" si="24"/>
        <v>0</v>
      </c>
      <c r="BF166" s="129">
        <f t="shared" si="25"/>
        <v>0</v>
      </c>
      <c r="BG166" s="129">
        <f t="shared" si="26"/>
        <v>0</v>
      </c>
      <c r="BH166" s="129">
        <f t="shared" si="27"/>
        <v>0</v>
      </c>
      <c r="BI166" s="129">
        <f t="shared" si="28"/>
        <v>0</v>
      </c>
      <c r="BJ166" s="14" t="s">
        <v>71</v>
      </c>
      <c r="BK166" s="129">
        <f t="shared" si="29"/>
        <v>0</v>
      </c>
      <c r="BL166" s="14" t="s">
        <v>257</v>
      </c>
      <c r="BM166" s="128" t="s">
        <v>528</v>
      </c>
    </row>
    <row r="167" spans="2:65" s="1" customFormat="1" ht="16.5" customHeight="1">
      <c r="B167" s="118"/>
      <c r="C167" s="119" t="s">
        <v>529</v>
      </c>
      <c r="D167" s="119" t="s">
        <v>253</v>
      </c>
      <c r="E167" s="120" t="s">
        <v>530</v>
      </c>
      <c r="F167" s="121" t="s">
        <v>531</v>
      </c>
      <c r="G167" s="122" t="s">
        <v>417</v>
      </c>
      <c r="H167" s="123">
        <v>1</v>
      </c>
      <c r="I167" s="123"/>
      <c r="J167" s="123">
        <f t="shared" si="20"/>
        <v>0</v>
      </c>
      <c r="K167" s="121" t="s">
        <v>3</v>
      </c>
      <c r="L167" s="26"/>
      <c r="M167" s="124" t="s">
        <v>3</v>
      </c>
      <c r="N167" s="125" t="s">
        <v>34</v>
      </c>
      <c r="O167" s="126">
        <v>0</v>
      </c>
      <c r="P167" s="126">
        <f t="shared" si="21"/>
        <v>0</v>
      </c>
      <c r="Q167" s="126">
        <v>0</v>
      </c>
      <c r="R167" s="126">
        <f t="shared" si="22"/>
        <v>0</v>
      </c>
      <c r="S167" s="126">
        <v>0</v>
      </c>
      <c r="T167" s="127">
        <f t="shared" si="23"/>
        <v>0</v>
      </c>
      <c r="AR167" s="128" t="s">
        <v>257</v>
      </c>
      <c r="AT167" s="128" t="s">
        <v>253</v>
      </c>
      <c r="AU167" s="128" t="s">
        <v>71</v>
      </c>
      <c r="AY167" s="14" t="s">
        <v>251</v>
      </c>
      <c r="BE167" s="129">
        <f t="shared" si="24"/>
        <v>0</v>
      </c>
      <c r="BF167" s="129">
        <f t="shared" si="25"/>
        <v>0</v>
      </c>
      <c r="BG167" s="129">
        <f t="shared" si="26"/>
        <v>0</v>
      </c>
      <c r="BH167" s="129">
        <f t="shared" si="27"/>
        <v>0</v>
      </c>
      <c r="BI167" s="129">
        <f t="shared" si="28"/>
        <v>0</v>
      </c>
      <c r="BJ167" s="14" t="s">
        <v>71</v>
      </c>
      <c r="BK167" s="129">
        <f t="shared" si="29"/>
        <v>0</v>
      </c>
      <c r="BL167" s="14" t="s">
        <v>257</v>
      </c>
      <c r="BM167" s="128" t="s">
        <v>532</v>
      </c>
    </row>
    <row r="168" spans="2:65" s="1" customFormat="1" ht="16.5" customHeight="1">
      <c r="B168" s="118"/>
      <c r="C168" s="119" t="s">
        <v>533</v>
      </c>
      <c r="D168" s="119" t="s">
        <v>253</v>
      </c>
      <c r="E168" s="120" t="s">
        <v>534</v>
      </c>
      <c r="F168" s="121" t="s">
        <v>535</v>
      </c>
      <c r="G168" s="122" t="s">
        <v>417</v>
      </c>
      <c r="H168" s="123">
        <v>1</v>
      </c>
      <c r="I168" s="123"/>
      <c r="J168" s="123">
        <f t="shared" si="20"/>
        <v>0</v>
      </c>
      <c r="K168" s="121" t="s">
        <v>3</v>
      </c>
      <c r="L168" s="26"/>
      <c r="M168" s="124" t="s">
        <v>3</v>
      </c>
      <c r="N168" s="125" t="s">
        <v>34</v>
      </c>
      <c r="O168" s="126">
        <v>0</v>
      </c>
      <c r="P168" s="126">
        <f t="shared" si="21"/>
        <v>0</v>
      </c>
      <c r="Q168" s="126">
        <v>0</v>
      </c>
      <c r="R168" s="126">
        <f t="shared" si="22"/>
        <v>0</v>
      </c>
      <c r="S168" s="126">
        <v>0</v>
      </c>
      <c r="T168" s="127">
        <f t="shared" si="23"/>
        <v>0</v>
      </c>
      <c r="AR168" s="128" t="s">
        <v>257</v>
      </c>
      <c r="AT168" s="128" t="s">
        <v>253</v>
      </c>
      <c r="AU168" s="128" t="s">
        <v>71</v>
      </c>
      <c r="AY168" s="14" t="s">
        <v>251</v>
      </c>
      <c r="BE168" s="129">
        <f t="shared" si="24"/>
        <v>0</v>
      </c>
      <c r="BF168" s="129">
        <f t="shared" si="25"/>
        <v>0</v>
      </c>
      <c r="BG168" s="129">
        <f t="shared" si="26"/>
        <v>0</v>
      </c>
      <c r="BH168" s="129">
        <f t="shared" si="27"/>
        <v>0</v>
      </c>
      <c r="BI168" s="129">
        <f t="shared" si="28"/>
        <v>0</v>
      </c>
      <c r="BJ168" s="14" t="s">
        <v>71</v>
      </c>
      <c r="BK168" s="129">
        <f t="shared" si="29"/>
        <v>0</v>
      </c>
      <c r="BL168" s="14" t="s">
        <v>257</v>
      </c>
      <c r="BM168" s="128" t="s">
        <v>536</v>
      </c>
    </row>
    <row r="169" spans="2:65" s="1" customFormat="1" ht="16.5" customHeight="1">
      <c r="B169" s="118"/>
      <c r="C169" s="119" t="s">
        <v>537</v>
      </c>
      <c r="D169" s="119" t="s">
        <v>253</v>
      </c>
      <c r="E169" s="120" t="s">
        <v>538</v>
      </c>
      <c r="F169" s="121" t="s">
        <v>539</v>
      </c>
      <c r="G169" s="122" t="s">
        <v>417</v>
      </c>
      <c r="H169" s="123">
        <v>1</v>
      </c>
      <c r="I169" s="123"/>
      <c r="J169" s="123">
        <f t="shared" si="20"/>
        <v>0</v>
      </c>
      <c r="K169" s="121" t="s">
        <v>3</v>
      </c>
      <c r="L169" s="26"/>
      <c r="M169" s="124" t="s">
        <v>3</v>
      </c>
      <c r="N169" s="125" t="s">
        <v>34</v>
      </c>
      <c r="O169" s="126">
        <v>0</v>
      </c>
      <c r="P169" s="126">
        <f t="shared" si="21"/>
        <v>0</v>
      </c>
      <c r="Q169" s="126">
        <v>0</v>
      </c>
      <c r="R169" s="126">
        <f t="shared" si="22"/>
        <v>0</v>
      </c>
      <c r="S169" s="126">
        <v>0</v>
      </c>
      <c r="T169" s="127">
        <f t="shared" si="23"/>
        <v>0</v>
      </c>
      <c r="AR169" s="128" t="s">
        <v>257</v>
      </c>
      <c r="AT169" s="128" t="s">
        <v>253</v>
      </c>
      <c r="AU169" s="128" t="s">
        <v>71</v>
      </c>
      <c r="AY169" s="14" t="s">
        <v>251</v>
      </c>
      <c r="BE169" s="129">
        <f t="shared" si="24"/>
        <v>0</v>
      </c>
      <c r="BF169" s="129">
        <f t="shared" si="25"/>
        <v>0</v>
      </c>
      <c r="BG169" s="129">
        <f t="shared" si="26"/>
        <v>0</v>
      </c>
      <c r="BH169" s="129">
        <f t="shared" si="27"/>
        <v>0</v>
      </c>
      <c r="BI169" s="129">
        <f t="shared" si="28"/>
        <v>0</v>
      </c>
      <c r="BJ169" s="14" t="s">
        <v>71</v>
      </c>
      <c r="BK169" s="129">
        <f t="shared" si="29"/>
        <v>0</v>
      </c>
      <c r="BL169" s="14" t="s">
        <v>257</v>
      </c>
      <c r="BM169" s="128" t="s">
        <v>540</v>
      </c>
    </row>
    <row r="170" spans="2:65" s="1" customFormat="1" ht="16.5" customHeight="1">
      <c r="B170" s="118"/>
      <c r="C170" s="119" t="s">
        <v>541</v>
      </c>
      <c r="D170" s="119" t="s">
        <v>253</v>
      </c>
      <c r="E170" s="120" t="s">
        <v>542</v>
      </c>
      <c r="F170" s="121" t="s">
        <v>543</v>
      </c>
      <c r="G170" s="122" t="s">
        <v>417</v>
      </c>
      <c r="H170" s="123">
        <v>1</v>
      </c>
      <c r="I170" s="123"/>
      <c r="J170" s="123">
        <f t="shared" si="20"/>
        <v>0</v>
      </c>
      <c r="K170" s="121" t="s">
        <v>3</v>
      </c>
      <c r="L170" s="26"/>
      <c r="M170" s="124" t="s">
        <v>3</v>
      </c>
      <c r="N170" s="125" t="s">
        <v>34</v>
      </c>
      <c r="O170" s="126">
        <v>0</v>
      </c>
      <c r="P170" s="126">
        <f t="shared" si="21"/>
        <v>0</v>
      </c>
      <c r="Q170" s="126">
        <v>0</v>
      </c>
      <c r="R170" s="126">
        <f t="shared" si="22"/>
        <v>0</v>
      </c>
      <c r="S170" s="126">
        <v>0</v>
      </c>
      <c r="T170" s="127">
        <f t="shared" si="23"/>
        <v>0</v>
      </c>
      <c r="AR170" s="128" t="s">
        <v>257</v>
      </c>
      <c r="AT170" s="128" t="s">
        <v>253</v>
      </c>
      <c r="AU170" s="128" t="s">
        <v>71</v>
      </c>
      <c r="AY170" s="14" t="s">
        <v>251</v>
      </c>
      <c r="BE170" s="129">
        <f t="shared" si="24"/>
        <v>0</v>
      </c>
      <c r="BF170" s="129">
        <f t="shared" si="25"/>
        <v>0</v>
      </c>
      <c r="BG170" s="129">
        <f t="shared" si="26"/>
        <v>0</v>
      </c>
      <c r="BH170" s="129">
        <f t="shared" si="27"/>
        <v>0</v>
      </c>
      <c r="BI170" s="129">
        <f t="shared" si="28"/>
        <v>0</v>
      </c>
      <c r="BJ170" s="14" t="s">
        <v>71</v>
      </c>
      <c r="BK170" s="129">
        <f t="shared" si="29"/>
        <v>0</v>
      </c>
      <c r="BL170" s="14" t="s">
        <v>257</v>
      </c>
      <c r="BM170" s="128" t="s">
        <v>544</v>
      </c>
    </row>
    <row r="171" spans="2:65" s="1" customFormat="1" ht="16.5" customHeight="1">
      <c r="B171" s="118"/>
      <c r="C171" s="119" t="s">
        <v>545</v>
      </c>
      <c r="D171" s="119" t="s">
        <v>253</v>
      </c>
      <c r="E171" s="120" t="s">
        <v>546</v>
      </c>
      <c r="F171" s="121" t="s">
        <v>547</v>
      </c>
      <c r="G171" s="122" t="s">
        <v>417</v>
      </c>
      <c r="H171" s="123">
        <v>1</v>
      </c>
      <c r="I171" s="123"/>
      <c r="J171" s="123">
        <f t="shared" si="20"/>
        <v>0</v>
      </c>
      <c r="K171" s="121" t="s">
        <v>3</v>
      </c>
      <c r="L171" s="26"/>
      <c r="M171" s="124" t="s">
        <v>3</v>
      </c>
      <c r="N171" s="125" t="s">
        <v>34</v>
      </c>
      <c r="O171" s="126">
        <v>0</v>
      </c>
      <c r="P171" s="126">
        <f t="shared" si="21"/>
        <v>0</v>
      </c>
      <c r="Q171" s="126">
        <v>0</v>
      </c>
      <c r="R171" s="126">
        <f t="shared" si="22"/>
        <v>0</v>
      </c>
      <c r="S171" s="126">
        <v>0</v>
      </c>
      <c r="T171" s="127">
        <f t="shared" si="23"/>
        <v>0</v>
      </c>
      <c r="AR171" s="128" t="s">
        <v>257</v>
      </c>
      <c r="AT171" s="128" t="s">
        <v>253</v>
      </c>
      <c r="AU171" s="128" t="s">
        <v>71</v>
      </c>
      <c r="AY171" s="14" t="s">
        <v>251</v>
      </c>
      <c r="BE171" s="129">
        <f t="shared" si="24"/>
        <v>0</v>
      </c>
      <c r="BF171" s="129">
        <f t="shared" si="25"/>
        <v>0</v>
      </c>
      <c r="BG171" s="129">
        <f t="shared" si="26"/>
        <v>0</v>
      </c>
      <c r="BH171" s="129">
        <f t="shared" si="27"/>
        <v>0</v>
      </c>
      <c r="BI171" s="129">
        <f t="shared" si="28"/>
        <v>0</v>
      </c>
      <c r="BJ171" s="14" t="s">
        <v>71</v>
      </c>
      <c r="BK171" s="129">
        <f t="shared" si="29"/>
        <v>0</v>
      </c>
      <c r="BL171" s="14" t="s">
        <v>257</v>
      </c>
      <c r="BM171" s="128" t="s">
        <v>548</v>
      </c>
    </row>
    <row r="172" spans="2:65" s="1" customFormat="1" ht="16.5" customHeight="1">
      <c r="B172" s="118"/>
      <c r="C172" s="119" t="s">
        <v>549</v>
      </c>
      <c r="D172" s="119" t="s">
        <v>253</v>
      </c>
      <c r="E172" s="120" t="s">
        <v>550</v>
      </c>
      <c r="F172" s="121" t="s">
        <v>551</v>
      </c>
      <c r="G172" s="122" t="s">
        <v>552</v>
      </c>
      <c r="H172" s="123">
        <v>1</v>
      </c>
      <c r="I172" s="123"/>
      <c r="J172" s="123">
        <f t="shared" si="20"/>
        <v>0</v>
      </c>
      <c r="K172" s="121" t="s">
        <v>3</v>
      </c>
      <c r="L172" s="26"/>
      <c r="M172" s="124" t="s">
        <v>3</v>
      </c>
      <c r="N172" s="125" t="s">
        <v>34</v>
      </c>
      <c r="O172" s="126">
        <v>0</v>
      </c>
      <c r="P172" s="126">
        <f t="shared" si="21"/>
        <v>0</v>
      </c>
      <c r="Q172" s="126">
        <v>0</v>
      </c>
      <c r="R172" s="126">
        <f t="shared" si="22"/>
        <v>0</v>
      </c>
      <c r="S172" s="126">
        <v>0</v>
      </c>
      <c r="T172" s="127">
        <f t="shared" si="23"/>
        <v>0</v>
      </c>
      <c r="AR172" s="128" t="s">
        <v>257</v>
      </c>
      <c r="AT172" s="128" t="s">
        <v>253</v>
      </c>
      <c r="AU172" s="128" t="s">
        <v>71</v>
      </c>
      <c r="AY172" s="14" t="s">
        <v>251</v>
      </c>
      <c r="BE172" s="129">
        <f t="shared" si="24"/>
        <v>0</v>
      </c>
      <c r="BF172" s="129">
        <f t="shared" si="25"/>
        <v>0</v>
      </c>
      <c r="BG172" s="129">
        <f t="shared" si="26"/>
        <v>0</v>
      </c>
      <c r="BH172" s="129">
        <f t="shared" si="27"/>
        <v>0</v>
      </c>
      <c r="BI172" s="129">
        <f t="shared" si="28"/>
        <v>0</v>
      </c>
      <c r="BJ172" s="14" t="s">
        <v>71</v>
      </c>
      <c r="BK172" s="129">
        <f t="shared" si="29"/>
        <v>0</v>
      </c>
      <c r="BL172" s="14" t="s">
        <v>257</v>
      </c>
      <c r="BM172" s="128" t="s">
        <v>553</v>
      </c>
    </row>
    <row r="173" spans="2:65" s="1" customFormat="1" ht="16.5" customHeight="1">
      <c r="B173" s="118"/>
      <c r="C173" s="119" t="s">
        <v>554</v>
      </c>
      <c r="D173" s="119" t="s">
        <v>253</v>
      </c>
      <c r="E173" s="120" t="s">
        <v>555</v>
      </c>
      <c r="F173" s="121" t="s">
        <v>556</v>
      </c>
      <c r="G173" s="122" t="s">
        <v>417</v>
      </c>
      <c r="H173" s="123">
        <v>1</v>
      </c>
      <c r="I173" s="123"/>
      <c r="J173" s="123">
        <f t="shared" si="20"/>
        <v>0</v>
      </c>
      <c r="K173" s="121" t="s">
        <v>3</v>
      </c>
      <c r="L173" s="26"/>
      <c r="M173" s="124" t="s">
        <v>3</v>
      </c>
      <c r="N173" s="125" t="s">
        <v>34</v>
      </c>
      <c r="O173" s="126">
        <v>0</v>
      </c>
      <c r="P173" s="126">
        <f t="shared" si="21"/>
        <v>0</v>
      </c>
      <c r="Q173" s="126">
        <v>0</v>
      </c>
      <c r="R173" s="126">
        <f t="shared" si="22"/>
        <v>0</v>
      </c>
      <c r="S173" s="126">
        <v>0</v>
      </c>
      <c r="T173" s="127">
        <f t="shared" si="23"/>
        <v>0</v>
      </c>
      <c r="AR173" s="128" t="s">
        <v>257</v>
      </c>
      <c r="AT173" s="128" t="s">
        <v>253</v>
      </c>
      <c r="AU173" s="128" t="s">
        <v>71</v>
      </c>
      <c r="AY173" s="14" t="s">
        <v>251</v>
      </c>
      <c r="BE173" s="129">
        <f t="shared" si="24"/>
        <v>0</v>
      </c>
      <c r="BF173" s="129">
        <f t="shared" si="25"/>
        <v>0</v>
      </c>
      <c r="BG173" s="129">
        <f t="shared" si="26"/>
        <v>0</v>
      </c>
      <c r="BH173" s="129">
        <f t="shared" si="27"/>
        <v>0</v>
      </c>
      <c r="BI173" s="129">
        <f t="shared" si="28"/>
        <v>0</v>
      </c>
      <c r="BJ173" s="14" t="s">
        <v>71</v>
      </c>
      <c r="BK173" s="129">
        <f t="shared" si="29"/>
        <v>0</v>
      </c>
      <c r="BL173" s="14" t="s">
        <v>257</v>
      </c>
      <c r="BM173" s="128" t="s">
        <v>557</v>
      </c>
    </row>
    <row r="174" spans="2:65" s="1" customFormat="1" ht="16.5" customHeight="1">
      <c r="B174" s="118"/>
      <c r="C174" s="119" t="s">
        <v>558</v>
      </c>
      <c r="D174" s="119" t="s">
        <v>253</v>
      </c>
      <c r="E174" s="120" t="s">
        <v>559</v>
      </c>
      <c r="F174" s="121" t="s">
        <v>560</v>
      </c>
      <c r="G174" s="122" t="s">
        <v>417</v>
      </c>
      <c r="H174" s="123">
        <v>1</v>
      </c>
      <c r="I174" s="123"/>
      <c r="J174" s="123">
        <f t="shared" si="20"/>
        <v>0</v>
      </c>
      <c r="K174" s="121" t="s">
        <v>3</v>
      </c>
      <c r="L174" s="26"/>
      <c r="M174" s="124" t="s">
        <v>3</v>
      </c>
      <c r="N174" s="125" t="s">
        <v>34</v>
      </c>
      <c r="O174" s="126">
        <v>0</v>
      </c>
      <c r="P174" s="126">
        <f t="shared" si="21"/>
        <v>0</v>
      </c>
      <c r="Q174" s="126">
        <v>0</v>
      </c>
      <c r="R174" s="126">
        <f t="shared" si="22"/>
        <v>0</v>
      </c>
      <c r="S174" s="126">
        <v>0</v>
      </c>
      <c r="T174" s="127">
        <f t="shared" si="23"/>
        <v>0</v>
      </c>
      <c r="AR174" s="128" t="s">
        <v>257</v>
      </c>
      <c r="AT174" s="128" t="s">
        <v>253</v>
      </c>
      <c r="AU174" s="128" t="s">
        <v>71</v>
      </c>
      <c r="AY174" s="14" t="s">
        <v>251</v>
      </c>
      <c r="BE174" s="129">
        <f t="shared" si="24"/>
        <v>0</v>
      </c>
      <c r="BF174" s="129">
        <f t="shared" si="25"/>
        <v>0</v>
      </c>
      <c r="BG174" s="129">
        <f t="shared" si="26"/>
        <v>0</v>
      </c>
      <c r="BH174" s="129">
        <f t="shared" si="27"/>
        <v>0</v>
      </c>
      <c r="BI174" s="129">
        <f t="shared" si="28"/>
        <v>0</v>
      </c>
      <c r="BJ174" s="14" t="s">
        <v>71</v>
      </c>
      <c r="BK174" s="129">
        <f t="shared" si="29"/>
        <v>0</v>
      </c>
      <c r="BL174" s="14" t="s">
        <v>257</v>
      </c>
      <c r="BM174" s="128" t="s">
        <v>561</v>
      </c>
    </row>
    <row r="175" spans="2:65" s="1" customFormat="1" ht="16.5" customHeight="1">
      <c r="B175" s="118"/>
      <c r="C175" s="119" t="s">
        <v>562</v>
      </c>
      <c r="D175" s="119" t="s">
        <v>253</v>
      </c>
      <c r="E175" s="120" t="s">
        <v>563</v>
      </c>
      <c r="F175" s="121" t="s">
        <v>564</v>
      </c>
      <c r="G175" s="122" t="s">
        <v>417</v>
      </c>
      <c r="H175" s="123">
        <v>1</v>
      </c>
      <c r="I175" s="123"/>
      <c r="J175" s="123">
        <f t="shared" si="20"/>
        <v>0</v>
      </c>
      <c r="K175" s="121" t="s">
        <v>3</v>
      </c>
      <c r="L175" s="26"/>
      <c r="M175" s="124" t="s">
        <v>3</v>
      </c>
      <c r="N175" s="125" t="s">
        <v>34</v>
      </c>
      <c r="O175" s="126">
        <v>0</v>
      </c>
      <c r="P175" s="126">
        <f t="shared" si="21"/>
        <v>0</v>
      </c>
      <c r="Q175" s="126">
        <v>0</v>
      </c>
      <c r="R175" s="126">
        <f t="shared" si="22"/>
        <v>0</v>
      </c>
      <c r="S175" s="126">
        <v>0</v>
      </c>
      <c r="T175" s="127">
        <f t="shared" si="23"/>
        <v>0</v>
      </c>
      <c r="AR175" s="128" t="s">
        <v>257</v>
      </c>
      <c r="AT175" s="128" t="s">
        <v>253</v>
      </c>
      <c r="AU175" s="128" t="s">
        <v>71</v>
      </c>
      <c r="AY175" s="14" t="s">
        <v>251</v>
      </c>
      <c r="BE175" s="129">
        <f t="shared" si="24"/>
        <v>0</v>
      </c>
      <c r="BF175" s="129">
        <f t="shared" si="25"/>
        <v>0</v>
      </c>
      <c r="BG175" s="129">
        <f t="shared" si="26"/>
        <v>0</v>
      </c>
      <c r="BH175" s="129">
        <f t="shared" si="27"/>
        <v>0</v>
      </c>
      <c r="BI175" s="129">
        <f t="shared" si="28"/>
        <v>0</v>
      </c>
      <c r="BJ175" s="14" t="s">
        <v>71</v>
      </c>
      <c r="BK175" s="129">
        <f t="shared" si="29"/>
        <v>0</v>
      </c>
      <c r="BL175" s="14" t="s">
        <v>257</v>
      </c>
      <c r="BM175" s="128" t="s">
        <v>565</v>
      </c>
    </row>
    <row r="176" spans="2:65" s="1" customFormat="1" ht="16.5" customHeight="1">
      <c r="B176" s="118"/>
      <c r="C176" s="119" t="s">
        <v>566</v>
      </c>
      <c r="D176" s="119" t="s">
        <v>253</v>
      </c>
      <c r="E176" s="120" t="s">
        <v>567</v>
      </c>
      <c r="F176" s="121" t="s">
        <v>568</v>
      </c>
      <c r="G176" s="122" t="s">
        <v>262</v>
      </c>
      <c r="H176" s="123">
        <v>7</v>
      </c>
      <c r="I176" s="123"/>
      <c r="J176" s="123">
        <f t="shared" si="20"/>
        <v>0</v>
      </c>
      <c r="K176" s="121" t="s">
        <v>3</v>
      </c>
      <c r="L176" s="26"/>
      <c r="M176" s="124" t="s">
        <v>3</v>
      </c>
      <c r="N176" s="125" t="s">
        <v>34</v>
      </c>
      <c r="O176" s="126">
        <v>0</v>
      </c>
      <c r="P176" s="126">
        <f t="shared" si="21"/>
        <v>0</v>
      </c>
      <c r="Q176" s="126">
        <v>0</v>
      </c>
      <c r="R176" s="126">
        <f t="shared" si="22"/>
        <v>0</v>
      </c>
      <c r="S176" s="126">
        <v>0</v>
      </c>
      <c r="T176" s="127">
        <f t="shared" si="23"/>
        <v>0</v>
      </c>
      <c r="AR176" s="128" t="s">
        <v>257</v>
      </c>
      <c r="AT176" s="128" t="s">
        <v>253</v>
      </c>
      <c r="AU176" s="128" t="s">
        <v>71</v>
      </c>
      <c r="AY176" s="14" t="s">
        <v>251</v>
      </c>
      <c r="BE176" s="129">
        <f t="shared" si="24"/>
        <v>0</v>
      </c>
      <c r="BF176" s="129">
        <f t="shared" si="25"/>
        <v>0</v>
      </c>
      <c r="BG176" s="129">
        <f t="shared" si="26"/>
        <v>0</v>
      </c>
      <c r="BH176" s="129">
        <f t="shared" si="27"/>
        <v>0</v>
      </c>
      <c r="BI176" s="129">
        <f t="shared" si="28"/>
        <v>0</v>
      </c>
      <c r="BJ176" s="14" t="s">
        <v>71</v>
      </c>
      <c r="BK176" s="129">
        <f t="shared" si="29"/>
        <v>0</v>
      </c>
      <c r="BL176" s="14" t="s">
        <v>257</v>
      </c>
      <c r="BM176" s="128" t="s">
        <v>569</v>
      </c>
    </row>
    <row r="177" spans="2:65" s="1" customFormat="1" ht="16.5" customHeight="1">
      <c r="B177" s="118"/>
      <c r="C177" s="119" t="s">
        <v>570</v>
      </c>
      <c r="D177" s="119" t="s">
        <v>253</v>
      </c>
      <c r="E177" s="120" t="s">
        <v>571</v>
      </c>
      <c r="F177" s="121" t="s">
        <v>572</v>
      </c>
      <c r="G177" s="122" t="s">
        <v>262</v>
      </c>
      <c r="H177" s="123">
        <v>25</v>
      </c>
      <c r="I177" s="123"/>
      <c r="J177" s="123">
        <f t="shared" si="20"/>
        <v>0</v>
      </c>
      <c r="K177" s="121" t="s">
        <v>3</v>
      </c>
      <c r="L177" s="26"/>
      <c r="M177" s="124" t="s">
        <v>3</v>
      </c>
      <c r="N177" s="125" t="s">
        <v>34</v>
      </c>
      <c r="O177" s="126">
        <v>0</v>
      </c>
      <c r="P177" s="126">
        <f t="shared" si="21"/>
        <v>0</v>
      </c>
      <c r="Q177" s="126">
        <v>0</v>
      </c>
      <c r="R177" s="126">
        <f t="shared" si="22"/>
        <v>0</v>
      </c>
      <c r="S177" s="126">
        <v>0</v>
      </c>
      <c r="T177" s="127">
        <f t="shared" si="23"/>
        <v>0</v>
      </c>
      <c r="AR177" s="128" t="s">
        <v>257</v>
      </c>
      <c r="AT177" s="128" t="s">
        <v>253</v>
      </c>
      <c r="AU177" s="128" t="s">
        <v>71</v>
      </c>
      <c r="AY177" s="14" t="s">
        <v>251</v>
      </c>
      <c r="BE177" s="129">
        <f t="shared" si="24"/>
        <v>0</v>
      </c>
      <c r="BF177" s="129">
        <f t="shared" si="25"/>
        <v>0</v>
      </c>
      <c r="BG177" s="129">
        <f t="shared" si="26"/>
        <v>0</v>
      </c>
      <c r="BH177" s="129">
        <f t="shared" si="27"/>
        <v>0</v>
      </c>
      <c r="BI177" s="129">
        <f t="shared" si="28"/>
        <v>0</v>
      </c>
      <c r="BJ177" s="14" t="s">
        <v>71</v>
      </c>
      <c r="BK177" s="129">
        <f t="shared" si="29"/>
        <v>0</v>
      </c>
      <c r="BL177" s="14" t="s">
        <v>257</v>
      </c>
      <c r="BM177" s="128" t="s">
        <v>573</v>
      </c>
    </row>
    <row r="178" spans="2:65" s="1" customFormat="1" ht="16.5" customHeight="1">
      <c r="B178" s="118"/>
      <c r="C178" s="119" t="s">
        <v>574</v>
      </c>
      <c r="D178" s="119" t="s">
        <v>253</v>
      </c>
      <c r="E178" s="120" t="s">
        <v>575</v>
      </c>
      <c r="F178" s="121" t="s">
        <v>576</v>
      </c>
      <c r="G178" s="122" t="s">
        <v>262</v>
      </c>
      <c r="H178" s="123">
        <v>30</v>
      </c>
      <c r="I178" s="123"/>
      <c r="J178" s="123">
        <f t="shared" si="20"/>
        <v>0</v>
      </c>
      <c r="K178" s="121" t="s">
        <v>3</v>
      </c>
      <c r="L178" s="26"/>
      <c r="M178" s="124" t="s">
        <v>3</v>
      </c>
      <c r="N178" s="125" t="s">
        <v>34</v>
      </c>
      <c r="O178" s="126">
        <v>0</v>
      </c>
      <c r="P178" s="126">
        <f t="shared" si="21"/>
        <v>0</v>
      </c>
      <c r="Q178" s="126">
        <v>0</v>
      </c>
      <c r="R178" s="126">
        <f t="shared" si="22"/>
        <v>0</v>
      </c>
      <c r="S178" s="126">
        <v>0</v>
      </c>
      <c r="T178" s="127">
        <f t="shared" si="23"/>
        <v>0</v>
      </c>
      <c r="AR178" s="128" t="s">
        <v>257</v>
      </c>
      <c r="AT178" s="128" t="s">
        <v>253</v>
      </c>
      <c r="AU178" s="128" t="s">
        <v>71</v>
      </c>
      <c r="AY178" s="14" t="s">
        <v>251</v>
      </c>
      <c r="BE178" s="129">
        <f t="shared" si="24"/>
        <v>0</v>
      </c>
      <c r="BF178" s="129">
        <f t="shared" si="25"/>
        <v>0</v>
      </c>
      <c r="BG178" s="129">
        <f t="shared" si="26"/>
        <v>0</v>
      </c>
      <c r="BH178" s="129">
        <f t="shared" si="27"/>
        <v>0</v>
      </c>
      <c r="BI178" s="129">
        <f t="shared" si="28"/>
        <v>0</v>
      </c>
      <c r="BJ178" s="14" t="s">
        <v>71</v>
      </c>
      <c r="BK178" s="129">
        <f t="shared" si="29"/>
        <v>0</v>
      </c>
      <c r="BL178" s="14" t="s">
        <v>257</v>
      </c>
      <c r="BM178" s="128" t="s">
        <v>577</v>
      </c>
    </row>
    <row r="179" spans="2:65" s="1" customFormat="1" ht="16.5" customHeight="1">
      <c r="B179" s="118"/>
      <c r="C179" s="119" t="s">
        <v>578</v>
      </c>
      <c r="D179" s="119" t="s">
        <v>253</v>
      </c>
      <c r="E179" s="120" t="s">
        <v>579</v>
      </c>
      <c r="F179" s="121" t="s">
        <v>580</v>
      </c>
      <c r="G179" s="122" t="s">
        <v>417</v>
      </c>
      <c r="H179" s="123">
        <v>16</v>
      </c>
      <c r="I179" s="123"/>
      <c r="J179" s="123">
        <f t="shared" si="20"/>
        <v>0</v>
      </c>
      <c r="K179" s="121" t="s">
        <v>3</v>
      </c>
      <c r="L179" s="26"/>
      <c r="M179" s="124" t="s">
        <v>3</v>
      </c>
      <c r="N179" s="125" t="s">
        <v>34</v>
      </c>
      <c r="O179" s="126">
        <v>0</v>
      </c>
      <c r="P179" s="126">
        <f t="shared" si="21"/>
        <v>0</v>
      </c>
      <c r="Q179" s="126">
        <v>0</v>
      </c>
      <c r="R179" s="126">
        <f t="shared" si="22"/>
        <v>0</v>
      </c>
      <c r="S179" s="126">
        <v>0</v>
      </c>
      <c r="T179" s="127">
        <f t="shared" si="23"/>
        <v>0</v>
      </c>
      <c r="AR179" s="128" t="s">
        <v>257</v>
      </c>
      <c r="AT179" s="128" t="s">
        <v>253</v>
      </c>
      <c r="AU179" s="128" t="s">
        <v>71</v>
      </c>
      <c r="AY179" s="14" t="s">
        <v>251</v>
      </c>
      <c r="BE179" s="129">
        <f t="shared" si="24"/>
        <v>0</v>
      </c>
      <c r="BF179" s="129">
        <f t="shared" si="25"/>
        <v>0</v>
      </c>
      <c r="BG179" s="129">
        <f t="shared" si="26"/>
        <v>0</v>
      </c>
      <c r="BH179" s="129">
        <f t="shared" si="27"/>
        <v>0</v>
      </c>
      <c r="BI179" s="129">
        <f t="shared" si="28"/>
        <v>0</v>
      </c>
      <c r="BJ179" s="14" t="s">
        <v>71</v>
      </c>
      <c r="BK179" s="129">
        <f t="shared" si="29"/>
        <v>0</v>
      </c>
      <c r="BL179" s="14" t="s">
        <v>257</v>
      </c>
      <c r="BM179" s="128" t="s">
        <v>581</v>
      </c>
    </row>
    <row r="180" spans="2:65" s="1" customFormat="1" ht="16.5" customHeight="1">
      <c r="B180" s="118"/>
      <c r="C180" s="119" t="s">
        <v>582</v>
      </c>
      <c r="D180" s="119" t="s">
        <v>253</v>
      </c>
      <c r="E180" s="120" t="s">
        <v>583</v>
      </c>
      <c r="F180" s="121" t="s">
        <v>584</v>
      </c>
      <c r="G180" s="122" t="s">
        <v>417</v>
      </c>
      <c r="H180" s="123">
        <v>1</v>
      </c>
      <c r="I180" s="123"/>
      <c r="J180" s="123">
        <f t="shared" si="20"/>
        <v>0</v>
      </c>
      <c r="K180" s="121" t="s">
        <v>3</v>
      </c>
      <c r="L180" s="26"/>
      <c r="M180" s="124" t="s">
        <v>3</v>
      </c>
      <c r="N180" s="125" t="s">
        <v>34</v>
      </c>
      <c r="O180" s="126">
        <v>0</v>
      </c>
      <c r="P180" s="126">
        <f t="shared" si="21"/>
        <v>0</v>
      </c>
      <c r="Q180" s="126">
        <v>0</v>
      </c>
      <c r="R180" s="126">
        <f t="shared" si="22"/>
        <v>0</v>
      </c>
      <c r="S180" s="126">
        <v>0</v>
      </c>
      <c r="T180" s="127">
        <f t="shared" si="23"/>
        <v>0</v>
      </c>
      <c r="AR180" s="128" t="s">
        <v>257</v>
      </c>
      <c r="AT180" s="128" t="s">
        <v>253</v>
      </c>
      <c r="AU180" s="128" t="s">
        <v>71</v>
      </c>
      <c r="AY180" s="14" t="s">
        <v>251</v>
      </c>
      <c r="BE180" s="129">
        <f t="shared" si="24"/>
        <v>0</v>
      </c>
      <c r="BF180" s="129">
        <f t="shared" si="25"/>
        <v>0</v>
      </c>
      <c r="BG180" s="129">
        <f t="shared" si="26"/>
        <v>0</v>
      </c>
      <c r="BH180" s="129">
        <f t="shared" si="27"/>
        <v>0</v>
      </c>
      <c r="BI180" s="129">
        <f t="shared" si="28"/>
        <v>0</v>
      </c>
      <c r="BJ180" s="14" t="s">
        <v>71</v>
      </c>
      <c r="BK180" s="129">
        <f t="shared" si="29"/>
        <v>0</v>
      </c>
      <c r="BL180" s="14" t="s">
        <v>257</v>
      </c>
      <c r="BM180" s="128" t="s">
        <v>585</v>
      </c>
    </row>
    <row r="181" spans="2:65" s="1" customFormat="1" ht="16.5" customHeight="1">
      <c r="B181" s="118"/>
      <c r="C181" s="119" t="s">
        <v>586</v>
      </c>
      <c r="D181" s="119" t="s">
        <v>253</v>
      </c>
      <c r="E181" s="120" t="s">
        <v>587</v>
      </c>
      <c r="F181" s="121" t="s">
        <v>588</v>
      </c>
      <c r="G181" s="122" t="s">
        <v>262</v>
      </c>
      <c r="H181" s="123">
        <v>32</v>
      </c>
      <c r="I181" s="123"/>
      <c r="J181" s="123">
        <f t="shared" si="20"/>
        <v>0</v>
      </c>
      <c r="K181" s="121" t="s">
        <v>3</v>
      </c>
      <c r="L181" s="26"/>
      <c r="M181" s="124" t="s">
        <v>3</v>
      </c>
      <c r="N181" s="125" t="s">
        <v>34</v>
      </c>
      <c r="O181" s="126">
        <v>0</v>
      </c>
      <c r="P181" s="126">
        <f t="shared" si="21"/>
        <v>0</v>
      </c>
      <c r="Q181" s="126">
        <v>0</v>
      </c>
      <c r="R181" s="126">
        <f t="shared" si="22"/>
        <v>0</v>
      </c>
      <c r="S181" s="126">
        <v>0</v>
      </c>
      <c r="T181" s="127">
        <f t="shared" si="23"/>
        <v>0</v>
      </c>
      <c r="AR181" s="128" t="s">
        <v>257</v>
      </c>
      <c r="AT181" s="128" t="s">
        <v>253</v>
      </c>
      <c r="AU181" s="128" t="s">
        <v>71</v>
      </c>
      <c r="AY181" s="14" t="s">
        <v>251</v>
      </c>
      <c r="BE181" s="129">
        <f t="shared" si="24"/>
        <v>0</v>
      </c>
      <c r="BF181" s="129">
        <f t="shared" si="25"/>
        <v>0</v>
      </c>
      <c r="BG181" s="129">
        <f t="shared" si="26"/>
        <v>0</v>
      </c>
      <c r="BH181" s="129">
        <f t="shared" si="27"/>
        <v>0</v>
      </c>
      <c r="BI181" s="129">
        <f t="shared" si="28"/>
        <v>0</v>
      </c>
      <c r="BJ181" s="14" t="s">
        <v>71</v>
      </c>
      <c r="BK181" s="129">
        <f t="shared" si="29"/>
        <v>0</v>
      </c>
      <c r="BL181" s="14" t="s">
        <v>257</v>
      </c>
      <c r="BM181" s="128" t="s">
        <v>589</v>
      </c>
    </row>
    <row r="182" spans="2:65" s="1" customFormat="1" ht="16.5" customHeight="1">
      <c r="B182" s="118"/>
      <c r="C182" s="119" t="s">
        <v>590</v>
      </c>
      <c r="D182" s="119" t="s">
        <v>253</v>
      </c>
      <c r="E182" s="120" t="s">
        <v>591</v>
      </c>
      <c r="F182" s="121" t="s">
        <v>592</v>
      </c>
      <c r="G182" s="122" t="s">
        <v>262</v>
      </c>
      <c r="H182" s="123">
        <v>32</v>
      </c>
      <c r="I182" s="123"/>
      <c r="J182" s="123">
        <f t="shared" si="20"/>
        <v>0</v>
      </c>
      <c r="K182" s="121" t="s">
        <v>3</v>
      </c>
      <c r="L182" s="26"/>
      <c r="M182" s="124" t="s">
        <v>3</v>
      </c>
      <c r="N182" s="125" t="s">
        <v>34</v>
      </c>
      <c r="O182" s="126">
        <v>0</v>
      </c>
      <c r="P182" s="126">
        <f t="shared" si="21"/>
        <v>0</v>
      </c>
      <c r="Q182" s="126">
        <v>0</v>
      </c>
      <c r="R182" s="126">
        <f t="shared" si="22"/>
        <v>0</v>
      </c>
      <c r="S182" s="126">
        <v>0</v>
      </c>
      <c r="T182" s="127">
        <f t="shared" si="23"/>
        <v>0</v>
      </c>
      <c r="AR182" s="128" t="s">
        <v>257</v>
      </c>
      <c r="AT182" s="128" t="s">
        <v>253</v>
      </c>
      <c r="AU182" s="128" t="s">
        <v>71</v>
      </c>
      <c r="AY182" s="14" t="s">
        <v>251</v>
      </c>
      <c r="BE182" s="129">
        <f t="shared" si="24"/>
        <v>0</v>
      </c>
      <c r="BF182" s="129">
        <f t="shared" si="25"/>
        <v>0</v>
      </c>
      <c r="BG182" s="129">
        <f t="shared" si="26"/>
        <v>0</v>
      </c>
      <c r="BH182" s="129">
        <f t="shared" si="27"/>
        <v>0</v>
      </c>
      <c r="BI182" s="129">
        <f t="shared" si="28"/>
        <v>0</v>
      </c>
      <c r="BJ182" s="14" t="s">
        <v>71</v>
      </c>
      <c r="BK182" s="129">
        <f t="shared" si="29"/>
        <v>0</v>
      </c>
      <c r="BL182" s="14" t="s">
        <v>257</v>
      </c>
      <c r="BM182" s="128" t="s">
        <v>593</v>
      </c>
    </row>
    <row r="183" spans="2:65" s="1" customFormat="1" ht="16.5" customHeight="1">
      <c r="B183" s="118"/>
      <c r="C183" s="119" t="s">
        <v>594</v>
      </c>
      <c r="D183" s="119" t="s">
        <v>253</v>
      </c>
      <c r="E183" s="120" t="s">
        <v>595</v>
      </c>
      <c r="F183" s="121" t="s">
        <v>596</v>
      </c>
      <c r="G183" s="122" t="s">
        <v>417</v>
      </c>
      <c r="H183" s="123">
        <v>1</v>
      </c>
      <c r="I183" s="123"/>
      <c r="J183" s="123">
        <f t="shared" si="20"/>
        <v>0</v>
      </c>
      <c r="K183" s="121" t="s">
        <v>3</v>
      </c>
      <c r="L183" s="26"/>
      <c r="M183" s="124" t="s">
        <v>3</v>
      </c>
      <c r="N183" s="125" t="s">
        <v>34</v>
      </c>
      <c r="O183" s="126">
        <v>0</v>
      </c>
      <c r="P183" s="126">
        <f t="shared" si="21"/>
        <v>0</v>
      </c>
      <c r="Q183" s="126">
        <v>0</v>
      </c>
      <c r="R183" s="126">
        <f t="shared" si="22"/>
        <v>0</v>
      </c>
      <c r="S183" s="126">
        <v>0</v>
      </c>
      <c r="T183" s="127">
        <f t="shared" si="23"/>
        <v>0</v>
      </c>
      <c r="AR183" s="128" t="s">
        <v>257</v>
      </c>
      <c r="AT183" s="128" t="s">
        <v>253</v>
      </c>
      <c r="AU183" s="128" t="s">
        <v>71</v>
      </c>
      <c r="AY183" s="14" t="s">
        <v>251</v>
      </c>
      <c r="BE183" s="129">
        <f t="shared" si="24"/>
        <v>0</v>
      </c>
      <c r="BF183" s="129">
        <f t="shared" si="25"/>
        <v>0</v>
      </c>
      <c r="BG183" s="129">
        <f t="shared" si="26"/>
        <v>0</v>
      </c>
      <c r="BH183" s="129">
        <f t="shared" si="27"/>
        <v>0</v>
      </c>
      <c r="BI183" s="129">
        <f t="shared" si="28"/>
        <v>0</v>
      </c>
      <c r="BJ183" s="14" t="s">
        <v>71</v>
      </c>
      <c r="BK183" s="129">
        <f t="shared" si="29"/>
        <v>0</v>
      </c>
      <c r="BL183" s="14" t="s">
        <v>257</v>
      </c>
      <c r="BM183" s="128" t="s">
        <v>597</v>
      </c>
    </row>
    <row r="184" spans="2:65" s="1" customFormat="1" ht="16.5" customHeight="1">
      <c r="B184" s="118"/>
      <c r="C184" s="119" t="s">
        <v>486</v>
      </c>
      <c r="D184" s="119" t="s">
        <v>253</v>
      </c>
      <c r="E184" s="120" t="s">
        <v>598</v>
      </c>
      <c r="F184" s="121" t="s">
        <v>599</v>
      </c>
      <c r="G184" s="122" t="s">
        <v>262</v>
      </c>
      <c r="H184" s="123">
        <v>34</v>
      </c>
      <c r="I184" s="123"/>
      <c r="J184" s="123">
        <f t="shared" si="20"/>
        <v>0</v>
      </c>
      <c r="K184" s="121" t="s">
        <v>3</v>
      </c>
      <c r="L184" s="26"/>
      <c r="M184" s="124" t="s">
        <v>3</v>
      </c>
      <c r="N184" s="125" t="s">
        <v>34</v>
      </c>
      <c r="O184" s="126">
        <v>0</v>
      </c>
      <c r="P184" s="126">
        <f t="shared" si="21"/>
        <v>0</v>
      </c>
      <c r="Q184" s="126">
        <v>0</v>
      </c>
      <c r="R184" s="126">
        <f t="shared" si="22"/>
        <v>0</v>
      </c>
      <c r="S184" s="126">
        <v>0</v>
      </c>
      <c r="T184" s="127">
        <f t="shared" si="23"/>
        <v>0</v>
      </c>
      <c r="AR184" s="128" t="s">
        <v>257</v>
      </c>
      <c r="AT184" s="128" t="s">
        <v>253</v>
      </c>
      <c r="AU184" s="128" t="s">
        <v>71</v>
      </c>
      <c r="AY184" s="14" t="s">
        <v>251</v>
      </c>
      <c r="BE184" s="129">
        <f t="shared" si="24"/>
        <v>0</v>
      </c>
      <c r="BF184" s="129">
        <f t="shared" si="25"/>
        <v>0</v>
      </c>
      <c r="BG184" s="129">
        <f t="shared" si="26"/>
        <v>0</v>
      </c>
      <c r="BH184" s="129">
        <f t="shared" si="27"/>
        <v>0</v>
      </c>
      <c r="BI184" s="129">
        <f t="shared" si="28"/>
        <v>0</v>
      </c>
      <c r="BJ184" s="14" t="s">
        <v>71</v>
      </c>
      <c r="BK184" s="129">
        <f t="shared" si="29"/>
        <v>0</v>
      </c>
      <c r="BL184" s="14" t="s">
        <v>257</v>
      </c>
      <c r="BM184" s="128" t="s">
        <v>600</v>
      </c>
    </row>
    <row r="185" spans="2:65" s="10" customFormat="1" ht="25.9" customHeight="1">
      <c r="B185" s="109"/>
      <c r="D185" s="110" t="s">
        <v>62</v>
      </c>
      <c r="E185" s="111" t="s">
        <v>289</v>
      </c>
      <c r="F185" s="111" t="s">
        <v>601</v>
      </c>
      <c r="J185" s="112">
        <f>BK185</f>
        <v>0</v>
      </c>
      <c r="L185" s="109"/>
      <c r="M185" s="113"/>
      <c r="P185" s="114">
        <f>SUM(P186:P187)</f>
        <v>0</v>
      </c>
      <c r="R185" s="114">
        <f>SUM(R186:R187)</f>
        <v>0</v>
      </c>
      <c r="T185" s="115">
        <f>SUM(T186:T187)</f>
        <v>0</v>
      </c>
      <c r="AR185" s="110" t="s">
        <v>71</v>
      </c>
      <c r="AT185" s="116" t="s">
        <v>62</v>
      </c>
      <c r="AU185" s="116" t="s">
        <v>63</v>
      </c>
      <c r="AY185" s="110" t="s">
        <v>251</v>
      </c>
      <c r="BK185" s="117">
        <f>SUM(BK186:BK187)</f>
        <v>0</v>
      </c>
    </row>
    <row r="186" spans="2:65" s="1" customFormat="1" ht="16.5" customHeight="1">
      <c r="B186" s="118"/>
      <c r="C186" s="119" t="s">
        <v>602</v>
      </c>
      <c r="D186" s="119" t="s">
        <v>253</v>
      </c>
      <c r="E186" s="120" t="s">
        <v>603</v>
      </c>
      <c r="F186" s="121" t="s">
        <v>604</v>
      </c>
      <c r="G186" s="122" t="s">
        <v>605</v>
      </c>
      <c r="H186" s="123">
        <v>1</v>
      </c>
      <c r="I186" s="123"/>
      <c r="J186" s="123">
        <f>ROUND(I186*H186,2)</f>
        <v>0</v>
      </c>
      <c r="K186" s="121" t="s">
        <v>3</v>
      </c>
      <c r="L186" s="26"/>
      <c r="M186" s="124" t="s">
        <v>3</v>
      </c>
      <c r="N186" s="125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257</v>
      </c>
      <c r="AT186" s="128" t="s">
        <v>253</v>
      </c>
      <c r="AU186" s="128" t="s">
        <v>71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606</v>
      </c>
    </row>
    <row r="187" spans="2:65" s="1" customFormat="1" ht="16.5" customHeight="1">
      <c r="B187" s="118"/>
      <c r="C187" s="119" t="s">
        <v>607</v>
      </c>
      <c r="D187" s="119" t="s">
        <v>253</v>
      </c>
      <c r="E187" s="120" t="s">
        <v>608</v>
      </c>
      <c r="F187" s="121" t="s">
        <v>609</v>
      </c>
      <c r="G187" s="122" t="s">
        <v>605</v>
      </c>
      <c r="H187" s="123">
        <v>1</v>
      </c>
      <c r="I187" s="123"/>
      <c r="J187" s="123">
        <f>ROUND(I187*H187,2)</f>
        <v>0</v>
      </c>
      <c r="K187" s="121" t="s">
        <v>3</v>
      </c>
      <c r="L187" s="26"/>
      <c r="M187" s="124" t="s">
        <v>3</v>
      </c>
      <c r="N187" s="125" t="s">
        <v>34</v>
      </c>
      <c r="O187" s="126">
        <v>0</v>
      </c>
      <c r="P187" s="126">
        <f>O187*H187</f>
        <v>0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71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610</v>
      </c>
    </row>
    <row r="188" spans="2:65" s="10" customFormat="1" ht="25.9" customHeight="1">
      <c r="B188" s="109"/>
      <c r="D188" s="110" t="s">
        <v>62</v>
      </c>
      <c r="E188" s="111" t="s">
        <v>611</v>
      </c>
      <c r="F188" s="111" t="s">
        <v>612</v>
      </c>
      <c r="J188" s="112">
        <f>BK188</f>
        <v>0</v>
      </c>
      <c r="L188" s="109"/>
      <c r="M188" s="113"/>
      <c r="P188" s="114">
        <f>P189</f>
        <v>0</v>
      </c>
      <c r="R188" s="114">
        <f>R189</f>
        <v>0</v>
      </c>
      <c r="T188" s="115">
        <f>T189</f>
        <v>0</v>
      </c>
      <c r="AR188" s="110" t="s">
        <v>71</v>
      </c>
      <c r="AT188" s="116" t="s">
        <v>62</v>
      </c>
      <c r="AU188" s="116" t="s">
        <v>63</v>
      </c>
      <c r="AY188" s="110" t="s">
        <v>251</v>
      </c>
      <c r="BK188" s="117">
        <f>BK189</f>
        <v>0</v>
      </c>
    </row>
    <row r="189" spans="2:65" s="1" customFormat="1" ht="16.5" customHeight="1">
      <c r="B189" s="118"/>
      <c r="C189" s="119" t="s">
        <v>613</v>
      </c>
      <c r="D189" s="119" t="s">
        <v>253</v>
      </c>
      <c r="E189" s="120" t="s">
        <v>614</v>
      </c>
      <c r="F189" s="121" t="s">
        <v>615</v>
      </c>
      <c r="G189" s="122" t="s">
        <v>262</v>
      </c>
      <c r="H189" s="123">
        <v>10</v>
      </c>
      <c r="I189" s="123"/>
      <c r="J189" s="123">
        <f>ROUND(I189*H189,2)</f>
        <v>0</v>
      </c>
      <c r="K189" s="121" t="s">
        <v>3</v>
      </c>
      <c r="L189" s="26"/>
      <c r="M189" s="124" t="s">
        <v>3</v>
      </c>
      <c r="N189" s="125" t="s">
        <v>34</v>
      </c>
      <c r="O189" s="126">
        <v>0</v>
      </c>
      <c r="P189" s="126">
        <f>O189*H189</f>
        <v>0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257</v>
      </c>
      <c r="AT189" s="128" t="s">
        <v>253</v>
      </c>
      <c r="AU189" s="128" t="s">
        <v>71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616</v>
      </c>
    </row>
    <row r="190" spans="2:65" s="10" customFormat="1" ht="25.9" customHeight="1">
      <c r="B190" s="109"/>
      <c r="D190" s="110" t="s">
        <v>62</v>
      </c>
      <c r="E190" s="111" t="s">
        <v>617</v>
      </c>
      <c r="F190" s="111" t="s">
        <v>618</v>
      </c>
      <c r="J190" s="112">
        <f>BK190</f>
        <v>0</v>
      </c>
      <c r="L190" s="109"/>
      <c r="M190" s="113"/>
      <c r="P190" s="114">
        <f>SUM(P191:P195)</f>
        <v>0</v>
      </c>
      <c r="R190" s="114">
        <f>SUM(R191:R195)</f>
        <v>0</v>
      </c>
      <c r="T190" s="115">
        <f>SUM(T191:T195)</f>
        <v>0</v>
      </c>
      <c r="AR190" s="110" t="s">
        <v>71</v>
      </c>
      <c r="AT190" s="116" t="s">
        <v>62</v>
      </c>
      <c r="AU190" s="116" t="s">
        <v>63</v>
      </c>
      <c r="AY190" s="110" t="s">
        <v>251</v>
      </c>
      <c r="BK190" s="117">
        <f>SUM(BK191:BK195)</f>
        <v>0</v>
      </c>
    </row>
    <row r="191" spans="2:65" s="1" customFormat="1" ht="16.5" customHeight="1">
      <c r="B191" s="118"/>
      <c r="C191" s="119" t="s">
        <v>619</v>
      </c>
      <c r="D191" s="119" t="s">
        <v>253</v>
      </c>
      <c r="E191" s="120" t="s">
        <v>620</v>
      </c>
      <c r="F191" s="121" t="s">
        <v>621</v>
      </c>
      <c r="G191" s="122" t="s">
        <v>262</v>
      </c>
      <c r="H191" s="123">
        <v>10</v>
      </c>
      <c r="I191" s="123"/>
      <c r="J191" s="123">
        <f>ROUND(I191*H191,2)</f>
        <v>0</v>
      </c>
      <c r="K191" s="121" t="s">
        <v>3</v>
      </c>
      <c r="L191" s="26"/>
      <c r="M191" s="124" t="s">
        <v>3</v>
      </c>
      <c r="N191" s="125" t="s">
        <v>34</v>
      </c>
      <c r="O191" s="126">
        <v>0</v>
      </c>
      <c r="P191" s="126">
        <f>O191*H191</f>
        <v>0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71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622</v>
      </c>
    </row>
    <row r="192" spans="2:65" s="1" customFormat="1" ht="16.5" customHeight="1">
      <c r="B192" s="118"/>
      <c r="C192" s="119" t="s">
        <v>623</v>
      </c>
      <c r="D192" s="119" t="s">
        <v>253</v>
      </c>
      <c r="E192" s="120" t="s">
        <v>624</v>
      </c>
      <c r="F192" s="121" t="s">
        <v>625</v>
      </c>
      <c r="G192" s="122" t="s">
        <v>470</v>
      </c>
      <c r="H192" s="123">
        <v>19.5</v>
      </c>
      <c r="I192" s="123"/>
      <c r="J192" s="123">
        <f>ROUND(I192*H192,2)</f>
        <v>0</v>
      </c>
      <c r="K192" s="121" t="s">
        <v>3</v>
      </c>
      <c r="L192" s="26"/>
      <c r="M192" s="124" t="s">
        <v>3</v>
      </c>
      <c r="N192" s="125" t="s">
        <v>34</v>
      </c>
      <c r="O192" s="126">
        <v>0</v>
      </c>
      <c r="P192" s="126">
        <f>O192*H192</f>
        <v>0</v>
      </c>
      <c r="Q192" s="126">
        <v>0</v>
      </c>
      <c r="R192" s="126">
        <f>Q192*H192</f>
        <v>0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71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626</v>
      </c>
    </row>
    <row r="193" spans="2:65" s="1" customFormat="1" ht="16.5" customHeight="1">
      <c r="B193" s="118"/>
      <c r="C193" s="119" t="s">
        <v>611</v>
      </c>
      <c r="D193" s="119" t="s">
        <v>253</v>
      </c>
      <c r="E193" s="120" t="s">
        <v>627</v>
      </c>
      <c r="F193" s="121" t="s">
        <v>628</v>
      </c>
      <c r="G193" s="122" t="s">
        <v>470</v>
      </c>
      <c r="H193" s="123">
        <v>390</v>
      </c>
      <c r="I193" s="123"/>
      <c r="J193" s="123">
        <f>ROUND(I193*H193,2)</f>
        <v>0</v>
      </c>
      <c r="K193" s="121" t="s">
        <v>3</v>
      </c>
      <c r="L193" s="26"/>
      <c r="M193" s="124" t="s">
        <v>3</v>
      </c>
      <c r="N193" s="125" t="s">
        <v>34</v>
      </c>
      <c r="O193" s="126">
        <v>0</v>
      </c>
      <c r="P193" s="126">
        <f>O193*H193</f>
        <v>0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71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629</v>
      </c>
    </row>
    <row r="194" spans="2:65" s="1" customFormat="1" ht="16.5" customHeight="1">
      <c r="B194" s="118"/>
      <c r="C194" s="119" t="s">
        <v>630</v>
      </c>
      <c r="D194" s="119" t="s">
        <v>253</v>
      </c>
      <c r="E194" s="120" t="s">
        <v>631</v>
      </c>
      <c r="F194" s="121" t="s">
        <v>632</v>
      </c>
      <c r="G194" s="122" t="s">
        <v>470</v>
      </c>
      <c r="H194" s="123">
        <v>19.5</v>
      </c>
      <c r="I194" s="123"/>
      <c r="J194" s="123">
        <f>ROUND(I194*H194,2)</f>
        <v>0</v>
      </c>
      <c r="K194" s="121" t="s">
        <v>3</v>
      </c>
      <c r="L194" s="26"/>
      <c r="M194" s="124" t="s">
        <v>3</v>
      </c>
      <c r="N194" s="125" t="s">
        <v>34</v>
      </c>
      <c r="O194" s="126">
        <v>0</v>
      </c>
      <c r="P194" s="126">
        <f>O194*H194</f>
        <v>0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257</v>
      </c>
      <c r="AT194" s="128" t="s">
        <v>253</v>
      </c>
      <c r="AU194" s="128" t="s">
        <v>71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257</v>
      </c>
      <c r="BM194" s="128" t="s">
        <v>633</v>
      </c>
    </row>
    <row r="195" spans="2:65" s="1" customFormat="1" ht="16.5" customHeight="1">
      <c r="B195" s="118"/>
      <c r="C195" s="119" t="s">
        <v>634</v>
      </c>
      <c r="D195" s="119" t="s">
        <v>253</v>
      </c>
      <c r="E195" s="120" t="s">
        <v>635</v>
      </c>
      <c r="F195" s="121" t="s">
        <v>636</v>
      </c>
      <c r="G195" s="122" t="s">
        <v>470</v>
      </c>
      <c r="H195" s="123">
        <v>19.5</v>
      </c>
      <c r="I195" s="123"/>
      <c r="J195" s="123">
        <f>ROUND(I195*H195,2)</f>
        <v>0</v>
      </c>
      <c r="K195" s="121" t="s">
        <v>3</v>
      </c>
      <c r="L195" s="26"/>
      <c r="M195" s="124" t="s">
        <v>3</v>
      </c>
      <c r="N195" s="125" t="s">
        <v>34</v>
      </c>
      <c r="O195" s="126">
        <v>0</v>
      </c>
      <c r="P195" s="126">
        <f>O195*H195</f>
        <v>0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257</v>
      </c>
      <c r="AT195" s="128" t="s">
        <v>253</v>
      </c>
      <c r="AU195" s="128" t="s">
        <v>71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257</v>
      </c>
      <c r="BM195" s="128" t="s">
        <v>637</v>
      </c>
    </row>
    <row r="196" spans="2:65" s="10" customFormat="1" ht="25.9" customHeight="1">
      <c r="B196" s="109"/>
      <c r="D196" s="110" t="s">
        <v>62</v>
      </c>
      <c r="E196" s="111" t="s">
        <v>638</v>
      </c>
      <c r="F196" s="111" t="s">
        <v>639</v>
      </c>
      <c r="J196" s="112">
        <f>BK196</f>
        <v>0</v>
      </c>
      <c r="L196" s="109"/>
      <c r="M196" s="113"/>
      <c r="P196" s="114">
        <f>SUM(P197:P199)</f>
        <v>0</v>
      </c>
      <c r="R196" s="114">
        <f>SUM(R197:R199)</f>
        <v>0</v>
      </c>
      <c r="T196" s="115">
        <f>SUM(T197:T199)</f>
        <v>0</v>
      </c>
      <c r="AR196" s="110" t="s">
        <v>71</v>
      </c>
      <c r="AT196" s="116" t="s">
        <v>62</v>
      </c>
      <c r="AU196" s="116" t="s">
        <v>63</v>
      </c>
      <c r="AY196" s="110" t="s">
        <v>251</v>
      </c>
      <c r="BK196" s="117">
        <f>SUM(BK197:BK199)</f>
        <v>0</v>
      </c>
    </row>
    <row r="197" spans="2:65" s="1" customFormat="1" ht="16.5" customHeight="1">
      <c r="B197" s="118"/>
      <c r="C197" s="119" t="s">
        <v>640</v>
      </c>
      <c r="D197" s="119" t="s">
        <v>253</v>
      </c>
      <c r="E197" s="120" t="s">
        <v>641</v>
      </c>
      <c r="F197" s="121" t="s">
        <v>642</v>
      </c>
      <c r="G197" s="122" t="s">
        <v>470</v>
      </c>
      <c r="H197" s="123">
        <v>25.33</v>
      </c>
      <c r="I197" s="123"/>
      <c r="J197" s="123">
        <f>ROUND(I197*H197,2)</f>
        <v>0</v>
      </c>
      <c r="K197" s="121" t="s">
        <v>3</v>
      </c>
      <c r="L197" s="26"/>
      <c r="M197" s="124" t="s">
        <v>3</v>
      </c>
      <c r="N197" s="125" t="s">
        <v>34</v>
      </c>
      <c r="O197" s="126">
        <v>0</v>
      </c>
      <c r="P197" s="126">
        <f>O197*H197</f>
        <v>0</v>
      </c>
      <c r="Q197" s="126">
        <v>0</v>
      </c>
      <c r="R197" s="126">
        <f>Q197*H197</f>
        <v>0</v>
      </c>
      <c r="S197" s="126">
        <v>0</v>
      </c>
      <c r="T197" s="127">
        <f>S197*H197</f>
        <v>0</v>
      </c>
      <c r="AR197" s="128" t="s">
        <v>257</v>
      </c>
      <c r="AT197" s="128" t="s">
        <v>253</v>
      </c>
      <c r="AU197" s="128" t="s">
        <v>71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257</v>
      </c>
      <c r="BM197" s="128" t="s">
        <v>643</v>
      </c>
    </row>
    <row r="198" spans="2:65" s="1" customFormat="1" ht="16.5" customHeight="1">
      <c r="B198" s="118"/>
      <c r="C198" s="119" t="s">
        <v>644</v>
      </c>
      <c r="D198" s="119" t="s">
        <v>253</v>
      </c>
      <c r="E198" s="120" t="s">
        <v>645</v>
      </c>
      <c r="F198" s="121" t="s">
        <v>646</v>
      </c>
      <c r="G198" s="122" t="s">
        <v>470</v>
      </c>
      <c r="H198" s="123">
        <v>15.54</v>
      </c>
      <c r="I198" s="123"/>
      <c r="J198" s="123">
        <f>ROUND(I198*H198,2)</f>
        <v>0</v>
      </c>
      <c r="K198" s="121" t="s">
        <v>3</v>
      </c>
      <c r="L198" s="26"/>
      <c r="M198" s="124" t="s">
        <v>3</v>
      </c>
      <c r="N198" s="125" t="s">
        <v>34</v>
      </c>
      <c r="O198" s="126">
        <v>0</v>
      </c>
      <c r="P198" s="126">
        <f>O198*H198</f>
        <v>0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257</v>
      </c>
      <c r="AT198" s="128" t="s">
        <v>253</v>
      </c>
      <c r="AU198" s="128" t="s">
        <v>71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647</v>
      </c>
    </row>
    <row r="199" spans="2:65" s="1" customFormat="1" ht="16.5" customHeight="1">
      <c r="B199" s="118"/>
      <c r="C199" s="119" t="s">
        <v>648</v>
      </c>
      <c r="D199" s="119" t="s">
        <v>253</v>
      </c>
      <c r="E199" s="120" t="s">
        <v>649</v>
      </c>
      <c r="F199" s="121" t="s">
        <v>650</v>
      </c>
      <c r="G199" s="122" t="s">
        <v>470</v>
      </c>
      <c r="H199" s="123">
        <v>0.14000000000000001</v>
      </c>
      <c r="I199" s="123"/>
      <c r="J199" s="123">
        <f>ROUND(I199*H199,2)</f>
        <v>0</v>
      </c>
      <c r="K199" s="121" t="s">
        <v>3</v>
      </c>
      <c r="L199" s="26"/>
      <c r="M199" s="124" t="s">
        <v>3</v>
      </c>
      <c r="N199" s="125" t="s">
        <v>34</v>
      </c>
      <c r="O199" s="126">
        <v>0</v>
      </c>
      <c r="P199" s="126">
        <f>O199*H199</f>
        <v>0</v>
      </c>
      <c r="Q199" s="126">
        <v>0</v>
      </c>
      <c r="R199" s="126">
        <f>Q199*H199</f>
        <v>0</v>
      </c>
      <c r="S199" s="126">
        <v>0</v>
      </c>
      <c r="T199" s="127">
        <f>S199*H199</f>
        <v>0</v>
      </c>
      <c r="AR199" s="128" t="s">
        <v>257</v>
      </c>
      <c r="AT199" s="128" t="s">
        <v>253</v>
      </c>
      <c r="AU199" s="128" t="s">
        <v>71</v>
      </c>
      <c r="AY199" s="14" t="s">
        <v>251</v>
      </c>
      <c r="BE199" s="129">
        <f>IF(N199="základní",J199,0)</f>
        <v>0</v>
      </c>
      <c r="BF199" s="129">
        <f>IF(N199="snížená",J199,0)</f>
        <v>0</v>
      </c>
      <c r="BG199" s="129">
        <f>IF(N199="zákl. přenesená",J199,0)</f>
        <v>0</v>
      </c>
      <c r="BH199" s="129">
        <f>IF(N199="sníž. přenesená",J199,0)</f>
        <v>0</v>
      </c>
      <c r="BI199" s="129">
        <f>IF(N199="nulová",J199,0)</f>
        <v>0</v>
      </c>
      <c r="BJ199" s="14" t="s">
        <v>71</v>
      </c>
      <c r="BK199" s="129">
        <f>ROUND(I199*H199,2)</f>
        <v>0</v>
      </c>
      <c r="BL199" s="14" t="s">
        <v>257</v>
      </c>
      <c r="BM199" s="128" t="s">
        <v>651</v>
      </c>
    </row>
    <row r="200" spans="2:65" s="10" customFormat="1" ht="25.9" customHeight="1">
      <c r="B200" s="109"/>
      <c r="D200" s="110" t="s">
        <v>62</v>
      </c>
      <c r="E200" s="111" t="s">
        <v>652</v>
      </c>
      <c r="F200" s="111" t="s">
        <v>653</v>
      </c>
      <c r="J200" s="112">
        <f>BK200</f>
        <v>0</v>
      </c>
      <c r="L200" s="109"/>
      <c r="M200" s="113"/>
      <c r="P200" s="114">
        <f>P201</f>
        <v>0</v>
      </c>
      <c r="R200" s="114">
        <f>R201</f>
        <v>0</v>
      </c>
      <c r="T200" s="115">
        <f>T201</f>
        <v>0</v>
      </c>
      <c r="AR200" s="110" t="s">
        <v>73</v>
      </c>
      <c r="AT200" s="116" t="s">
        <v>62</v>
      </c>
      <c r="AU200" s="116" t="s">
        <v>63</v>
      </c>
      <c r="AY200" s="110" t="s">
        <v>251</v>
      </c>
      <c r="BK200" s="117">
        <f>BK201</f>
        <v>0</v>
      </c>
    </row>
    <row r="201" spans="2:65" s="1" customFormat="1" ht="16.5" customHeight="1">
      <c r="B201" s="118"/>
      <c r="C201" s="119" t="s">
        <v>617</v>
      </c>
      <c r="D201" s="119" t="s">
        <v>253</v>
      </c>
      <c r="E201" s="120" t="s">
        <v>654</v>
      </c>
      <c r="F201" s="121" t="s">
        <v>655</v>
      </c>
      <c r="G201" s="122" t="s">
        <v>417</v>
      </c>
      <c r="H201" s="123">
        <v>3</v>
      </c>
      <c r="I201" s="123"/>
      <c r="J201" s="123">
        <f>ROUND(I201*H201,2)</f>
        <v>0</v>
      </c>
      <c r="K201" s="121" t="s">
        <v>3</v>
      </c>
      <c r="L201" s="26"/>
      <c r="M201" s="124" t="s">
        <v>3</v>
      </c>
      <c r="N201" s="125" t="s">
        <v>34</v>
      </c>
      <c r="O201" s="126">
        <v>0</v>
      </c>
      <c r="P201" s="126">
        <f>O201*H201</f>
        <v>0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339</v>
      </c>
      <c r="AT201" s="128" t="s">
        <v>253</v>
      </c>
      <c r="AU201" s="128" t="s">
        <v>71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339</v>
      </c>
      <c r="BM201" s="128" t="s">
        <v>656</v>
      </c>
    </row>
    <row r="202" spans="2:65" s="10" customFormat="1" ht="25.9" customHeight="1">
      <c r="B202" s="109"/>
      <c r="D202" s="110" t="s">
        <v>62</v>
      </c>
      <c r="E202" s="111" t="s">
        <v>657</v>
      </c>
      <c r="F202" s="111" t="s">
        <v>658</v>
      </c>
      <c r="J202" s="112">
        <f>BK202</f>
        <v>0</v>
      </c>
      <c r="L202" s="109"/>
      <c r="M202" s="113"/>
      <c r="P202" s="114">
        <f>P203</f>
        <v>0</v>
      </c>
      <c r="R202" s="114">
        <f>R203</f>
        <v>0</v>
      </c>
      <c r="T202" s="115">
        <f>T203</f>
        <v>0</v>
      </c>
      <c r="AR202" s="110" t="s">
        <v>73</v>
      </c>
      <c r="AT202" s="116" t="s">
        <v>62</v>
      </c>
      <c r="AU202" s="116" t="s">
        <v>63</v>
      </c>
      <c r="AY202" s="110" t="s">
        <v>251</v>
      </c>
      <c r="BK202" s="117">
        <f>BK203</f>
        <v>0</v>
      </c>
    </row>
    <row r="203" spans="2:65" s="1" customFormat="1" ht="16.5" customHeight="1">
      <c r="B203" s="118"/>
      <c r="C203" s="119" t="s">
        <v>659</v>
      </c>
      <c r="D203" s="119" t="s">
        <v>253</v>
      </c>
      <c r="E203" s="120" t="s">
        <v>660</v>
      </c>
      <c r="F203" s="121" t="s">
        <v>661</v>
      </c>
      <c r="G203" s="122" t="s">
        <v>417</v>
      </c>
      <c r="H203" s="123">
        <v>3</v>
      </c>
      <c r="I203" s="123"/>
      <c r="J203" s="123">
        <f>ROUND(I203*H203,2)</f>
        <v>0</v>
      </c>
      <c r="K203" s="121" t="s">
        <v>3</v>
      </c>
      <c r="L203" s="26"/>
      <c r="M203" s="130" t="s">
        <v>3</v>
      </c>
      <c r="N203" s="131" t="s">
        <v>34</v>
      </c>
      <c r="O203" s="132">
        <v>0</v>
      </c>
      <c r="P203" s="132">
        <f>O203*H203</f>
        <v>0</v>
      </c>
      <c r="Q203" s="132">
        <v>0</v>
      </c>
      <c r="R203" s="132">
        <f>Q203*H203</f>
        <v>0</v>
      </c>
      <c r="S203" s="132">
        <v>0</v>
      </c>
      <c r="T203" s="133">
        <f>S203*H203</f>
        <v>0</v>
      </c>
      <c r="AR203" s="128" t="s">
        <v>339</v>
      </c>
      <c r="AT203" s="128" t="s">
        <v>253</v>
      </c>
      <c r="AU203" s="128" t="s">
        <v>71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339</v>
      </c>
      <c r="BM203" s="128" t="s">
        <v>662</v>
      </c>
    </row>
    <row r="204" spans="2:65" s="1" customFormat="1" ht="6.95" customHeight="1">
      <c r="B204" s="35"/>
      <c r="C204" s="36"/>
      <c r="D204" s="36"/>
      <c r="E204" s="36"/>
      <c r="F204" s="36"/>
      <c r="G204" s="36"/>
      <c r="H204" s="36"/>
      <c r="I204" s="36"/>
      <c r="J204" s="36"/>
      <c r="K204" s="36"/>
      <c r="L204" s="26"/>
    </row>
  </sheetData>
  <autoFilter ref="C91:K203" xr:uid="{00000000-0009-0000-0000-000001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1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76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663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ROUND(J87,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ROUND((SUM(BE87:BE180)),  2)</f>
        <v>0</v>
      </c>
      <c r="I33" s="87">
        <v>0.21</v>
      </c>
      <c r="J33" s="77">
        <f>ROUND(((SUM(BE87:BE180))*I33),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ROUND((SUM(BF87:BF180)),  2)</f>
        <v>0</v>
      </c>
      <c r="I34" s="87">
        <v>0.12</v>
      </c>
      <c r="J34" s="77">
        <f>ROUND(((SUM(BF87:BF180))*I34),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ROUND((SUM(BG87:BG180)),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ROUND((SUM(BH87:BH180)),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ROUND((SUM(BI87:BI180)),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IO 02 - Přípojka splaškové kanalizace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ZPI, spol. s.r.o.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J87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8" customFormat="1" ht="24.95" customHeight="1">
      <c r="B61" s="97"/>
      <c r="D61" s="98" t="s">
        <v>227</v>
      </c>
      <c r="E61" s="99"/>
      <c r="F61" s="99"/>
      <c r="G61" s="99"/>
      <c r="H61" s="99"/>
      <c r="I61" s="99"/>
      <c r="J61" s="100">
        <f>J142</f>
        <v>0</v>
      </c>
      <c r="L61" s="97"/>
    </row>
    <row r="62" spans="2:47" s="8" customFormat="1" ht="24.95" customHeight="1">
      <c r="B62" s="97"/>
      <c r="D62" s="98" t="s">
        <v>228</v>
      </c>
      <c r="E62" s="99"/>
      <c r="F62" s="99"/>
      <c r="G62" s="99"/>
      <c r="H62" s="99"/>
      <c r="I62" s="99"/>
      <c r="J62" s="100">
        <f>J147</f>
        <v>0</v>
      </c>
      <c r="L62" s="97"/>
    </row>
    <row r="63" spans="2:47" s="8" customFormat="1" ht="24.95" customHeight="1">
      <c r="B63" s="97"/>
      <c r="D63" s="98" t="s">
        <v>230</v>
      </c>
      <c r="E63" s="99"/>
      <c r="F63" s="99"/>
      <c r="G63" s="99"/>
      <c r="H63" s="99"/>
      <c r="I63" s="99"/>
      <c r="J63" s="100">
        <f>J149</f>
        <v>0</v>
      </c>
      <c r="L63" s="97"/>
    </row>
    <row r="64" spans="2:47" s="8" customFormat="1" ht="24.95" customHeight="1">
      <c r="B64" s="97"/>
      <c r="D64" s="98" t="s">
        <v>231</v>
      </c>
      <c r="E64" s="99"/>
      <c r="F64" s="99"/>
      <c r="G64" s="99"/>
      <c r="H64" s="99"/>
      <c r="I64" s="99"/>
      <c r="J64" s="100">
        <f>J166</f>
        <v>0</v>
      </c>
      <c r="L64" s="97"/>
    </row>
    <row r="65" spans="2:12" s="8" customFormat="1" ht="24.95" customHeight="1">
      <c r="B65" s="97"/>
      <c r="D65" s="98" t="s">
        <v>232</v>
      </c>
      <c r="E65" s="99"/>
      <c r="F65" s="99"/>
      <c r="G65" s="99"/>
      <c r="H65" s="99"/>
      <c r="I65" s="99"/>
      <c r="J65" s="100">
        <f>J169</f>
        <v>0</v>
      </c>
      <c r="L65" s="97"/>
    </row>
    <row r="66" spans="2:12" s="8" customFormat="1" ht="24.95" customHeight="1">
      <c r="B66" s="97"/>
      <c r="D66" s="98" t="s">
        <v>233</v>
      </c>
      <c r="E66" s="99"/>
      <c r="F66" s="99"/>
      <c r="G66" s="99"/>
      <c r="H66" s="99"/>
      <c r="I66" s="99"/>
      <c r="J66" s="100">
        <f>J171</f>
        <v>0</v>
      </c>
      <c r="L66" s="97"/>
    </row>
    <row r="67" spans="2:12" s="8" customFormat="1" ht="24.95" customHeight="1">
      <c r="B67" s="97"/>
      <c r="D67" s="98" t="s">
        <v>234</v>
      </c>
      <c r="E67" s="99"/>
      <c r="F67" s="99"/>
      <c r="G67" s="99"/>
      <c r="H67" s="99"/>
      <c r="I67" s="99"/>
      <c r="J67" s="100">
        <f>J177</f>
        <v>0</v>
      </c>
      <c r="L67" s="97"/>
    </row>
    <row r="68" spans="2:12" s="1" customFormat="1" ht="21.75" customHeight="1">
      <c r="B68" s="26"/>
      <c r="L68" s="26"/>
    </row>
    <row r="69" spans="2:12" s="1" customFormat="1" ht="6.95" customHeight="1"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26"/>
    </row>
    <row r="73" spans="2:12" s="1" customFormat="1" ht="6.95" customHeight="1"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26"/>
    </row>
    <row r="74" spans="2:12" s="1" customFormat="1" ht="24.95" customHeight="1">
      <c r="B74" s="26"/>
      <c r="C74" s="18" t="s">
        <v>237</v>
      </c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14</v>
      </c>
      <c r="L76" s="26"/>
    </row>
    <row r="77" spans="2:12" s="1" customFormat="1" ht="16.5" customHeight="1">
      <c r="B77" s="26"/>
      <c r="E77" s="248" t="str">
        <f>E7</f>
        <v>Trolejbusová trať Černovické terasy</v>
      </c>
      <c r="F77" s="249"/>
      <c r="G77" s="249"/>
      <c r="H77" s="249"/>
      <c r="L77" s="26"/>
    </row>
    <row r="78" spans="2:12" s="1" customFormat="1" ht="12" customHeight="1">
      <c r="B78" s="26"/>
      <c r="C78" s="23" t="s">
        <v>217</v>
      </c>
      <c r="L78" s="26"/>
    </row>
    <row r="79" spans="2:12" s="1" customFormat="1" ht="16.5" customHeight="1">
      <c r="B79" s="26"/>
      <c r="E79" s="246" t="str">
        <f>E9</f>
        <v>IO 02 - Přípojka splaškové kanalizace</v>
      </c>
      <c r="F79" s="247"/>
      <c r="G79" s="247"/>
      <c r="H79" s="247"/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17</v>
      </c>
      <c r="F81" s="21" t="str">
        <f>F12</f>
        <v xml:space="preserve"> </v>
      </c>
      <c r="I81" s="23" t="s">
        <v>19</v>
      </c>
      <c r="J81" s="43">
        <f>IF(J12="","",J12)</f>
        <v>0</v>
      </c>
      <c r="L81" s="26"/>
    </row>
    <row r="82" spans="2:65" s="1" customFormat="1" ht="6.95" customHeight="1">
      <c r="B82" s="26"/>
      <c r="L82" s="26"/>
    </row>
    <row r="83" spans="2:65" s="1" customFormat="1" ht="15.2" customHeight="1">
      <c r="B83" s="26"/>
      <c r="C83" s="23" t="s">
        <v>20</v>
      </c>
      <c r="F83" s="21" t="str">
        <f>E15</f>
        <v>DPMB, a.s.</v>
      </c>
      <c r="I83" s="23" t="s">
        <v>25</v>
      </c>
      <c r="J83" s="24" t="str">
        <f>E21</f>
        <v>ZPI, spol. s.r.o.</v>
      </c>
      <c r="L83" s="26"/>
    </row>
    <row r="84" spans="2:65" s="1" customFormat="1" ht="15.2" customHeight="1">
      <c r="B84" s="26"/>
      <c r="C84" s="23" t="s">
        <v>24</v>
      </c>
      <c r="F84" s="21" t="str">
        <f>IF(E18="","",E18)</f>
        <v xml:space="preserve"> </v>
      </c>
      <c r="I84" s="23" t="s">
        <v>27</v>
      </c>
      <c r="J84" s="24" t="str">
        <f>E24</f>
        <v xml:space="preserve"> </v>
      </c>
      <c r="L84" s="26"/>
    </row>
    <row r="85" spans="2:65" s="1" customFormat="1" ht="10.35" customHeight="1">
      <c r="B85" s="26"/>
      <c r="L85" s="26"/>
    </row>
    <row r="86" spans="2:65" s="9" customFormat="1" ht="29.25" customHeight="1">
      <c r="B86" s="101"/>
      <c r="C86" s="102" t="s">
        <v>238</v>
      </c>
      <c r="D86" s="103" t="s">
        <v>48</v>
      </c>
      <c r="E86" s="103" t="s">
        <v>44</v>
      </c>
      <c r="F86" s="103" t="s">
        <v>45</v>
      </c>
      <c r="G86" s="103" t="s">
        <v>239</v>
      </c>
      <c r="H86" s="103" t="s">
        <v>240</v>
      </c>
      <c r="I86" s="103" t="s">
        <v>241</v>
      </c>
      <c r="J86" s="103" t="s">
        <v>222</v>
      </c>
      <c r="K86" s="104" t="s">
        <v>242</v>
      </c>
      <c r="L86" s="101"/>
      <c r="M86" s="50" t="s">
        <v>3</v>
      </c>
      <c r="N86" s="51" t="s">
        <v>33</v>
      </c>
      <c r="O86" s="51" t="s">
        <v>243</v>
      </c>
      <c r="P86" s="51" t="s">
        <v>244</v>
      </c>
      <c r="Q86" s="51" t="s">
        <v>245</v>
      </c>
      <c r="R86" s="51" t="s">
        <v>246</v>
      </c>
      <c r="S86" s="51" t="s">
        <v>247</v>
      </c>
      <c r="T86" s="52" t="s">
        <v>248</v>
      </c>
    </row>
    <row r="87" spans="2:65" s="1" customFormat="1" ht="22.9" customHeight="1">
      <c r="B87" s="26"/>
      <c r="C87" s="55" t="s">
        <v>249</v>
      </c>
      <c r="J87" s="105">
        <f>BK87</f>
        <v>0</v>
      </c>
      <c r="L87" s="26"/>
      <c r="M87" s="53"/>
      <c r="N87" s="44"/>
      <c r="O87" s="44"/>
      <c r="P87" s="106">
        <f>P88+P142+P147+P149+P166+P169+P171+P177</f>
        <v>0</v>
      </c>
      <c r="Q87" s="44"/>
      <c r="R87" s="106">
        <f>R88+R142+R147+R149+R166+R169+R171+R177</f>
        <v>0</v>
      </c>
      <c r="S87" s="44"/>
      <c r="T87" s="107">
        <f>T88+T142+T147+T149+T166+T169+T171+T177</f>
        <v>0</v>
      </c>
      <c r="AT87" s="14" t="s">
        <v>62</v>
      </c>
      <c r="AU87" s="14" t="s">
        <v>223</v>
      </c>
      <c r="BK87" s="108">
        <f>BK88+BK142+BK147+BK149+BK166+BK169+BK171+BK177</f>
        <v>0</v>
      </c>
    </row>
    <row r="88" spans="2:65" s="10" customFormat="1" ht="25.9" customHeight="1">
      <c r="B88" s="109"/>
      <c r="D88" s="110" t="s">
        <v>62</v>
      </c>
      <c r="E88" s="111" t="s">
        <v>71</v>
      </c>
      <c r="F88" s="111" t="s">
        <v>250</v>
      </c>
      <c r="J88" s="112">
        <f>BK88</f>
        <v>0</v>
      </c>
      <c r="L88" s="109"/>
      <c r="M88" s="113"/>
      <c r="P88" s="114">
        <f>SUM(P89:P141)</f>
        <v>0</v>
      </c>
      <c r="R88" s="114">
        <f>SUM(R89:R141)</f>
        <v>0</v>
      </c>
      <c r="T88" s="115">
        <f>SUM(T89:T141)</f>
        <v>0</v>
      </c>
      <c r="AR88" s="110" t="s">
        <v>71</v>
      </c>
      <c r="AT88" s="116" t="s">
        <v>62</v>
      </c>
      <c r="AU88" s="116" t="s">
        <v>63</v>
      </c>
      <c r="AY88" s="110" t="s">
        <v>251</v>
      </c>
      <c r="BK88" s="117">
        <f>SUM(BK89:BK141)</f>
        <v>0</v>
      </c>
    </row>
    <row r="89" spans="2:65" s="1" customFormat="1" ht="16.5" customHeight="1">
      <c r="B89" s="118"/>
      <c r="C89" s="119" t="s">
        <v>406</v>
      </c>
      <c r="D89" s="119" t="s">
        <v>253</v>
      </c>
      <c r="E89" s="120" t="s">
        <v>254</v>
      </c>
      <c r="F89" s="121" t="s">
        <v>664</v>
      </c>
      <c r="G89" s="122" t="s">
        <v>256</v>
      </c>
      <c r="H89" s="123">
        <v>5</v>
      </c>
      <c r="I89" s="123"/>
      <c r="J89" s="123">
        <f t="shared" ref="J89:J120" si="0"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ref="P89:P120" si="1">O89*H89</f>
        <v>0</v>
      </c>
      <c r="Q89" s="126">
        <v>0</v>
      </c>
      <c r="R89" s="126">
        <f t="shared" ref="R89:R120" si="2">Q89*H89</f>
        <v>0</v>
      </c>
      <c r="S89" s="126">
        <v>0</v>
      </c>
      <c r="T89" s="127">
        <f t="shared" ref="T89:T120" si="3"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 t="shared" ref="BE89:BE120" si="4">IF(N89="základní",J89,0)</f>
        <v>0</v>
      </c>
      <c r="BF89" s="129">
        <f t="shared" ref="BF89:BF120" si="5">IF(N89="snížená",J89,0)</f>
        <v>0</v>
      </c>
      <c r="BG89" s="129">
        <f t="shared" ref="BG89:BG120" si="6">IF(N89="zákl. přenesená",J89,0)</f>
        <v>0</v>
      </c>
      <c r="BH89" s="129">
        <f t="shared" ref="BH89:BH120" si="7">IF(N89="sníž. přenesená",J89,0)</f>
        <v>0</v>
      </c>
      <c r="BI89" s="129">
        <f t="shared" ref="BI89:BI120" si="8">IF(N89="nulová",J89,0)</f>
        <v>0</v>
      </c>
      <c r="BJ89" s="14" t="s">
        <v>71</v>
      </c>
      <c r="BK89" s="129">
        <f t="shared" ref="BK89:BK120" si="9">ROUND(I89*H89,2)</f>
        <v>0</v>
      </c>
      <c r="BL89" s="14" t="s">
        <v>257</v>
      </c>
      <c r="BM89" s="128" t="s">
        <v>665</v>
      </c>
    </row>
    <row r="90" spans="2:65" s="1" customFormat="1" ht="16.5" customHeight="1">
      <c r="B90" s="118"/>
      <c r="C90" s="119" t="s">
        <v>459</v>
      </c>
      <c r="D90" s="119" t="s">
        <v>253</v>
      </c>
      <c r="E90" s="120" t="s">
        <v>260</v>
      </c>
      <c r="F90" s="121" t="s">
        <v>261</v>
      </c>
      <c r="G90" s="122" t="s">
        <v>262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666</v>
      </c>
    </row>
    <row r="91" spans="2:65" s="1" customFormat="1" ht="16.5" customHeight="1">
      <c r="B91" s="118"/>
      <c r="C91" s="119" t="s">
        <v>445</v>
      </c>
      <c r="D91" s="119" t="s">
        <v>253</v>
      </c>
      <c r="E91" s="120" t="s">
        <v>265</v>
      </c>
      <c r="F91" s="121" t="s">
        <v>266</v>
      </c>
      <c r="G91" s="122" t="s">
        <v>267</v>
      </c>
      <c r="H91" s="123">
        <v>20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667</v>
      </c>
    </row>
    <row r="92" spans="2:65" s="1" customFormat="1" ht="16.5" customHeight="1">
      <c r="B92" s="118"/>
      <c r="C92" s="119" t="s">
        <v>431</v>
      </c>
      <c r="D92" s="119" t="s">
        <v>253</v>
      </c>
      <c r="E92" s="120" t="s">
        <v>270</v>
      </c>
      <c r="F92" s="121" t="s">
        <v>271</v>
      </c>
      <c r="G92" s="122" t="s">
        <v>272</v>
      </c>
      <c r="H92" s="123">
        <v>12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668</v>
      </c>
    </row>
    <row r="93" spans="2:65" s="1" customFormat="1" ht="16.5" customHeight="1">
      <c r="B93" s="118"/>
      <c r="C93" s="119" t="s">
        <v>71</v>
      </c>
      <c r="D93" s="119" t="s">
        <v>253</v>
      </c>
      <c r="E93" s="120" t="s">
        <v>274</v>
      </c>
      <c r="F93" s="121" t="s">
        <v>669</v>
      </c>
      <c r="G93" s="122" t="s">
        <v>272</v>
      </c>
      <c r="H93" s="123">
        <v>1.58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670</v>
      </c>
    </row>
    <row r="94" spans="2:65" s="1" customFormat="1" ht="16.5" customHeight="1">
      <c r="B94" s="118"/>
      <c r="C94" s="119" t="s">
        <v>355</v>
      </c>
      <c r="D94" s="119" t="s">
        <v>253</v>
      </c>
      <c r="E94" s="120" t="s">
        <v>671</v>
      </c>
      <c r="F94" s="121" t="s">
        <v>672</v>
      </c>
      <c r="G94" s="122" t="s">
        <v>272</v>
      </c>
      <c r="H94" s="123">
        <v>12.67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673</v>
      </c>
    </row>
    <row r="95" spans="2:65" s="1" customFormat="1" ht="16.5" customHeight="1">
      <c r="B95" s="118"/>
      <c r="C95" s="119" t="s">
        <v>359</v>
      </c>
      <c r="D95" s="119" t="s">
        <v>253</v>
      </c>
      <c r="E95" s="120" t="s">
        <v>674</v>
      </c>
      <c r="F95" s="121" t="s">
        <v>675</v>
      </c>
      <c r="G95" s="122" t="s">
        <v>272</v>
      </c>
      <c r="H95" s="123">
        <v>21.92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676</v>
      </c>
    </row>
    <row r="96" spans="2:65" s="1" customFormat="1" ht="16.5" customHeight="1">
      <c r="B96" s="118"/>
      <c r="C96" s="119" t="s">
        <v>9</v>
      </c>
      <c r="D96" s="119" t="s">
        <v>253</v>
      </c>
      <c r="E96" s="120" t="s">
        <v>677</v>
      </c>
      <c r="F96" s="121" t="s">
        <v>678</v>
      </c>
      <c r="G96" s="122" t="s">
        <v>272</v>
      </c>
      <c r="H96" s="123">
        <v>3.12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679</v>
      </c>
    </row>
    <row r="97" spans="2:65" s="1" customFormat="1" ht="16.5" customHeight="1">
      <c r="B97" s="118"/>
      <c r="C97" s="119" t="s">
        <v>394</v>
      </c>
      <c r="D97" s="119" t="s">
        <v>253</v>
      </c>
      <c r="E97" s="120" t="s">
        <v>680</v>
      </c>
      <c r="F97" s="121" t="s">
        <v>681</v>
      </c>
      <c r="G97" s="122" t="s">
        <v>272</v>
      </c>
      <c r="H97" s="123">
        <v>6.63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682</v>
      </c>
    </row>
    <row r="98" spans="2:65" s="1" customFormat="1" ht="16.5" customHeight="1">
      <c r="B98" s="118"/>
      <c r="C98" s="119" t="s">
        <v>73</v>
      </c>
      <c r="D98" s="119" t="s">
        <v>253</v>
      </c>
      <c r="E98" s="120" t="s">
        <v>683</v>
      </c>
      <c r="F98" s="121" t="s">
        <v>684</v>
      </c>
      <c r="G98" s="122" t="s">
        <v>272</v>
      </c>
      <c r="H98" s="123">
        <v>11.4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685</v>
      </c>
    </row>
    <row r="99" spans="2:65" s="1" customFormat="1" ht="16.5" customHeight="1">
      <c r="B99" s="118"/>
      <c r="C99" s="119" t="s">
        <v>296</v>
      </c>
      <c r="D99" s="119" t="s">
        <v>253</v>
      </c>
      <c r="E99" s="120" t="s">
        <v>686</v>
      </c>
      <c r="F99" s="121" t="s">
        <v>687</v>
      </c>
      <c r="G99" s="122" t="s">
        <v>272</v>
      </c>
      <c r="H99" s="123">
        <v>19.73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688</v>
      </c>
    </row>
    <row r="100" spans="2:65" s="1" customFormat="1" ht="16.5" customHeight="1">
      <c r="B100" s="118"/>
      <c r="C100" s="119" t="s">
        <v>257</v>
      </c>
      <c r="D100" s="119" t="s">
        <v>253</v>
      </c>
      <c r="E100" s="120" t="s">
        <v>689</v>
      </c>
      <c r="F100" s="121" t="s">
        <v>690</v>
      </c>
      <c r="G100" s="122" t="s">
        <v>272</v>
      </c>
      <c r="H100" s="123">
        <v>2.81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691</v>
      </c>
    </row>
    <row r="101" spans="2:65" s="1" customFormat="1" ht="16.5" customHeight="1">
      <c r="B101" s="118"/>
      <c r="C101" s="119" t="s">
        <v>303</v>
      </c>
      <c r="D101" s="119" t="s">
        <v>253</v>
      </c>
      <c r="E101" s="120" t="s">
        <v>692</v>
      </c>
      <c r="F101" s="121" t="s">
        <v>693</v>
      </c>
      <c r="G101" s="122" t="s">
        <v>272</v>
      </c>
      <c r="H101" s="123">
        <v>5.97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694</v>
      </c>
    </row>
    <row r="102" spans="2:65" s="1" customFormat="1" ht="16.5" customHeight="1">
      <c r="B102" s="118"/>
      <c r="C102" s="119" t="s">
        <v>277</v>
      </c>
      <c r="D102" s="119" t="s">
        <v>253</v>
      </c>
      <c r="E102" s="120" t="s">
        <v>293</v>
      </c>
      <c r="F102" s="121" t="s">
        <v>695</v>
      </c>
      <c r="G102" s="122" t="s">
        <v>272</v>
      </c>
      <c r="H102" s="123">
        <v>1.27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696</v>
      </c>
    </row>
    <row r="103" spans="2:65" s="1" customFormat="1" ht="16.5" customHeight="1">
      <c r="B103" s="118"/>
      <c r="C103" s="119" t="s">
        <v>281</v>
      </c>
      <c r="D103" s="119" t="s">
        <v>253</v>
      </c>
      <c r="E103" s="120" t="s">
        <v>297</v>
      </c>
      <c r="F103" s="121" t="s">
        <v>697</v>
      </c>
      <c r="G103" s="122" t="s">
        <v>272</v>
      </c>
      <c r="H103" s="123">
        <v>2.19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698</v>
      </c>
    </row>
    <row r="104" spans="2:65" s="1" customFormat="1" ht="16.5" customHeight="1">
      <c r="B104" s="118"/>
      <c r="C104" s="119" t="s">
        <v>285</v>
      </c>
      <c r="D104" s="119" t="s">
        <v>253</v>
      </c>
      <c r="E104" s="120" t="s">
        <v>300</v>
      </c>
      <c r="F104" s="121" t="s">
        <v>699</v>
      </c>
      <c r="G104" s="122" t="s">
        <v>272</v>
      </c>
      <c r="H104" s="123">
        <v>0.31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700</v>
      </c>
    </row>
    <row r="105" spans="2:65" s="1" customFormat="1" ht="16.5" customHeight="1">
      <c r="B105" s="118"/>
      <c r="C105" s="119" t="s">
        <v>289</v>
      </c>
      <c r="D105" s="119" t="s">
        <v>253</v>
      </c>
      <c r="E105" s="120" t="s">
        <v>304</v>
      </c>
      <c r="F105" s="121" t="s">
        <v>701</v>
      </c>
      <c r="G105" s="122" t="s">
        <v>272</v>
      </c>
      <c r="H105" s="123">
        <v>0.66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702</v>
      </c>
    </row>
    <row r="106" spans="2:65" s="1" customFormat="1" ht="16.5" customHeight="1">
      <c r="B106" s="118"/>
      <c r="C106" s="119" t="s">
        <v>398</v>
      </c>
      <c r="D106" s="119" t="s">
        <v>253</v>
      </c>
      <c r="E106" s="120" t="s">
        <v>308</v>
      </c>
      <c r="F106" s="121" t="s">
        <v>703</v>
      </c>
      <c r="G106" s="122" t="s">
        <v>310</v>
      </c>
      <c r="H106" s="123">
        <v>28.15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704</v>
      </c>
    </row>
    <row r="107" spans="2:65" s="1" customFormat="1" ht="16.5" customHeight="1">
      <c r="B107" s="118"/>
      <c r="C107" s="119" t="s">
        <v>402</v>
      </c>
      <c r="D107" s="119" t="s">
        <v>253</v>
      </c>
      <c r="E107" s="120" t="s">
        <v>312</v>
      </c>
      <c r="F107" s="121" t="s">
        <v>705</v>
      </c>
      <c r="G107" s="122" t="s">
        <v>310</v>
      </c>
      <c r="H107" s="123">
        <v>43.84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706</v>
      </c>
    </row>
    <row r="108" spans="2:65" s="1" customFormat="1" ht="16.5" customHeight="1">
      <c r="B108" s="118"/>
      <c r="C108" s="119" t="s">
        <v>339</v>
      </c>
      <c r="D108" s="119" t="s">
        <v>253</v>
      </c>
      <c r="E108" s="120" t="s">
        <v>316</v>
      </c>
      <c r="F108" s="121" t="s">
        <v>707</v>
      </c>
      <c r="G108" s="122" t="s">
        <v>310</v>
      </c>
      <c r="H108" s="123">
        <v>10.4</v>
      </c>
      <c r="I108" s="123"/>
      <c r="J108" s="123">
        <f t="shared" si="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"/>
        <v>0</v>
      </c>
      <c r="Q108" s="126">
        <v>0</v>
      </c>
      <c r="R108" s="126">
        <f t="shared" si="2"/>
        <v>0</v>
      </c>
      <c r="S108" s="126">
        <v>0</v>
      </c>
      <c r="T108" s="127">
        <f t="shared" si="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708</v>
      </c>
    </row>
    <row r="109" spans="2:65" s="1" customFormat="1" ht="16.5" customHeight="1">
      <c r="B109" s="118"/>
      <c r="C109" s="119" t="s">
        <v>343</v>
      </c>
      <c r="D109" s="119" t="s">
        <v>253</v>
      </c>
      <c r="E109" s="120" t="s">
        <v>320</v>
      </c>
      <c r="F109" s="121" t="s">
        <v>709</v>
      </c>
      <c r="G109" s="122" t="s">
        <v>310</v>
      </c>
      <c r="H109" s="123">
        <v>22.1</v>
      </c>
      <c r="I109" s="123"/>
      <c r="J109" s="123">
        <f t="shared" si="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"/>
        <v>0</v>
      </c>
      <c r="Q109" s="126">
        <v>0</v>
      </c>
      <c r="R109" s="126">
        <f t="shared" si="2"/>
        <v>0</v>
      </c>
      <c r="S109" s="126">
        <v>0</v>
      </c>
      <c r="T109" s="127">
        <f t="shared" si="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4"/>
        <v>0</v>
      </c>
      <c r="BF109" s="129">
        <f t="shared" si="5"/>
        <v>0</v>
      </c>
      <c r="BG109" s="129">
        <f t="shared" si="6"/>
        <v>0</v>
      </c>
      <c r="BH109" s="129">
        <f t="shared" si="7"/>
        <v>0</v>
      </c>
      <c r="BI109" s="129">
        <f t="shared" si="8"/>
        <v>0</v>
      </c>
      <c r="BJ109" s="14" t="s">
        <v>71</v>
      </c>
      <c r="BK109" s="129">
        <f t="shared" si="9"/>
        <v>0</v>
      </c>
      <c r="BL109" s="14" t="s">
        <v>257</v>
      </c>
      <c r="BM109" s="128" t="s">
        <v>710</v>
      </c>
    </row>
    <row r="110" spans="2:65" s="1" customFormat="1" ht="16.5" customHeight="1">
      <c r="B110" s="118"/>
      <c r="C110" s="119" t="s">
        <v>347</v>
      </c>
      <c r="D110" s="119" t="s">
        <v>253</v>
      </c>
      <c r="E110" s="120" t="s">
        <v>324</v>
      </c>
      <c r="F110" s="121" t="s">
        <v>711</v>
      </c>
      <c r="G110" s="122" t="s">
        <v>310</v>
      </c>
      <c r="H110" s="123">
        <v>28.15</v>
      </c>
      <c r="I110" s="123"/>
      <c r="J110" s="123">
        <f t="shared" si="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"/>
        <v>0</v>
      </c>
      <c r="Q110" s="126">
        <v>0</v>
      </c>
      <c r="R110" s="126">
        <f t="shared" si="2"/>
        <v>0</v>
      </c>
      <c r="S110" s="126">
        <v>0</v>
      </c>
      <c r="T110" s="127">
        <f t="shared" si="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4"/>
        <v>0</v>
      </c>
      <c r="BF110" s="129">
        <f t="shared" si="5"/>
        <v>0</v>
      </c>
      <c r="BG110" s="129">
        <f t="shared" si="6"/>
        <v>0</v>
      </c>
      <c r="BH110" s="129">
        <f t="shared" si="7"/>
        <v>0</v>
      </c>
      <c r="BI110" s="129">
        <f t="shared" si="8"/>
        <v>0</v>
      </c>
      <c r="BJ110" s="14" t="s">
        <v>71</v>
      </c>
      <c r="BK110" s="129">
        <f t="shared" si="9"/>
        <v>0</v>
      </c>
      <c r="BL110" s="14" t="s">
        <v>257</v>
      </c>
      <c r="BM110" s="128" t="s">
        <v>712</v>
      </c>
    </row>
    <row r="111" spans="2:65" s="1" customFormat="1" ht="16.5" customHeight="1">
      <c r="B111" s="118"/>
      <c r="C111" s="119" t="s">
        <v>351</v>
      </c>
      <c r="D111" s="119" t="s">
        <v>253</v>
      </c>
      <c r="E111" s="120" t="s">
        <v>328</v>
      </c>
      <c r="F111" s="121" t="s">
        <v>713</v>
      </c>
      <c r="G111" s="122" t="s">
        <v>310</v>
      </c>
      <c r="H111" s="123">
        <v>43.84</v>
      </c>
      <c r="I111" s="123"/>
      <c r="J111" s="123">
        <f t="shared" si="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"/>
        <v>0</v>
      </c>
      <c r="Q111" s="126">
        <v>0</v>
      </c>
      <c r="R111" s="126">
        <f t="shared" si="2"/>
        <v>0</v>
      </c>
      <c r="S111" s="126">
        <v>0</v>
      </c>
      <c r="T111" s="127">
        <f t="shared" si="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4"/>
        <v>0</v>
      </c>
      <c r="BF111" s="129">
        <f t="shared" si="5"/>
        <v>0</v>
      </c>
      <c r="BG111" s="129">
        <f t="shared" si="6"/>
        <v>0</v>
      </c>
      <c r="BH111" s="129">
        <f t="shared" si="7"/>
        <v>0</v>
      </c>
      <c r="BI111" s="129">
        <f t="shared" si="8"/>
        <v>0</v>
      </c>
      <c r="BJ111" s="14" t="s">
        <v>71</v>
      </c>
      <c r="BK111" s="129">
        <f t="shared" si="9"/>
        <v>0</v>
      </c>
      <c r="BL111" s="14" t="s">
        <v>257</v>
      </c>
      <c r="BM111" s="128" t="s">
        <v>714</v>
      </c>
    </row>
    <row r="112" spans="2:65" s="1" customFormat="1" ht="16.5" customHeight="1">
      <c r="B112" s="118"/>
      <c r="C112" s="119" t="s">
        <v>307</v>
      </c>
      <c r="D112" s="119" t="s">
        <v>253</v>
      </c>
      <c r="E112" s="120" t="s">
        <v>332</v>
      </c>
      <c r="F112" s="121" t="s">
        <v>715</v>
      </c>
      <c r="G112" s="122" t="s">
        <v>310</v>
      </c>
      <c r="H112" s="123">
        <v>10.4</v>
      </c>
      <c r="I112" s="123"/>
      <c r="J112" s="123">
        <f t="shared" si="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"/>
        <v>0</v>
      </c>
      <c r="Q112" s="126">
        <v>0</v>
      </c>
      <c r="R112" s="126">
        <f t="shared" si="2"/>
        <v>0</v>
      </c>
      <c r="S112" s="126">
        <v>0</v>
      </c>
      <c r="T112" s="127">
        <f t="shared" si="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4"/>
        <v>0</v>
      </c>
      <c r="BF112" s="129">
        <f t="shared" si="5"/>
        <v>0</v>
      </c>
      <c r="BG112" s="129">
        <f t="shared" si="6"/>
        <v>0</v>
      </c>
      <c r="BH112" s="129">
        <f t="shared" si="7"/>
        <v>0</v>
      </c>
      <c r="BI112" s="129">
        <f t="shared" si="8"/>
        <v>0</v>
      </c>
      <c r="BJ112" s="14" t="s">
        <v>71</v>
      </c>
      <c r="BK112" s="129">
        <f t="shared" si="9"/>
        <v>0</v>
      </c>
      <c r="BL112" s="14" t="s">
        <v>257</v>
      </c>
      <c r="BM112" s="128" t="s">
        <v>716</v>
      </c>
    </row>
    <row r="113" spans="2:65" s="1" customFormat="1" ht="16.5" customHeight="1">
      <c r="B113" s="118"/>
      <c r="C113" s="119" t="s">
        <v>8</v>
      </c>
      <c r="D113" s="119" t="s">
        <v>253</v>
      </c>
      <c r="E113" s="120" t="s">
        <v>336</v>
      </c>
      <c r="F113" s="121" t="s">
        <v>717</v>
      </c>
      <c r="G113" s="122" t="s">
        <v>310</v>
      </c>
      <c r="H113" s="123">
        <v>22.1</v>
      </c>
      <c r="I113" s="123"/>
      <c r="J113" s="123">
        <f t="shared" si="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"/>
        <v>0</v>
      </c>
      <c r="Q113" s="126">
        <v>0</v>
      </c>
      <c r="R113" s="126">
        <f t="shared" si="2"/>
        <v>0</v>
      </c>
      <c r="S113" s="126">
        <v>0</v>
      </c>
      <c r="T113" s="127">
        <f t="shared" si="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4"/>
        <v>0</v>
      </c>
      <c r="BF113" s="129">
        <f t="shared" si="5"/>
        <v>0</v>
      </c>
      <c r="BG113" s="129">
        <f t="shared" si="6"/>
        <v>0</v>
      </c>
      <c r="BH113" s="129">
        <f t="shared" si="7"/>
        <v>0</v>
      </c>
      <c r="BI113" s="129">
        <f t="shared" si="8"/>
        <v>0</v>
      </c>
      <c r="BJ113" s="14" t="s">
        <v>71</v>
      </c>
      <c r="BK113" s="129">
        <f t="shared" si="9"/>
        <v>0</v>
      </c>
      <c r="BL113" s="14" t="s">
        <v>257</v>
      </c>
      <c r="BM113" s="128" t="s">
        <v>718</v>
      </c>
    </row>
    <row r="114" spans="2:65" s="1" customFormat="1" ht="16.5" customHeight="1">
      <c r="B114" s="118"/>
      <c r="C114" s="119" t="s">
        <v>269</v>
      </c>
      <c r="D114" s="119" t="s">
        <v>253</v>
      </c>
      <c r="E114" s="120" t="s">
        <v>340</v>
      </c>
      <c r="F114" s="121" t="s">
        <v>719</v>
      </c>
      <c r="G114" s="122" t="s">
        <v>272</v>
      </c>
      <c r="H114" s="123">
        <v>9.52</v>
      </c>
      <c r="I114" s="123"/>
      <c r="J114" s="123">
        <f t="shared" si="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"/>
        <v>0</v>
      </c>
      <c r="Q114" s="126">
        <v>0</v>
      </c>
      <c r="R114" s="126">
        <f t="shared" si="2"/>
        <v>0</v>
      </c>
      <c r="S114" s="126">
        <v>0</v>
      </c>
      <c r="T114" s="127">
        <f t="shared" si="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4"/>
        <v>0</v>
      </c>
      <c r="BF114" s="129">
        <f t="shared" si="5"/>
        <v>0</v>
      </c>
      <c r="BG114" s="129">
        <f t="shared" si="6"/>
        <v>0</v>
      </c>
      <c r="BH114" s="129">
        <f t="shared" si="7"/>
        <v>0</v>
      </c>
      <c r="BI114" s="129">
        <f t="shared" si="8"/>
        <v>0</v>
      </c>
      <c r="BJ114" s="14" t="s">
        <v>71</v>
      </c>
      <c r="BK114" s="129">
        <f t="shared" si="9"/>
        <v>0</v>
      </c>
      <c r="BL114" s="14" t="s">
        <v>257</v>
      </c>
      <c r="BM114" s="128" t="s">
        <v>720</v>
      </c>
    </row>
    <row r="115" spans="2:65" s="1" customFormat="1" ht="16.5" customHeight="1">
      <c r="B115" s="118"/>
      <c r="C115" s="119" t="s">
        <v>374</v>
      </c>
      <c r="D115" s="119" t="s">
        <v>253</v>
      </c>
      <c r="E115" s="120" t="s">
        <v>344</v>
      </c>
      <c r="F115" s="121" t="s">
        <v>721</v>
      </c>
      <c r="G115" s="122" t="s">
        <v>272</v>
      </c>
      <c r="H115" s="123">
        <v>15.73</v>
      </c>
      <c r="I115" s="123"/>
      <c r="J115" s="123">
        <f t="shared" si="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"/>
        <v>0</v>
      </c>
      <c r="Q115" s="126">
        <v>0</v>
      </c>
      <c r="R115" s="126">
        <f t="shared" si="2"/>
        <v>0</v>
      </c>
      <c r="S115" s="126">
        <v>0</v>
      </c>
      <c r="T115" s="127">
        <f t="shared" si="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4"/>
        <v>0</v>
      </c>
      <c r="BF115" s="129">
        <f t="shared" si="5"/>
        <v>0</v>
      </c>
      <c r="BG115" s="129">
        <f t="shared" si="6"/>
        <v>0</v>
      </c>
      <c r="BH115" s="129">
        <f t="shared" si="7"/>
        <v>0</v>
      </c>
      <c r="BI115" s="129">
        <f t="shared" si="8"/>
        <v>0</v>
      </c>
      <c r="BJ115" s="14" t="s">
        <v>71</v>
      </c>
      <c r="BK115" s="129">
        <f t="shared" si="9"/>
        <v>0</v>
      </c>
      <c r="BL115" s="14" t="s">
        <v>257</v>
      </c>
      <c r="BM115" s="128" t="s">
        <v>722</v>
      </c>
    </row>
    <row r="116" spans="2:65" s="1" customFormat="1" ht="16.5" customHeight="1">
      <c r="B116" s="118"/>
      <c r="C116" s="119" t="s">
        <v>370</v>
      </c>
      <c r="D116" s="119" t="s">
        <v>253</v>
      </c>
      <c r="E116" s="120" t="s">
        <v>348</v>
      </c>
      <c r="F116" s="121" t="s">
        <v>723</v>
      </c>
      <c r="G116" s="122" t="s">
        <v>272</v>
      </c>
      <c r="H116" s="123">
        <v>1.92</v>
      </c>
      <c r="I116" s="123"/>
      <c r="J116" s="123">
        <f t="shared" si="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"/>
        <v>0</v>
      </c>
      <c r="Q116" s="126">
        <v>0</v>
      </c>
      <c r="R116" s="126">
        <f t="shared" si="2"/>
        <v>0</v>
      </c>
      <c r="S116" s="126">
        <v>0</v>
      </c>
      <c r="T116" s="127">
        <f t="shared" si="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4"/>
        <v>0</v>
      </c>
      <c r="BF116" s="129">
        <f t="shared" si="5"/>
        <v>0</v>
      </c>
      <c r="BG116" s="129">
        <f t="shared" si="6"/>
        <v>0</v>
      </c>
      <c r="BH116" s="129">
        <f t="shared" si="7"/>
        <v>0</v>
      </c>
      <c r="BI116" s="129">
        <f t="shared" si="8"/>
        <v>0</v>
      </c>
      <c r="BJ116" s="14" t="s">
        <v>71</v>
      </c>
      <c r="BK116" s="129">
        <f t="shared" si="9"/>
        <v>0</v>
      </c>
      <c r="BL116" s="14" t="s">
        <v>257</v>
      </c>
      <c r="BM116" s="128" t="s">
        <v>724</v>
      </c>
    </row>
    <row r="117" spans="2:65" s="1" customFormat="1" ht="16.5" customHeight="1">
      <c r="B117" s="118"/>
      <c r="C117" s="119" t="s">
        <v>423</v>
      </c>
      <c r="D117" s="119" t="s">
        <v>253</v>
      </c>
      <c r="E117" s="120" t="s">
        <v>352</v>
      </c>
      <c r="F117" s="121" t="s">
        <v>725</v>
      </c>
      <c r="G117" s="122" t="s">
        <v>272</v>
      </c>
      <c r="H117" s="123">
        <v>4.08</v>
      </c>
      <c r="I117" s="123"/>
      <c r="J117" s="123">
        <f t="shared" si="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"/>
        <v>0</v>
      </c>
      <c r="Q117" s="126">
        <v>0</v>
      </c>
      <c r="R117" s="126">
        <f t="shared" si="2"/>
        <v>0</v>
      </c>
      <c r="S117" s="126">
        <v>0</v>
      </c>
      <c r="T117" s="127">
        <f t="shared" si="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4"/>
        <v>0</v>
      </c>
      <c r="BF117" s="129">
        <f t="shared" si="5"/>
        <v>0</v>
      </c>
      <c r="BG117" s="129">
        <f t="shared" si="6"/>
        <v>0</v>
      </c>
      <c r="BH117" s="129">
        <f t="shared" si="7"/>
        <v>0</v>
      </c>
      <c r="BI117" s="129">
        <f t="shared" si="8"/>
        <v>0</v>
      </c>
      <c r="BJ117" s="14" t="s">
        <v>71</v>
      </c>
      <c r="BK117" s="129">
        <f t="shared" si="9"/>
        <v>0</v>
      </c>
      <c r="BL117" s="14" t="s">
        <v>257</v>
      </c>
      <c r="BM117" s="128" t="s">
        <v>726</v>
      </c>
    </row>
    <row r="118" spans="2:65" s="1" customFormat="1" ht="16.5" customHeight="1">
      <c r="B118" s="118"/>
      <c r="C118" s="119" t="s">
        <v>331</v>
      </c>
      <c r="D118" s="119" t="s">
        <v>253</v>
      </c>
      <c r="E118" s="120" t="s">
        <v>727</v>
      </c>
      <c r="F118" s="121" t="s">
        <v>728</v>
      </c>
      <c r="G118" s="122" t="s">
        <v>272</v>
      </c>
      <c r="H118" s="123">
        <v>0.96</v>
      </c>
      <c r="I118" s="123"/>
      <c r="J118" s="123">
        <f t="shared" si="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"/>
        <v>0</v>
      </c>
      <c r="Q118" s="126">
        <v>0</v>
      </c>
      <c r="R118" s="126">
        <f t="shared" si="2"/>
        <v>0</v>
      </c>
      <c r="S118" s="126">
        <v>0</v>
      </c>
      <c r="T118" s="127">
        <f t="shared" si="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4"/>
        <v>0</v>
      </c>
      <c r="BF118" s="129">
        <f t="shared" si="5"/>
        <v>0</v>
      </c>
      <c r="BG118" s="129">
        <f t="shared" si="6"/>
        <v>0</v>
      </c>
      <c r="BH118" s="129">
        <f t="shared" si="7"/>
        <v>0</v>
      </c>
      <c r="BI118" s="129">
        <f t="shared" si="8"/>
        <v>0</v>
      </c>
      <c r="BJ118" s="14" t="s">
        <v>71</v>
      </c>
      <c r="BK118" s="129">
        <f t="shared" si="9"/>
        <v>0</v>
      </c>
      <c r="BL118" s="14" t="s">
        <v>257</v>
      </c>
      <c r="BM118" s="128" t="s">
        <v>729</v>
      </c>
    </row>
    <row r="119" spans="2:65" s="1" customFormat="1" ht="24.2" customHeight="1">
      <c r="B119" s="118"/>
      <c r="C119" s="119" t="s">
        <v>335</v>
      </c>
      <c r="D119" s="119" t="s">
        <v>253</v>
      </c>
      <c r="E119" s="120" t="s">
        <v>730</v>
      </c>
      <c r="F119" s="121" t="s">
        <v>731</v>
      </c>
      <c r="G119" s="122" t="s">
        <v>272</v>
      </c>
      <c r="H119" s="123">
        <v>3.06</v>
      </c>
      <c r="I119" s="123"/>
      <c r="J119" s="123">
        <f t="shared" si="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"/>
        <v>0</v>
      </c>
      <c r="Q119" s="126">
        <v>0</v>
      </c>
      <c r="R119" s="126">
        <f t="shared" si="2"/>
        <v>0</v>
      </c>
      <c r="S119" s="126">
        <v>0</v>
      </c>
      <c r="T119" s="127">
        <f t="shared" si="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4"/>
        <v>0</v>
      </c>
      <c r="BF119" s="129">
        <f t="shared" si="5"/>
        <v>0</v>
      </c>
      <c r="BG119" s="129">
        <f t="shared" si="6"/>
        <v>0</v>
      </c>
      <c r="BH119" s="129">
        <f t="shared" si="7"/>
        <v>0</v>
      </c>
      <c r="BI119" s="129">
        <f t="shared" si="8"/>
        <v>0</v>
      </c>
      <c r="BJ119" s="14" t="s">
        <v>71</v>
      </c>
      <c r="BK119" s="129">
        <f t="shared" si="9"/>
        <v>0</v>
      </c>
      <c r="BL119" s="14" t="s">
        <v>257</v>
      </c>
      <c r="BM119" s="128" t="s">
        <v>732</v>
      </c>
    </row>
    <row r="120" spans="2:65" s="1" customFormat="1" ht="16.5" customHeight="1">
      <c r="B120" s="118"/>
      <c r="C120" s="119" t="s">
        <v>419</v>
      </c>
      <c r="D120" s="119" t="s">
        <v>253</v>
      </c>
      <c r="E120" s="120" t="s">
        <v>367</v>
      </c>
      <c r="F120" s="121" t="s">
        <v>733</v>
      </c>
      <c r="G120" s="122" t="s">
        <v>310</v>
      </c>
      <c r="H120" s="123">
        <v>15.75</v>
      </c>
      <c r="I120" s="123"/>
      <c r="J120" s="123">
        <f t="shared" si="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"/>
        <v>0</v>
      </c>
      <c r="Q120" s="126">
        <v>0</v>
      </c>
      <c r="R120" s="126">
        <f t="shared" si="2"/>
        <v>0</v>
      </c>
      <c r="S120" s="126">
        <v>0</v>
      </c>
      <c r="T120" s="127">
        <f t="shared" si="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4"/>
        <v>0</v>
      </c>
      <c r="BF120" s="129">
        <f t="shared" si="5"/>
        <v>0</v>
      </c>
      <c r="BG120" s="129">
        <f t="shared" si="6"/>
        <v>0</v>
      </c>
      <c r="BH120" s="129">
        <f t="shared" si="7"/>
        <v>0</v>
      </c>
      <c r="BI120" s="129">
        <f t="shared" si="8"/>
        <v>0</v>
      </c>
      <c r="BJ120" s="14" t="s">
        <v>71</v>
      </c>
      <c r="BK120" s="129">
        <f t="shared" si="9"/>
        <v>0</v>
      </c>
      <c r="BL120" s="14" t="s">
        <v>257</v>
      </c>
      <c r="BM120" s="128" t="s">
        <v>734</v>
      </c>
    </row>
    <row r="121" spans="2:65" s="1" customFormat="1" ht="16.5" customHeight="1">
      <c r="B121" s="118"/>
      <c r="C121" s="119" t="s">
        <v>435</v>
      </c>
      <c r="D121" s="119" t="s">
        <v>253</v>
      </c>
      <c r="E121" s="120" t="s">
        <v>371</v>
      </c>
      <c r="F121" s="121" t="s">
        <v>735</v>
      </c>
      <c r="G121" s="122" t="s">
        <v>310</v>
      </c>
      <c r="H121" s="123">
        <v>16</v>
      </c>
      <c r="I121" s="123"/>
      <c r="J121" s="123">
        <f t="shared" ref="J121:J141" si="10">ROUND(I121*H121,2)</f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ref="P121:P141" si="11">O121*H121</f>
        <v>0</v>
      </c>
      <c r="Q121" s="126">
        <v>0</v>
      </c>
      <c r="R121" s="126">
        <f t="shared" ref="R121:R141" si="12">Q121*H121</f>
        <v>0</v>
      </c>
      <c r="S121" s="126">
        <v>0</v>
      </c>
      <c r="T121" s="127">
        <f t="shared" ref="T121:T141" si="13">S121*H121</f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ref="BE121:BE141" si="14">IF(N121="základní",J121,0)</f>
        <v>0</v>
      </c>
      <c r="BF121" s="129">
        <f t="shared" ref="BF121:BF141" si="15">IF(N121="snížená",J121,0)</f>
        <v>0</v>
      </c>
      <c r="BG121" s="129">
        <f t="shared" ref="BG121:BG141" si="16">IF(N121="zákl. přenesená",J121,0)</f>
        <v>0</v>
      </c>
      <c r="BH121" s="129">
        <f t="shared" ref="BH121:BH141" si="17">IF(N121="sníž. přenesená",J121,0)</f>
        <v>0</v>
      </c>
      <c r="BI121" s="129">
        <f t="shared" ref="BI121:BI141" si="18">IF(N121="nulová",J121,0)</f>
        <v>0</v>
      </c>
      <c r="BJ121" s="14" t="s">
        <v>71</v>
      </c>
      <c r="BK121" s="129">
        <f t="shared" ref="BK121:BK141" si="19">ROUND(I121*H121,2)</f>
        <v>0</v>
      </c>
      <c r="BL121" s="14" t="s">
        <v>257</v>
      </c>
      <c r="BM121" s="128" t="s">
        <v>736</v>
      </c>
    </row>
    <row r="122" spans="2:65" s="1" customFormat="1" ht="16.5" customHeight="1">
      <c r="B122" s="118"/>
      <c r="C122" s="119" t="s">
        <v>437</v>
      </c>
      <c r="D122" s="119" t="s">
        <v>253</v>
      </c>
      <c r="E122" s="120" t="s">
        <v>375</v>
      </c>
      <c r="F122" s="121" t="s">
        <v>737</v>
      </c>
      <c r="G122" s="122" t="s">
        <v>310</v>
      </c>
      <c r="H122" s="123">
        <v>7.8</v>
      </c>
      <c r="I122" s="123"/>
      <c r="J122" s="123">
        <f t="shared" si="1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1"/>
        <v>0</v>
      </c>
      <c r="Q122" s="126">
        <v>0</v>
      </c>
      <c r="R122" s="126">
        <f t="shared" si="12"/>
        <v>0</v>
      </c>
      <c r="S122" s="126">
        <v>0</v>
      </c>
      <c r="T122" s="127">
        <f t="shared" si="1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14"/>
        <v>0</v>
      </c>
      <c r="BF122" s="129">
        <f t="shared" si="15"/>
        <v>0</v>
      </c>
      <c r="BG122" s="129">
        <f t="shared" si="16"/>
        <v>0</v>
      </c>
      <c r="BH122" s="129">
        <f t="shared" si="17"/>
        <v>0</v>
      </c>
      <c r="BI122" s="129">
        <f t="shared" si="18"/>
        <v>0</v>
      </c>
      <c r="BJ122" s="14" t="s">
        <v>71</v>
      </c>
      <c r="BK122" s="129">
        <f t="shared" si="19"/>
        <v>0</v>
      </c>
      <c r="BL122" s="14" t="s">
        <v>257</v>
      </c>
      <c r="BM122" s="128" t="s">
        <v>738</v>
      </c>
    </row>
    <row r="123" spans="2:65" s="1" customFormat="1" ht="16.5" customHeight="1">
      <c r="B123" s="118"/>
      <c r="C123" s="119" t="s">
        <v>414</v>
      </c>
      <c r="D123" s="119" t="s">
        <v>253</v>
      </c>
      <c r="E123" s="120" t="s">
        <v>379</v>
      </c>
      <c r="F123" s="121" t="s">
        <v>380</v>
      </c>
      <c r="G123" s="122" t="s">
        <v>310</v>
      </c>
      <c r="H123" s="123">
        <v>15.75</v>
      </c>
      <c r="I123" s="123"/>
      <c r="J123" s="123">
        <f t="shared" si="1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1"/>
        <v>0</v>
      </c>
      <c r="Q123" s="126">
        <v>0</v>
      </c>
      <c r="R123" s="126">
        <f t="shared" si="12"/>
        <v>0</v>
      </c>
      <c r="S123" s="126">
        <v>0</v>
      </c>
      <c r="T123" s="127">
        <f t="shared" si="1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14"/>
        <v>0</v>
      </c>
      <c r="BF123" s="129">
        <f t="shared" si="15"/>
        <v>0</v>
      </c>
      <c r="BG123" s="129">
        <f t="shared" si="16"/>
        <v>0</v>
      </c>
      <c r="BH123" s="129">
        <f t="shared" si="17"/>
        <v>0</v>
      </c>
      <c r="BI123" s="129">
        <f t="shared" si="18"/>
        <v>0</v>
      </c>
      <c r="BJ123" s="14" t="s">
        <v>71</v>
      </c>
      <c r="BK123" s="129">
        <f t="shared" si="19"/>
        <v>0</v>
      </c>
      <c r="BL123" s="14" t="s">
        <v>257</v>
      </c>
      <c r="BM123" s="128" t="s">
        <v>739</v>
      </c>
    </row>
    <row r="124" spans="2:65" s="1" customFormat="1" ht="16.5" customHeight="1">
      <c r="B124" s="118"/>
      <c r="C124" s="119" t="s">
        <v>410</v>
      </c>
      <c r="D124" s="119" t="s">
        <v>253</v>
      </c>
      <c r="E124" s="120" t="s">
        <v>383</v>
      </c>
      <c r="F124" s="121" t="s">
        <v>384</v>
      </c>
      <c r="G124" s="122" t="s">
        <v>310</v>
      </c>
      <c r="H124" s="123">
        <v>16</v>
      </c>
      <c r="I124" s="123"/>
      <c r="J124" s="123">
        <f t="shared" si="1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257</v>
      </c>
      <c r="BM124" s="128" t="s">
        <v>740</v>
      </c>
    </row>
    <row r="125" spans="2:65" s="1" customFormat="1" ht="16.5" customHeight="1">
      <c r="B125" s="118"/>
      <c r="C125" s="119" t="s">
        <v>441</v>
      </c>
      <c r="D125" s="119" t="s">
        <v>253</v>
      </c>
      <c r="E125" s="120" t="s">
        <v>387</v>
      </c>
      <c r="F125" s="121" t="s">
        <v>741</v>
      </c>
      <c r="G125" s="122" t="s">
        <v>310</v>
      </c>
      <c r="H125" s="123">
        <v>15.75</v>
      </c>
      <c r="I125" s="123"/>
      <c r="J125" s="123">
        <f t="shared" si="1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257</v>
      </c>
      <c r="BM125" s="128" t="s">
        <v>742</v>
      </c>
    </row>
    <row r="126" spans="2:65" s="1" customFormat="1" ht="16.5" customHeight="1">
      <c r="B126" s="118"/>
      <c r="C126" s="119" t="s">
        <v>259</v>
      </c>
      <c r="D126" s="119" t="s">
        <v>253</v>
      </c>
      <c r="E126" s="120" t="s">
        <v>391</v>
      </c>
      <c r="F126" s="121" t="s">
        <v>743</v>
      </c>
      <c r="G126" s="122" t="s">
        <v>272</v>
      </c>
      <c r="H126" s="123">
        <v>3.15</v>
      </c>
      <c r="I126" s="123"/>
      <c r="J126" s="123">
        <f t="shared" si="1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257</v>
      </c>
      <c r="BM126" s="128" t="s">
        <v>744</v>
      </c>
    </row>
    <row r="127" spans="2:65" s="1" customFormat="1" ht="16.5" customHeight="1">
      <c r="B127" s="118"/>
      <c r="C127" s="119" t="s">
        <v>450</v>
      </c>
      <c r="D127" s="119" t="s">
        <v>253</v>
      </c>
      <c r="E127" s="120" t="s">
        <v>745</v>
      </c>
      <c r="F127" s="121" t="s">
        <v>746</v>
      </c>
      <c r="G127" s="122" t="s">
        <v>272</v>
      </c>
      <c r="H127" s="123">
        <v>6.19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747</v>
      </c>
    </row>
    <row r="128" spans="2:65" s="1" customFormat="1" ht="16.5" customHeight="1">
      <c r="B128" s="118"/>
      <c r="C128" s="119" t="s">
        <v>455</v>
      </c>
      <c r="D128" s="119" t="s">
        <v>253</v>
      </c>
      <c r="E128" s="120" t="s">
        <v>748</v>
      </c>
      <c r="F128" s="121" t="s">
        <v>749</v>
      </c>
      <c r="G128" s="122" t="s">
        <v>272</v>
      </c>
      <c r="H128" s="123">
        <v>1.2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750</v>
      </c>
    </row>
    <row r="129" spans="2:65" s="1" customFormat="1" ht="16.5" customHeight="1">
      <c r="B129" s="118"/>
      <c r="C129" s="119" t="s">
        <v>467</v>
      </c>
      <c r="D129" s="119" t="s">
        <v>253</v>
      </c>
      <c r="E129" s="120" t="s">
        <v>751</v>
      </c>
      <c r="F129" s="121" t="s">
        <v>752</v>
      </c>
      <c r="G129" s="122" t="s">
        <v>272</v>
      </c>
      <c r="H129" s="123">
        <v>2.5499999999999998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753</v>
      </c>
    </row>
    <row r="130" spans="2:65" s="1" customFormat="1" ht="16.5" customHeight="1">
      <c r="B130" s="118"/>
      <c r="C130" s="119" t="s">
        <v>315</v>
      </c>
      <c r="D130" s="119" t="s">
        <v>253</v>
      </c>
      <c r="E130" s="120" t="s">
        <v>395</v>
      </c>
      <c r="F130" s="121" t="s">
        <v>754</v>
      </c>
      <c r="G130" s="122" t="s">
        <v>310</v>
      </c>
      <c r="H130" s="123">
        <v>6.3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755</v>
      </c>
    </row>
    <row r="131" spans="2:65" s="1" customFormat="1" ht="16.5" customHeight="1">
      <c r="B131" s="118"/>
      <c r="C131" s="119" t="s">
        <v>319</v>
      </c>
      <c r="D131" s="119" t="s">
        <v>253</v>
      </c>
      <c r="E131" s="120" t="s">
        <v>399</v>
      </c>
      <c r="F131" s="121" t="s">
        <v>756</v>
      </c>
      <c r="G131" s="122" t="s">
        <v>310</v>
      </c>
      <c r="H131" s="123">
        <v>12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757</v>
      </c>
    </row>
    <row r="132" spans="2:65" s="1" customFormat="1" ht="16.5" customHeight="1">
      <c r="B132" s="118"/>
      <c r="C132" s="119" t="s">
        <v>323</v>
      </c>
      <c r="D132" s="119" t="s">
        <v>253</v>
      </c>
      <c r="E132" s="120" t="s">
        <v>403</v>
      </c>
      <c r="F132" s="121" t="s">
        <v>758</v>
      </c>
      <c r="G132" s="122" t="s">
        <v>310</v>
      </c>
      <c r="H132" s="123">
        <v>2.4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759</v>
      </c>
    </row>
    <row r="133" spans="2:65" s="1" customFormat="1" ht="16.5" customHeight="1">
      <c r="B133" s="118"/>
      <c r="C133" s="119" t="s">
        <v>327</v>
      </c>
      <c r="D133" s="119" t="s">
        <v>253</v>
      </c>
      <c r="E133" s="120" t="s">
        <v>760</v>
      </c>
      <c r="F133" s="121" t="s">
        <v>761</v>
      </c>
      <c r="G133" s="122" t="s">
        <v>310</v>
      </c>
      <c r="H133" s="123">
        <v>5.0999999999999996</v>
      </c>
      <c r="I133" s="123"/>
      <c r="J133" s="123">
        <f t="shared" si="10"/>
        <v>0</v>
      </c>
      <c r="K133" s="121" t="s">
        <v>3</v>
      </c>
      <c r="L133" s="26"/>
      <c r="M133" s="124" t="s">
        <v>3</v>
      </c>
      <c r="N133" s="125" t="s">
        <v>34</v>
      </c>
      <c r="O133" s="126">
        <v>0</v>
      </c>
      <c r="P133" s="126">
        <f t="shared" si="11"/>
        <v>0</v>
      </c>
      <c r="Q133" s="126">
        <v>0</v>
      </c>
      <c r="R133" s="126">
        <f t="shared" si="12"/>
        <v>0</v>
      </c>
      <c r="S133" s="126">
        <v>0</v>
      </c>
      <c r="T133" s="127">
        <f t="shared" si="13"/>
        <v>0</v>
      </c>
      <c r="AR133" s="128" t="s">
        <v>257</v>
      </c>
      <c r="AT133" s="128" t="s">
        <v>253</v>
      </c>
      <c r="AU133" s="128" t="s">
        <v>71</v>
      </c>
      <c r="AY133" s="14" t="s">
        <v>251</v>
      </c>
      <c r="BE133" s="129">
        <f t="shared" si="14"/>
        <v>0</v>
      </c>
      <c r="BF133" s="129">
        <f t="shared" si="15"/>
        <v>0</v>
      </c>
      <c r="BG133" s="129">
        <f t="shared" si="16"/>
        <v>0</v>
      </c>
      <c r="BH133" s="129">
        <f t="shared" si="17"/>
        <v>0</v>
      </c>
      <c r="BI133" s="129">
        <f t="shared" si="18"/>
        <v>0</v>
      </c>
      <c r="BJ133" s="14" t="s">
        <v>71</v>
      </c>
      <c r="BK133" s="129">
        <f t="shared" si="19"/>
        <v>0</v>
      </c>
      <c r="BL133" s="14" t="s">
        <v>257</v>
      </c>
      <c r="BM133" s="128" t="s">
        <v>762</v>
      </c>
    </row>
    <row r="134" spans="2:65" s="1" customFormat="1" ht="16.5" customHeight="1">
      <c r="B134" s="118"/>
      <c r="C134" s="119" t="s">
        <v>382</v>
      </c>
      <c r="D134" s="119" t="s">
        <v>253</v>
      </c>
      <c r="E134" s="120" t="s">
        <v>424</v>
      </c>
      <c r="F134" s="121" t="s">
        <v>763</v>
      </c>
      <c r="G134" s="122" t="s">
        <v>272</v>
      </c>
      <c r="H134" s="123">
        <v>3.15</v>
      </c>
      <c r="I134" s="123"/>
      <c r="J134" s="123">
        <f t="shared" si="1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si="11"/>
        <v>0</v>
      </c>
      <c r="Q134" s="126">
        <v>0</v>
      </c>
      <c r="R134" s="126">
        <f t="shared" si="12"/>
        <v>0</v>
      </c>
      <c r="S134" s="126">
        <v>0</v>
      </c>
      <c r="T134" s="127">
        <f t="shared" si="13"/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si="14"/>
        <v>0</v>
      </c>
      <c r="BF134" s="129">
        <f t="shared" si="15"/>
        <v>0</v>
      </c>
      <c r="BG134" s="129">
        <f t="shared" si="16"/>
        <v>0</v>
      </c>
      <c r="BH134" s="129">
        <f t="shared" si="17"/>
        <v>0</v>
      </c>
      <c r="BI134" s="129">
        <f t="shared" si="18"/>
        <v>0</v>
      </c>
      <c r="BJ134" s="14" t="s">
        <v>71</v>
      </c>
      <c r="BK134" s="129">
        <f t="shared" si="19"/>
        <v>0</v>
      </c>
      <c r="BL134" s="14" t="s">
        <v>257</v>
      </c>
      <c r="BM134" s="128" t="s">
        <v>764</v>
      </c>
    </row>
    <row r="135" spans="2:65" s="1" customFormat="1" ht="16.5" customHeight="1">
      <c r="B135" s="118"/>
      <c r="C135" s="119" t="s">
        <v>378</v>
      </c>
      <c r="D135" s="119" t="s">
        <v>253</v>
      </c>
      <c r="E135" s="120" t="s">
        <v>765</v>
      </c>
      <c r="F135" s="121" t="s">
        <v>766</v>
      </c>
      <c r="G135" s="122" t="s">
        <v>272</v>
      </c>
      <c r="H135" s="123">
        <v>6.19</v>
      </c>
      <c r="I135" s="123"/>
      <c r="J135" s="123">
        <f t="shared" si="1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11"/>
        <v>0</v>
      </c>
      <c r="Q135" s="126">
        <v>0</v>
      </c>
      <c r="R135" s="126">
        <f t="shared" si="12"/>
        <v>0</v>
      </c>
      <c r="S135" s="126">
        <v>0</v>
      </c>
      <c r="T135" s="127">
        <f t="shared" si="1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14"/>
        <v>0</v>
      </c>
      <c r="BF135" s="129">
        <f t="shared" si="15"/>
        <v>0</v>
      </c>
      <c r="BG135" s="129">
        <f t="shared" si="16"/>
        <v>0</v>
      </c>
      <c r="BH135" s="129">
        <f t="shared" si="17"/>
        <v>0</v>
      </c>
      <c r="BI135" s="129">
        <f t="shared" si="18"/>
        <v>0</v>
      </c>
      <c r="BJ135" s="14" t="s">
        <v>71</v>
      </c>
      <c r="BK135" s="129">
        <f t="shared" si="19"/>
        <v>0</v>
      </c>
      <c r="BL135" s="14" t="s">
        <v>257</v>
      </c>
      <c r="BM135" s="128" t="s">
        <v>767</v>
      </c>
    </row>
    <row r="136" spans="2:65" s="1" customFormat="1" ht="16.5" customHeight="1">
      <c r="B136" s="118"/>
      <c r="C136" s="119" t="s">
        <v>366</v>
      </c>
      <c r="D136" s="119" t="s">
        <v>253</v>
      </c>
      <c r="E136" s="120" t="s">
        <v>768</v>
      </c>
      <c r="F136" s="121" t="s">
        <v>769</v>
      </c>
      <c r="G136" s="122" t="s">
        <v>272</v>
      </c>
      <c r="H136" s="123">
        <v>1.2</v>
      </c>
      <c r="I136" s="123"/>
      <c r="J136" s="123">
        <f t="shared" si="1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11"/>
        <v>0</v>
      </c>
      <c r="Q136" s="126">
        <v>0</v>
      </c>
      <c r="R136" s="126">
        <f t="shared" si="12"/>
        <v>0</v>
      </c>
      <c r="S136" s="126">
        <v>0</v>
      </c>
      <c r="T136" s="127">
        <f t="shared" si="1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14"/>
        <v>0</v>
      </c>
      <c r="BF136" s="129">
        <f t="shared" si="15"/>
        <v>0</v>
      </c>
      <c r="BG136" s="129">
        <f t="shared" si="16"/>
        <v>0</v>
      </c>
      <c r="BH136" s="129">
        <f t="shared" si="17"/>
        <v>0</v>
      </c>
      <c r="BI136" s="129">
        <f t="shared" si="18"/>
        <v>0</v>
      </c>
      <c r="BJ136" s="14" t="s">
        <v>71</v>
      </c>
      <c r="BK136" s="129">
        <f t="shared" si="19"/>
        <v>0</v>
      </c>
      <c r="BL136" s="14" t="s">
        <v>257</v>
      </c>
      <c r="BM136" s="128" t="s">
        <v>770</v>
      </c>
    </row>
    <row r="137" spans="2:65" s="1" customFormat="1" ht="16.5" customHeight="1">
      <c r="B137" s="118"/>
      <c r="C137" s="119" t="s">
        <v>386</v>
      </c>
      <c r="D137" s="119" t="s">
        <v>253</v>
      </c>
      <c r="E137" s="120" t="s">
        <v>771</v>
      </c>
      <c r="F137" s="121" t="s">
        <v>772</v>
      </c>
      <c r="G137" s="122" t="s">
        <v>272</v>
      </c>
      <c r="H137" s="123">
        <v>2.5499999999999998</v>
      </c>
      <c r="I137" s="123"/>
      <c r="J137" s="123">
        <f t="shared" si="1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11"/>
        <v>0</v>
      </c>
      <c r="Q137" s="126">
        <v>0</v>
      </c>
      <c r="R137" s="126">
        <f t="shared" si="12"/>
        <v>0</v>
      </c>
      <c r="S137" s="126">
        <v>0</v>
      </c>
      <c r="T137" s="127">
        <f t="shared" si="1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14"/>
        <v>0</v>
      </c>
      <c r="BF137" s="129">
        <f t="shared" si="15"/>
        <v>0</v>
      </c>
      <c r="BG137" s="129">
        <f t="shared" si="16"/>
        <v>0</v>
      </c>
      <c r="BH137" s="129">
        <f t="shared" si="17"/>
        <v>0</v>
      </c>
      <c r="BI137" s="129">
        <f t="shared" si="18"/>
        <v>0</v>
      </c>
      <c r="BJ137" s="14" t="s">
        <v>71</v>
      </c>
      <c r="BK137" s="129">
        <f t="shared" si="19"/>
        <v>0</v>
      </c>
      <c r="BL137" s="14" t="s">
        <v>257</v>
      </c>
      <c r="BM137" s="128" t="s">
        <v>773</v>
      </c>
    </row>
    <row r="138" spans="2:65" s="1" customFormat="1" ht="16.5" customHeight="1">
      <c r="B138" s="118"/>
      <c r="C138" s="119" t="s">
        <v>252</v>
      </c>
      <c r="D138" s="119" t="s">
        <v>253</v>
      </c>
      <c r="E138" s="120" t="s">
        <v>428</v>
      </c>
      <c r="F138" s="121" t="s">
        <v>774</v>
      </c>
      <c r="G138" s="122" t="s">
        <v>272</v>
      </c>
      <c r="H138" s="123">
        <v>63</v>
      </c>
      <c r="I138" s="123"/>
      <c r="J138" s="123">
        <f t="shared" si="1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11"/>
        <v>0</v>
      </c>
      <c r="Q138" s="126">
        <v>0</v>
      </c>
      <c r="R138" s="126">
        <f t="shared" si="12"/>
        <v>0</v>
      </c>
      <c r="S138" s="126">
        <v>0</v>
      </c>
      <c r="T138" s="127">
        <f t="shared" si="1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14"/>
        <v>0</v>
      </c>
      <c r="BF138" s="129">
        <f t="shared" si="15"/>
        <v>0</v>
      </c>
      <c r="BG138" s="129">
        <f t="shared" si="16"/>
        <v>0</v>
      </c>
      <c r="BH138" s="129">
        <f t="shared" si="17"/>
        <v>0</v>
      </c>
      <c r="BI138" s="129">
        <f t="shared" si="18"/>
        <v>0</v>
      </c>
      <c r="BJ138" s="14" t="s">
        <v>71</v>
      </c>
      <c r="BK138" s="129">
        <f t="shared" si="19"/>
        <v>0</v>
      </c>
      <c r="BL138" s="14" t="s">
        <v>257</v>
      </c>
      <c r="BM138" s="128" t="s">
        <v>775</v>
      </c>
    </row>
    <row r="139" spans="2:65" s="1" customFormat="1" ht="16.5" customHeight="1">
      <c r="B139" s="118"/>
      <c r="C139" s="119" t="s">
        <v>264</v>
      </c>
      <c r="D139" s="119" t="s">
        <v>253</v>
      </c>
      <c r="E139" s="120" t="s">
        <v>776</v>
      </c>
      <c r="F139" s="121" t="s">
        <v>777</v>
      </c>
      <c r="G139" s="122" t="s">
        <v>272</v>
      </c>
      <c r="H139" s="123">
        <v>123.89</v>
      </c>
      <c r="I139" s="123"/>
      <c r="J139" s="123">
        <f t="shared" si="1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11"/>
        <v>0</v>
      </c>
      <c r="Q139" s="126">
        <v>0</v>
      </c>
      <c r="R139" s="126">
        <f t="shared" si="12"/>
        <v>0</v>
      </c>
      <c r="S139" s="126">
        <v>0</v>
      </c>
      <c r="T139" s="127">
        <f t="shared" si="1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14"/>
        <v>0</v>
      </c>
      <c r="BF139" s="129">
        <f t="shared" si="15"/>
        <v>0</v>
      </c>
      <c r="BG139" s="129">
        <f t="shared" si="16"/>
        <v>0</v>
      </c>
      <c r="BH139" s="129">
        <f t="shared" si="17"/>
        <v>0</v>
      </c>
      <c r="BI139" s="129">
        <f t="shared" si="18"/>
        <v>0</v>
      </c>
      <c r="BJ139" s="14" t="s">
        <v>71</v>
      </c>
      <c r="BK139" s="129">
        <f t="shared" si="19"/>
        <v>0</v>
      </c>
      <c r="BL139" s="14" t="s">
        <v>257</v>
      </c>
      <c r="BM139" s="128" t="s">
        <v>778</v>
      </c>
    </row>
    <row r="140" spans="2:65" s="1" customFormat="1" ht="16.5" customHeight="1">
      <c r="B140" s="118"/>
      <c r="C140" s="119" t="s">
        <v>427</v>
      </c>
      <c r="D140" s="119" t="s">
        <v>253</v>
      </c>
      <c r="E140" s="120" t="s">
        <v>779</v>
      </c>
      <c r="F140" s="121" t="s">
        <v>780</v>
      </c>
      <c r="G140" s="122" t="s">
        <v>272</v>
      </c>
      <c r="H140" s="123">
        <v>24</v>
      </c>
      <c r="I140" s="123"/>
      <c r="J140" s="123">
        <f t="shared" si="1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11"/>
        <v>0</v>
      </c>
      <c r="Q140" s="126">
        <v>0</v>
      </c>
      <c r="R140" s="126">
        <f t="shared" si="12"/>
        <v>0</v>
      </c>
      <c r="S140" s="126">
        <v>0</v>
      </c>
      <c r="T140" s="127">
        <f t="shared" si="1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14"/>
        <v>0</v>
      </c>
      <c r="BF140" s="129">
        <f t="shared" si="15"/>
        <v>0</v>
      </c>
      <c r="BG140" s="129">
        <f t="shared" si="16"/>
        <v>0</v>
      </c>
      <c r="BH140" s="129">
        <f t="shared" si="17"/>
        <v>0</v>
      </c>
      <c r="BI140" s="129">
        <f t="shared" si="18"/>
        <v>0</v>
      </c>
      <c r="BJ140" s="14" t="s">
        <v>71</v>
      </c>
      <c r="BK140" s="129">
        <f t="shared" si="19"/>
        <v>0</v>
      </c>
      <c r="BL140" s="14" t="s">
        <v>257</v>
      </c>
      <c r="BM140" s="128" t="s">
        <v>781</v>
      </c>
    </row>
    <row r="141" spans="2:65" s="1" customFormat="1" ht="16.5" customHeight="1">
      <c r="B141" s="118"/>
      <c r="C141" s="119" t="s">
        <v>390</v>
      </c>
      <c r="D141" s="119" t="s">
        <v>253</v>
      </c>
      <c r="E141" s="120" t="s">
        <v>782</v>
      </c>
      <c r="F141" s="121" t="s">
        <v>783</v>
      </c>
      <c r="G141" s="122" t="s">
        <v>272</v>
      </c>
      <c r="H141" s="123">
        <v>51</v>
      </c>
      <c r="I141" s="123"/>
      <c r="J141" s="123">
        <f t="shared" si="1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11"/>
        <v>0</v>
      </c>
      <c r="Q141" s="126">
        <v>0</v>
      </c>
      <c r="R141" s="126">
        <f t="shared" si="12"/>
        <v>0</v>
      </c>
      <c r="S141" s="126">
        <v>0</v>
      </c>
      <c r="T141" s="127">
        <f t="shared" si="1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14"/>
        <v>0</v>
      </c>
      <c r="BF141" s="129">
        <f t="shared" si="15"/>
        <v>0</v>
      </c>
      <c r="BG141" s="129">
        <f t="shared" si="16"/>
        <v>0</v>
      </c>
      <c r="BH141" s="129">
        <f t="shared" si="17"/>
        <v>0</v>
      </c>
      <c r="BI141" s="129">
        <f t="shared" si="18"/>
        <v>0</v>
      </c>
      <c r="BJ141" s="14" t="s">
        <v>71</v>
      </c>
      <c r="BK141" s="129">
        <f t="shared" si="19"/>
        <v>0</v>
      </c>
      <c r="BL141" s="14" t="s">
        <v>257</v>
      </c>
      <c r="BM141" s="128" t="s">
        <v>784</v>
      </c>
    </row>
    <row r="142" spans="2:65" s="10" customFormat="1" ht="25.9" customHeight="1">
      <c r="B142" s="109"/>
      <c r="D142" s="110" t="s">
        <v>62</v>
      </c>
      <c r="E142" s="111" t="s">
        <v>257</v>
      </c>
      <c r="F142" s="111" t="s">
        <v>472</v>
      </c>
      <c r="J142" s="112">
        <f>BK142</f>
        <v>0</v>
      </c>
      <c r="L142" s="109"/>
      <c r="M142" s="113"/>
      <c r="P142" s="114">
        <f>SUM(P143:P146)</f>
        <v>0</v>
      </c>
      <c r="R142" s="114">
        <f>SUM(R143:R146)</f>
        <v>0</v>
      </c>
      <c r="T142" s="115">
        <f>SUM(T143:T146)</f>
        <v>0</v>
      </c>
      <c r="AR142" s="110" t="s">
        <v>71</v>
      </c>
      <c r="AT142" s="116" t="s">
        <v>62</v>
      </c>
      <c r="AU142" s="116" t="s">
        <v>63</v>
      </c>
      <c r="AY142" s="110" t="s">
        <v>251</v>
      </c>
      <c r="BK142" s="117">
        <f>SUM(BK143:BK146)</f>
        <v>0</v>
      </c>
    </row>
    <row r="143" spans="2:65" s="1" customFormat="1" ht="16.5" customHeight="1">
      <c r="B143" s="118"/>
      <c r="C143" s="119" t="s">
        <v>473</v>
      </c>
      <c r="D143" s="119" t="s">
        <v>253</v>
      </c>
      <c r="E143" s="120" t="s">
        <v>785</v>
      </c>
      <c r="F143" s="121" t="s">
        <v>786</v>
      </c>
      <c r="G143" s="122" t="s">
        <v>417</v>
      </c>
      <c r="H143" s="123">
        <v>21</v>
      </c>
      <c r="I143" s="123"/>
      <c r="J143" s="123">
        <f>ROUND(I143*H143,2)</f>
        <v>0</v>
      </c>
      <c r="K143" s="121" t="s">
        <v>3</v>
      </c>
      <c r="L143" s="26"/>
      <c r="M143" s="124" t="s">
        <v>3</v>
      </c>
      <c r="N143" s="125" t="s">
        <v>34</v>
      </c>
      <c r="O143" s="126">
        <v>0</v>
      </c>
      <c r="P143" s="126">
        <f>O143*H143</f>
        <v>0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71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787</v>
      </c>
    </row>
    <row r="144" spans="2:65" s="1" customFormat="1" ht="16.5" customHeight="1">
      <c r="B144" s="118"/>
      <c r="C144" s="119" t="s">
        <v>463</v>
      </c>
      <c r="D144" s="119" t="s">
        <v>253</v>
      </c>
      <c r="E144" s="120" t="s">
        <v>788</v>
      </c>
      <c r="F144" s="121" t="s">
        <v>789</v>
      </c>
      <c r="G144" s="122" t="s">
        <v>272</v>
      </c>
      <c r="H144" s="123">
        <v>0.5</v>
      </c>
      <c r="I144" s="123"/>
      <c r="J144" s="123">
        <f>ROUND(I144*H144,2)</f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>O144*H144</f>
        <v>0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790</v>
      </c>
    </row>
    <row r="145" spans="2:65" s="1" customFormat="1" ht="16.5" customHeight="1">
      <c r="B145" s="118"/>
      <c r="C145" s="119" t="s">
        <v>482</v>
      </c>
      <c r="D145" s="119" t="s">
        <v>253</v>
      </c>
      <c r="E145" s="120" t="s">
        <v>791</v>
      </c>
      <c r="F145" s="121" t="s">
        <v>792</v>
      </c>
      <c r="G145" s="122" t="s">
        <v>262</v>
      </c>
      <c r="H145" s="123">
        <v>7</v>
      </c>
      <c r="I145" s="123"/>
      <c r="J145" s="123">
        <f>ROUND(I145*H145,2)</f>
        <v>0</v>
      </c>
      <c r="K145" s="121" t="s">
        <v>3</v>
      </c>
      <c r="L145" s="26"/>
      <c r="M145" s="124" t="s">
        <v>3</v>
      </c>
      <c r="N145" s="125" t="s">
        <v>34</v>
      </c>
      <c r="O145" s="126">
        <v>0</v>
      </c>
      <c r="P145" s="126">
        <f>O145*H145</f>
        <v>0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71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793</v>
      </c>
    </row>
    <row r="146" spans="2:65" s="1" customFormat="1" ht="16.5" customHeight="1">
      <c r="B146" s="118"/>
      <c r="C146" s="119" t="s">
        <v>478</v>
      </c>
      <c r="D146" s="119" t="s">
        <v>253</v>
      </c>
      <c r="E146" s="120" t="s">
        <v>794</v>
      </c>
      <c r="F146" s="121" t="s">
        <v>795</v>
      </c>
      <c r="G146" s="122" t="s">
        <v>272</v>
      </c>
      <c r="H146" s="123">
        <v>2.52</v>
      </c>
      <c r="I146" s="123"/>
      <c r="J146" s="123">
        <f>ROUND(I146*H146,2)</f>
        <v>0</v>
      </c>
      <c r="K146" s="121" t="s">
        <v>3</v>
      </c>
      <c r="L146" s="26"/>
      <c r="M146" s="124" t="s">
        <v>3</v>
      </c>
      <c r="N146" s="125" t="s">
        <v>34</v>
      </c>
      <c r="O146" s="126">
        <v>0</v>
      </c>
      <c r="P146" s="126">
        <f>O146*H146</f>
        <v>0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257</v>
      </c>
      <c r="AT146" s="128" t="s">
        <v>253</v>
      </c>
      <c r="AU146" s="128" t="s">
        <v>71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796</v>
      </c>
    </row>
    <row r="147" spans="2:65" s="10" customFormat="1" ht="25.9" customHeight="1">
      <c r="B147" s="109"/>
      <c r="D147" s="110" t="s">
        <v>62</v>
      </c>
      <c r="E147" s="111" t="s">
        <v>303</v>
      </c>
      <c r="F147" s="111" t="s">
        <v>477</v>
      </c>
      <c r="J147" s="112">
        <f>BK147</f>
        <v>0</v>
      </c>
      <c r="L147" s="109"/>
      <c r="M147" s="113"/>
      <c r="P147" s="114">
        <f>P148</f>
        <v>0</v>
      </c>
      <c r="R147" s="114">
        <f>R148</f>
        <v>0</v>
      </c>
      <c r="T147" s="115">
        <f>T148</f>
        <v>0</v>
      </c>
      <c r="AR147" s="110" t="s">
        <v>71</v>
      </c>
      <c r="AT147" s="116" t="s">
        <v>62</v>
      </c>
      <c r="AU147" s="116" t="s">
        <v>63</v>
      </c>
      <c r="AY147" s="110" t="s">
        <v>251</v>
      </c>
      <c r="BK147" s="117">
        <f>BK148</f>
        <v>0</v>
      </c>
    </row>
    <row r="148" spans="2:65" s="1" customFormat="1" ht="16.5" customHeight="1">
      <c r="B148" s="118"/>
      <c r="C148" s="119" t="s">
        <v>488</v>
      </c>
      <c r="D148" s="119" t="s">
        <v>253</v>
      </c>
      <c r="E148" s="120" t="s">
        <v>483</v>
      </c>
      <c r="F148" s="121" t="s">
        <v>484</v>
      </c>
      <c r="G148" s="122" t="s">
        <v>310</v>
      </c>
      <c r="H148" s="123">
        <v>7.8</v>
      </c>
      <c r="I148" s="123"/>
      <c r="J148" s="123">
        <f>ROUND(I148*H148,2)</f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>O148*H148</f>
        <v>0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797</v>
      </c>
    </row>
    <row r="149" spans="2:65" s="10" customFormat="1" ht="25.9" customHeight="1">
      <c r="B149" s="109"/>
      <c r="D149" s="110" t="s">
        <v>62</v>
      </c>
      <c r="E149" s="111" t="s">
        <v>285</v>
      </c>
      <c r="F149" s="111" t="s">
        <v>492</v>
      </c>
      <c r="J149" s="112">
        <f>BK149</f>
        <v>0</v>
      </c>
      <c r="L149" s="109"/>
      <c r="M149" s="113"/>
      <c r="P149" s="114">
        <f>SUM(P150:P165)</f>
        <v>0</v>
      </c>
      <c r="R149" s="114">
        <f>SUM(R150:R165)</f>
        <v>0</v>
      </c>
      <c r="T149" s="115">
        <f>SUM(T150:T165)</f>
        <v>0</v>
      </c>
      <c r="AR149" s="110" t="s">
        <v>71</v>
      </c>
      <c r="AT149" s="116" t="s">
        <v>62</v>
      </c>
      <c r="AU149" s="116" t="s">
        <v>63</v>
      </c>
      <c r="AY149" s="110" t="s">
        <v>251</v>
      </c>
      <c r="BK149" s="117">
        <f>SUM(BK150:BK165)</f>
        <v>0</v>
      </c>
    </row>
    <row r="150" spans="2:65" s="1" customFormat="1" ht="16.5" customHeight="1">
      <c r="B150" s="118"/>
      <c r="C150" s="119" t="s">
        <v>525</v>
      </c>
      <c r="D150" s="119" t="s">
        <v>253</v>
      </c>
      <c r="E150" s="120" t="s">
        <v>798</v>
      </c>
      <c r="F150" s="121" t="s">
        <v>799</v>
      </c>
      <c r="G150" s="122" t="s">
        <v>262</v>
      </c>
      <c r="H150" s="123">
        <v>4</v>
      </c>
      <c r="I150" s="123"/>
      <c r="J150" s="123">
        <f t="shared" ref="J150:J165" si="20">ROUND(I150*H150,2)</f>
        <v>0</v>
      </c>
      <c r="K150" s="121" t="s">
        <v>3</v>
      </c>
      <c r="L150" s="26"/>
      <c r="M150" s="124" t="s">
        <v>3</v>
      </c>
      <c r="N150" s="125" t="s">
        <v>34</v>
      </c>
      <c r="O150" s="126">
        <v>0</v>
      </c>
      <c r="P150" s="126">
        <f t="shared" ref="P150:P165" si="21">O150*H150</f>
        <v>0</v>
      </c>
      <c r="Q150" s="126">
        <v>0</v>
      </c>
      <c r="R150" s="126">
        <f t="shared" ref="R150:R165" si="22">Q150*H150</f>
        <v>0</v>
      </c>
      <c r="S150" s="126">
        <v>0</v>
      </c>
      <c r="T150" s="127">
        <f t="shared" ref="T150:T165" si="23">S150*H150</f>
        <v>0</v>
      </c>
      <c r="AR150" s="128" t="s">
        <v>257</v>
      </c>
      <c r="AT150" s="128" t="s">
        <v>253</v>
      </c>
      <c r="AU150" s="128" t="s">
        <v>71</v>
      </c>
      <c r="AY150" s="14" t="s">
        <v>251</v>
      </c>
      <c r="BE150" s="129">
        <f t="shared" ref="BE150:BE165" si="24">IF(N150="základní",J150,0)</f>
        <v>0</v>
      </c>
      <c r="BF150" s="129">
        <f t="shared" ref="BF150:BF165" si="25">IF(N150="snížená",J150,0)</f>
        <v>0</v>
      </c>
      <c r="BG150" s="129">
        <f t="shared" ref="BG150:BG165" si="26">IF(N150="zákl. přenesená",J150,0)</f>
        <v>0</v>
      </c>
      <c r="BH150" s="129">
        <f t="shared" ref="BH150:BH165" si="27">IF(N150="sníž. přenesená",J150,0)</f>
        <v>0</v>
      </c>
      <c r="BI150" s="129">
        <f t="shared" ref="BI150:BI165" si="28">IF(N150="nulová",J150,0)</f>
        <v>0</v>
      </c>
      <c r="BJ150" s="14" t="s">
        <v>71</v>
      </c>
      <c r="BK150" s="129">
        <f t="shared" ref="BK150:BK165" si="29">ROUND(I150*H150,2)</f>
        <v>0</v>
      </c>
      <c r="BL150" s="14" t="s">
        <v>257</v>
      </c>
      <c r="BM150" s="128" t="s">
        <v>800</v>
      </c>
    </row>
    <row r="151" spans="2:65" s="1" customFormat="1" ht="16.5" customHeight="1">
      <c r="B151" s="118"/>
      <c r="C151" s="119" t="s">
        <v>578</v>
      </c>
      <c r="D151" s="119" t="s">
        <v>253</v>
      </c>
      <c r="E151" s="120" t="s">
        <v>801</v>
      </c>
      <c r="F151" s="121" t="s">
        <v>802</v>
      </c>
      <c r="G151" s="122" t="s">
        <v>262</v>
      </c>
      <c r="H151" s="123">
        <v>8.5</v>
      </c>
      <c r="I151" s="123"/>
      <c r="J151" s="123">
        <f t="shared" si="2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21"/>
        <v>0</v>
      </c>
      <c r="Q151" s="126">
        <v>0</v>
      </c>
      <c r="R151" s="126">
        <f t="shared" si="22"/>
        <v>0</v>
      </c>
      <c r="S151" s="126">
        <v>0</v>
      </c>
      <c r="T151" s="127">
        <f t="shared" si="23"/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 t="shared" si="24"/>
        <v>0</v>
      </c>
      <c r="BF151" s="129">
        <f t="shared" si="25"/>
        <v>0</v>
      </c>
      <c r="BG151" s="129">
        <f t="shared" si="26"/>
        <v>0</v>
      </c>
      <c r="BH151" s="129">
        <f t="shared" si="27"/>
        <v>0</v>
      </c>
      <c r="BI151" s="129">
        <f t="shared" si="28"/>
        <v>0</v>
      </c>
      <c r="BJ151" s="14" t="s">
        <v>71</v>
      </c>
      <c r="BK151" s="129">
        <f t="shared" si="29"/>
        <v>0</v>
      </c>
      <c r="BL151" s="14" t="s">
        <v>257</v>
      </c>
      <c r="BM151" s="128" t="s">
        <v>803</v>
      </c>
    </row>
    <row r="152" spans="2:65" s="1" customFormat="1" ht="16.5" customHeight="1">
      <c r="B152" s="118"/>
      <c r="C152" s="119" t="s">
        <v>497</v>
      </c>
      <c r="D152" s="119" t="s">
        <v>253</v>
      </c>
      <c r="E152" s="120" t="s">
        <v>804</v>
      </c>
      <c r="F152" s="121" t="s">
        <v>805</v>
      </c>
      <c r="G152" s="122" t="s">
        <v>605</v>
      </c>
      <c r="H152" s="123">
        <v>1</v>
      </c>
      <c r="I152" s="123"/>
      <c r="J152" s="123">
        <f t="shared" si="2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0</v>
      </c>
      <c r="P152" s="126">
        <f t="shared" si="21"/>
        <v>0</v>
      </c>
      <c r="Q152" s="126">
        <v>0</v>
      </c>
      <c r="R152" s="126">
        <f t="shared" si="22"/>
        <v>0</v>
      </c>
      <c r="S152" s="126">
        <v>0</v>
      </c>
      <c r="T152" s="127">
        <f t="shared" si="23"/>
        <v>0</v>
      </c>
      <c r="AR152" s="128" t="s">
        <v>257</v>
      </c>
      <c r="AT152" s="128" t="s">
        <v>253</v>
      </c>
      <c r="AU152" s="128" t="s">
        <v>71</v>
      </c>
      <c r="AY152" s="14" t="s">
        <v>251</v>
      </c>
      <c r="BE152" s="129">
        <f t="shared" si="24"/>
        <v>0</v>
      </c>
      <c r="BF152" s="129">
        <f t="shared" si="25"/>
        <v>0</v>
      </c>
      <c r="BG152" s="129">
        <f t="shared" si="26"/>
        <v>0</v>
      </c>
      <c r="BH152" s="129">
        <f t="shared" si="27"/>
        <v>0</v>
      </c>
      <c r="BI152" s="129">
        <f t="shared" si="28"/>
        <v>0</v>
      </c>
      <c r="BJ152" s="14" t="s">
        <v>71</v>
      </c>
      <c r="BK152" s="129">
        <f t="shared" si="29"/>
        <v>0</v>
      </c>
      <c r="BL152" s="14" t="s">
        <v>257</v>
      </c>
      <c r="BM152" s="128" t="s">
        <v>806</v>
      </c>
    </row>
    <row r="153" spans="2:65" s="1" customFormat="1" ht="16.5" customHeight="1">
      <c r="B153" s="118"/>
      <c r="C153" s="119" t="s">
        <v>586</v>
      </c>
      <c r="D153" s="119" t="s">
        <v>253</v>
      </c>
      <c r="E153" s="120" t="s">
        <v>807</v>
      </c>
      <c r="F153" s="121" t="s">
        <v>808</v>
      </c>
      <c r="G153" s="122" t="s">
        <v>605</v>
      </c>
      <c r="H153" s="123">
        <v>1</v>
      </c>
      <c r="I153" s="123"/>
      <c r="J153" s="123">
        <f t="shared" si="2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 t="shared" si="21"/>
        <v>0</v>
      </c>
      <c r="Q153" s="126">
        <v>0</v>
      </c>
      <c r="R153" s="126">
        <f t="shared" si="22"/>
        <v>0</v>
      </c>
      <c r="S153" s="126">
        <v>0</v>
      </c>
      <c r="T153" s="127">
        <f t="shared" si="23"/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 t="shared" si="24"/>
        <v>0</v>
      </c>
      <c r="BF153" s="129">
        <f t="shared" si="25"/>
        <v>0</v>
      </c>
      <c r="BG153" s="129">
        <f t="shared" si="26"/>
        <v>0</v>
      </c>
      <c r="BH153" s="129">
        <f t="shared" si="27"/>
        <v>0</v>
      </c>
      <c r="BI153" s="129">
        <f t="shared" si="28"/>
        <v>0</v>
      </c>
      <c r="BJ153" s="14" t="s">
        <v>71</v>
      </c>
      <c r="BK153" s="129">
        <f t="shared" si="29"/>
        <v>0</v>
      </c>
      <c r="BL153" s="14" t="s">
        <v>257</v>
      </c>
      <c r="BM153" s="128" t="s">
        <v>809</v>
      </c>
    </row>
    <row r="154" spans="2:65" s="1" customFormat="1" ht="16.5" customHeight="1">
      <c r="B154" s="118"/>
      <c r="C154" s="119" t="s">
        <v>590</v>
      </c>
      <c r="D154" s="119" t="s">
        <v>253</v>
      </c>
      <c r="E154" s="120" t="s">
        <v>810</v>
      </c>
      <c r="F154" s="121" t="s">
        <v>811</v>
      </c>
      <c r="G154" s="122" t="s">
        <v>605</v>
      </c>
      <c r="H154" s="123">
        <v>1</v>
      </c>
      <c r="I154" s="123"/>
      <c r="J154" s="123">
        <f t="shared" si="20"/>
        <v>0</v>
      </c>
      <c r="K154" s="121" t="s">
        <v>3</v>
      </c>
      <c r="L154" s="26"/>
      <c r="M154" s="124" t="s">
        <v>3</v>
      </c>
      <c r="N154" s="125" t="s">
        <v>34</v>
      </c>
      <c r="O154" s="126">
        <v>0</v>
      </c>
      <c r="P154" s="126">
        <f t="shared" si="21"/>
        <v>0</v>
      </c>
      <c r="Q154" s="126">
        <v>0</v>
      </c>
      <c r="R154" s="126">
        <f t="shared" si="22"/>
        <v>0</v>
      </c>
      <c r="S154" s="126">
        <v>0</v>
      </c>
      <c r="T154" s="127">
        <f t="shared" si="23"/>
        <v>0</v>
      </c>
      <c r="AR154" s="128" t="s">
        <v>257</v>
      </c>
      <c r="AT154" s="128" t="s">
        <v>253</v>
      </c>
      <c r="AU154" s="128" t="s">
        <v>71</v>
      </c>
      <c r="AY154" s="14" t="s">
        <v>251</v>
      </c>
      <c r="BE154" s="129">
        <f t="shared" si="24"/>
        <v>0</v>
      </c>
      <c r="BF154" s="129">
        <f t="shared" si="25"/>
        <v>0</v>
      </c>
      <c r="BG154" s="129">
        <f t="shared" si="26"/>
        <v>0</v>
      </c>
      <c r="BH154" s="129">
        <f t="shared" si="27"/>
        <v>0</v>
      </c>
      <c r="BI154" s="129">
        <f t="shared" si="28"/>
        <v>0</v>
      </c>
      <c r="BJ154" s="14" t="s">
        <v>71</v>
      </c>
      <c r="BK154" s="129">
        <f t="shared" si="29"/>
        <v>0</v>
      </c>
      <c r="BL154" s="14" t="s">
        <v>257</v>
      </c>
      <c r="BM154" s="128" t="s">
        <v>812</v>
      </c>
    </row>
    <row r="155" spans="2:65" s="1" customFormat="1" ht="16.5" customHeight="1">
      <c r="B155" s="118"/>
      <c r="C155" s="119" t="s">
        <v>570</v>
      </c>
      <c r="D155" s="119" t="s">
        <v>253</v>
      </c>
      <c r="E155" s="120" t="s">
        <v>813</v>
      </c>
      <c r="F155" s="121" t="s">
        <v>814</v>
      </c>
      <c r="G155" s="122" t="s">
        <v>417</v>
      </c>
      <c r="H155" s="123">
        <v>6</v>
      </c>
      <c r="I155" s="123"/>
      <c r="J155" s="123">
        <f t="shared" si="20"/>
        <v>0</v>
      </c>
      <c r="K155" s="121" t="s">
        <v>3</v>
      </c>
      <c r="L155" s="26"/>
      <c r="M155" s="124" t="s">
        <v>3</v>
      </c>
      <c r="N155" s="125" t="s">
        <v>34</v>
      </c>
      <c r="O155" s="126">
        <v>0</v>
      </c>
      <c r="P155" s="126">
        <f t="shared" si="21"/>
        <v>0</v>
      </c>
      <c r="Q155" s="126">
        <v>0</v>
      </c>
      <c r="R155" s="126">
        <f t="shared" si="22"/>
        <v>0</v>
      </c>
      <c r="S155" s="126">
        <v>0</v>
      </c>
      <c r="T155" s="127">
        <f t="shared" si="23"/>
        <v>0</v>
      </c>
      <c r="AR155" s="128" t="s">
        <v>257</v>
      </c>
      <c r="AT155" s="128" t="s">
        <v>253</v>
      </c>
      <c r="AU155" s="128" t="s">
        <v>71</v>
      </c>
      <c r="AY155" s="14" t="s">
        <v>251</v>
      </c>
      <c r="BE155" s="129">
        <f t="shared" si="24"/>
        <v>0</v>
      </c>
      <c r="BF155" s="129">
        <f t="shared" si="25"/>
        <v>0</v>
      </c>
      <c r="BG155" s="129">
        <f t="shared" si="26"/>
        <v>0</v>
      </c>
      <c r="BH155" s="129">
        <f t="shared" si="27"/>
        <v>0</v>
      </c>
      <c r="BI155" s="129">
        <f t="shared" si="28"/>
        <v>0</v>
      </c>
      <c r="BJ155" s="14" t="s">
        <v>71</v>
      </c>
      <c r="BK155" s="129">
        <f t="shared" si="29"/>
        <v>0</v>
      </c>
      <c r="BL155" s="14" t="s">
        <v>257</v>
      </c>
      <c r="BM155" s="128" t="s">
        <v>815</v>
      </c>
    </row>
    <row r="156" spans="2:65" s="1" customFormat="1" ht="16.5" customHeight="1">
      <c r="B156" s="118"/>
      <c r="C156" s="119" t="s">
        <v>558</v>
      </c>
      <c r="D156" s="119" t="s">
        <v>253</v>
      </c>
      <c r="E156" s="120" t="s">
        <v>816</v>
      </c>
      <c r="F156" s="121" t="s">
        <v>817</v>
      </c>
      <c r="G156" s="122" t="s">
        <v>262</v>
      </c>
      <c r="H156" s="123">
        <v>7</v>
      </c>
      <c r="I156" s="123"/>
      <c r="J156" s="123">
        <f t="shared" si="20"/>
        <v>0</v>
      </c>
      <c r="K156" s="121" t="s">
        <v>3</v>
      </c>
      <c r="L156" s="26"/>
      <c r="M156" s="124" t="s">
        <v>3</v>
      </c>
      <c r="N156" s="125" t="s">
        <v>34</v>
      </c>
      <c r="O156" s="126">
        <v>0</v>
      </c>
      <c r="P156" s="126">
        <f t="shared" si="21"/>
        <v>0</v>
      </c>
      <c r="Q156" s="126">
        <v>0</v>
      </c>
      <c r="R156" s="126">
        <f t="shared" si="22"/>
        <v>0</v>
      </c>
      <c r="S156" s="126">
        <v>0</v>
      </c>
      <c r="T156" s="127">
        <f t="shared" si="23"/>
        <v>0</v>
      </c>
      <c r="AR156" s="128" t="s">
        <v>257</v>
      </c>
      <c r="AT156" s="128" t="s">
        <v>253</v>
      </c>
      <c r="AU156" s="128" t="s">
        <v>71</v>
      </c>
      <c r="AY156" s="14" t="s">
        <v>251</v>
      </c>
      <c r="BE156" s="129">
        <f t="shared" si="24"/>
        <v>0</v>
      </c>
      <c r="BF156" s="129">
        <f t="shared" si="25"/>
        <v>0</v>
      </c>
      <c r="BG156" s="129">
        <f t="shared" si="26"/>
        <v>0</v>
      </c>
      <c r="BH156" s="129">
        <f t="shared" si="27"/>
        <v>0</v>
      </c>
      <c r="BI156" s="129">
        <f t="shared" si="28"/>
        <v>0</v>
      </c>
      <c r="BJ156" s="14" t="s">
        <v>71</v>
      </c>
      <c r="BK156" s="129">
        <f t="shared" si="29"/>
        <v>0</v>
      </c>
      <c r="BL156" s="14" t="s">
        <v>257</v>
      </c>
      <c r="BM156" s="128" t="s">
        <v>818</v>
      </c>
    </row>
    <row r="157" spans="2:65" s="1" customFormat="1" ht="16.5" customHeight="1">
      <c r="B157" s="118"/>
      <c r="C157" s="119" t="s">
        <v>554</v>
      </c>
      <c r="D157" s="119" t="s">
        <v>253</v>
      </c>
      <c r="E157" s="120" t="s">
        <v>819</v>
      </c>
      <c r="F157" s="121" t="s">
        <v>820</v>
      </c>
      <c r="G157" s="122" t="s">
        <v>262</v>
      </c>
      <c r="H157" s="123">
        <v>7</v>
      </c>
      <c r="I157" s="123"/>
      <c r="J157" s="123">
        <f t="shared" si="20"/>
        <v>0</v>
      </c>
      <c r="K157" s="121" t="s">
        <v>3</v>
      </c>
      <c r="L157" s="26"/>
      <c r="M157" s="124" t="s">
        <v>3</v>
      </c>
      <c r="N157" s="125" t="s">
        <v>34</v>
      </c>
      <c r="O157" s="126">
        <v>0</v>
      </c>
      <c r="P157" s="126">
        <f t="shared" si="21"/>
        <v>0</v>
      </c>
      <c r="Q157" s="126">
        <v>0</v>
      </c>
      <c r="R157" s="126">
        <f t="shared" si="22"/>
        <v>0</v>
      </c>
      <c r="S157" s="126">
        <v>0</v>
      </c>
      <c r="T157" s="127">
        <f t="shared" si="23"/>
        <v>0</v>
      </c>
      <c r="AR157" s="128" t="s">
        <v>257</v>
      </c>
      <c r="AT157" s="128" t="s">
        <v>253</v>
      </c>
      <c r="AU157" s="128" t="s">
        <v>71</v>
      </c>
      <c r="AY157" s="14" t="s">
        <v>251</v>
      </c>
      <c r="BE157" s="129">
        <f t="shared" si="24"/>
        <v>0</v>
      </c>
      <c r="BF157" s="129">
        <f t="shared" si="25"/>
        <v>0</v>
      </c>
      <c r="BG157" s="129">
        <f t="shared" si="26"/>
        <v>0</v>
      </c>
      <c r="BH157" s="129">
        <f t="shared" si="27"/>
        <v>0</v>
      </c>
      <c r="BI157" s="129">
        <f t="shared" si="28"/>
        <v>0</v>
      </c>
      <c r="BJ157" s="14" t="s">
        <v>71</v>
      </c>
      <c r="BK157" s="129">
        <f t="shared" si="29"/>
        <v>0</v>
      </c>
      <c r="BL157" s="14" t="s">
        <v>257</v>
      </c>
      <c r="BM157" s="128" t="s">
        <v>821</v>
      </c>
    </row>
    <row r="158" spans="2:65" s="1" customFormat="1" ht="16.5" customHeight="1">
      <c r="B158" s="118"/>
      <c r="C158" s="119" t="s">
        <v>562</v>
      </c>
      <c r="D158" s="119" t="s">
        <v>253</v>
      </c>
      <c r="E158" s="120" t="s">
        <v>822</v>
      </c>
      <c r="F158" s="121" t="s">
        <v>823</v>
      </c>
      <c r="G158" s="122" t="s">
        <v>262</v>
      </c>
      <c r="H158" s="123">
        <v>4</v>
      </c>
      <c r="I158" s="123"/>
      <c r="J158" s="123">
        <f t="shared" si="20"/>
        <v>0</v>
      </c>
      <c r="K158" s="121" t="s">
        <v>3</v>
      </c>
      <c r="L158" s="26"/>
      <c r="M158" s="124" t="s">
        <v>3</v>
      </c>
      <c r="N158" s="125" t="s">
        <v>34</v>
      </c>
      <c r="O158" s="126">
        <v>0</v>
      </c>
      <c r="P158" s="126">
        <f t="shared" si="21"/>
        <v>0</v>
      </c>
      <c r="Q158" s="126">
        <v>0</v>
      </c>
      <c r="R158" s="126">
        <f t="shared" si="22"/>
        <v>0</v>
      </c>
      <c r="S158" s="126">
        <v>0</v>
      </c>
      <c r="T158" s="127">
        <f t="shared" si="23"/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 t="shared" si="24"/>
        <v>0</v>
      </c>
      <c r="BF158" s="129">
        <f t="shared" si="25"/>
        <v>0</v>
      </c>
      <c r="BG158" s="129">
        <f t="shared" si="26"/>
        <v>0</v>
      </c>
      <c r="BH158" s="129">
        <f t="shared" si="27"/>
        <v>0</v>
      </c>
      <c r="BI158" s="129">
        <f t="shared" si="28"/>
        <v>0</v>
      </c>
      <c r="BJ158" s="14" t="s">
        <v>71</v>
      </c>
      <c r="BK158" s="129">
        <f t="shared" si="29"/>
        <v>0</v>
      </c>
      <c r="BL158" s="14" t="s">
        <v>257</v>
      </c>
      <c r="BM158" s="128" t="s">
        <v>824</v>
      </c>
    </row>
    <row r="159" spans="2:65" s="1" customFormat="1" ht="16.5" customHeight="1">
      <c r="B159" s="118"/>
      <c r="C159" s="119" t="s">
        <v>486</v>
      </c>
      <c r="D159" s="119" t="s">
        <v>253</v>
      </c>
      <c r="E159" s="120" t="s">
        <v>825</v>
      </c>
      <c r="F159" s="121" t="s">
        <v>826</v>
      </c>
      <c r="G159" s="122" t="s">
        <v>262</v>
      </c>
      <c r="H159" s="123">
        <v>8.5</v>
      </c>
      <c r="I159" s="123"/>
      <c r="J159" s="123">
        <f t="shared" si="20"/>
        <v>0</v>
      </c>
      <c r="K159" s="121" t="s">
        <v>3</v>
      </c>
      <c r="L159" s="26"/>
      <c r="M159" s="124" t="s">
        <v>3</v>
      </c>
      <c r="N159" s="125" t="s">
        <v>34</v>
      </c>
      <c r="O159" s="126">
        <v>0</v>
      </c>
      <c r="P159" s="126">
        <f t="shared" si="21"/>
        <v>0</v>
      </c>
      <c r="Q159" s="126">
        <v>0</v>
      </c>
      <c r="R159" s="126">
        <f t="shared" si="22"/>
        <v>0</v>
      </c>
      <c r="S159" s="126">
        <v>0</v>
      </c>
      <c r="T159" s="127">
        <f t="shared" si="23"/>
        <v>0</v>
      </c>
      <c r="AR159" s="128" t="s">
        <v>257</v>
      </c>
      <c r="AT159" s="128" t="s">
        <v>253</v>
      </c>
      <c r="AU159" s="128" t="s">
        <v>71</v>
      </c>
      <c r="AY159" s="14" t="s">
        <v>251</v>
      </c>
      <c r="BE159" s="129">
        <f t="shared" si="24"/>
        <v>0</v>
      </c>
      <c r="BF159" s="129">
        <f t="shared" si="25"/>
        <v>0</v>
      </c>
      <c r="BG159" s="129">
        <f t="shared" si="26"/>
        <v>0</v>
      </c>
      <c r="BH159" s="129">
        <f t="shared" si="27"/>
        <v>0</v>
      </c>
      <c r="BI159" s="129">
        <f t="shared" si="28"/>
        <v>0</v>
      </c>
      <c r="BJ159" s="14" t="s">
        <v>71</v>
      </c>
      <c r="BK159" s="129">
        <f t="shared" si="29"/>
        <v>0</v>
      </c>
      <c r="BL159" s="14" t="s">
        <v>257</v>
      </c>
      <c r="BM159" s="128" t="s">
        <v>827</v>
      </c>
    </row>
    <row r="160" spans="2:65" s="1" customFormat="1" ht="16.5" customHeight="1">
      <c r="B160" s="118"/>
      <c r="C160" s="119" t="s">
        <v>582</v>
      </c>
      <c r="D160" s="119" t="s">
        <v>253</v>
      </c>
      <c r="E160" s="120" t="s">
        <v>828</v>
      </c>
      <c r="F160" s="121" t="s">
        <v>829</v>
      </c>
      <c r="G160" s="122" t="s">
        <v>262</v>
      </c>
      <c r="H160" s="123">
        <v>20</v>
      </c>
      <c r="I160" s="123"/>
      <c r="J160" s="123">
        <f t="shared" si="2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0</v>
      </c>
      <c r="P160" s="126">
        <f t="shared" si="21"/>
        <v>0</v>
      </c>
      <c r="Q160" s="126">
        <v>0</v>
      </c>
      <c r="R160" s="126">
        <f t="shared" si="22"/>
        <v>0</v>
      </c>
      <c r="S160" s="126">
        <v>0</v>
      </c>
      <c r="T160" s="127">
        <f t="shared" si="23"/>
        <v>0</v>
      </c>
      <c r="AR160" s="128" t="s">
        <v>257</v>
      </c>
      <c r="AT160" s="128" t="s">
        <v>253</v>
      </c>
      <c r="AU160" s="128" t="s">
        <v>71</v>
      </c>
      <c r="AY160" s="14" t="s">
        <v>251</v>
      </c>
      <c r="BE160" s="129">
        <f t="shared" si="24"/>
        <v>0</v>
      </c>
      <c r="BF160" s="129">
        <f t="shared" si="25"/>
        <v>0</v>
      </c>
      <c r="BG160" s="129">
        <f t="shared" si="26"/>
        <v>0</v>
      </c>
      <c r="BH160" s="129">
        <f t="shared" si="27"/>
        <v>0</v>
      </c>
      <c r="BI160" s="129">
        <f t="shared" si="28"/>
        <v>0</v>
      </c>
      <c r="BJ160" s="14" t="s">
        <v>71</v>
      </c>
      <c r="BK160" s="129">
        <f t="shared" si="29"/>
        <v>0</v>
      </c>
      <c r="BL160" s="14" t="s">
        <v>257</v>
      </c>
      <c r="BM160" s="128" t="s">
        <v>830</v>
      </c>
    </row>
    <row r="161" spans="2:65" s="1" customFormat="1" ht="16.5" customHeight="1">
      <c r="B161" s="118"/>
      <c r="C161" s="119" t="s">
        <v>505</v>
      </c>
      <c r="D161" s="119" t="s">
        <v>253</v>
      </c>
      <c r="E161" s="120" t="s">
        <v>831</v>
      </c>
      <c r="F161" s="121" t="s">
        <v>832</v>
      </c>
      <c r="G161" s="122" t="s">
        <v>417</v>
      </c>
      <c r="H161" s="123">
        <v>1</v>
      </c>
      <c r="I161" s="123"/>
      <c r="J161" s="123">
        <f t="shared" si="2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</v>
      </c>
      <c r="P161" s="126">
        <f t="shared" si="21"/>
        <v>0</v>
      </c>
      <c r="Q161" s="126">
        <v>0</v>
      </c>
      <c r="R161" s="126">
        <f t="shared" si="22"/>
        <v>0</v>
      </c>
      <c r="S161" s="126">
        <v>0</v>
      </c>
      <c r="T161" s="127">
        <f t="shared" si="23"/>
        <v>0</v>
      </c>
      <c r="AR161" s="128" t="s">
        <v>257</v>
      </c>
      <c r="AT161" s="128" t="s">
        <v>253</v>
      </c>
      <c r="AU161" s="128" t="s">
        <v>71</v>
      </c>
      <c r="AY161" s="14" t="s">
        <v>251</v>
      </c>
      <c r="BE161" s="129">
        <f t="shared" si="24"/>
        <v>0</v>
      </c>
      <c r="BF161" s="129">
        <f t="shared" si="25"/>
        <v>0</v>
      </c>
      <c r="BG161" s="129">
        <f t="shared" si="26"/>
        <v>0</v>
      </c>
      <c r="BH161" s="129">
        <f t="shared" si="27"/>
        <v>0</v>
      </c>
      <c r="BI161" s="129">
        <f t="shared" si="28"/>
        <v>0</v>
      </c>
      <c r="BJ161" s="14" t="s">
        <v>71</v>
      </c>
      <c r="BK161" s="129">
        <f t="shared" si="29"/>
        <v>0</v>
      </c>
      <c r="BL161" s="14" t="s">
        <v>257</v>
      </c>
      <c r="BM161" s="128" t="s">
        <v>833</v>
      </c>
    </row>
    <row r="162" spans="2:65" s="1" customFormat="1" ht="16.5" customHeight="1">
      <c r="B162" s="118"/>
      <c r="C162" s="119" t="s">
        <v>509</v>
      </c>
      <c r="D162" s="119" t="s">
        <v>253</v>
      </c>
      <c r="E162" s="120" t="s">
        <v>834</v>
      </c>
      <c r="F162" s="121" t="s">
        <v>835</v>
      </c>
      <c r="G162" s="122" t="s">
        <v>417</v>
      </c>
      <c r="H162" s="123">
        <v>1</v>
      </c>
      <c r="I162" s="123"/>
      <c r="J162" s="123">
        <f t="shared" si="2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</v>
      </c>
      <c r="P162" s="126">
        <f t="shared" si="21"/>
        <v>0</v>
      </c>
      <c r="Q162" s="126">
        <v>0</v>
      </c>
      <c r="R162" s="126">
        <f t="shared" si="22"/>
        <v>0</v>
      </c>
      <c r="S162" s="126">
        <v>0</v>
      </c>
      <c r="T162" s="127">
        <f t="shared" si="23"/>
        <v>0</v>
      </c>
      <c r="AR162" s="128" t="s">
        <v>257</v>
      </c>
      <c r="AT162" s="128" t="s">
        <v>253</v>
      </c>
      <c r="AU162" s="128" t="s">
        <v>71</v>
      </c>
      <c r="AY162" s="14" t="s">
        <v>251</v>
      </c>
      <c r="BE162" s="129">
        <f t="shared" si="24"/>
        <v>0</v>
      </c>
      <c r="BF162" s="129">
        <f t="shared" si="25"/>
        <v>0</v>
      </c>
      <c r="BG162" s="129">
        <f t="shared" si="26"/>
        <v>0</v>
      </c>
      <c r="BH162" s="129">
        <f t="shared" si="27"/>
        <v>0</v>
      </c>
      <c r="BI162" s="129">
        <f t="shared" si="28"/>
        <v>0</v>
      </c>
      <c r="BJ162" s="14" t="s">
        <v>71</v>
      </c>
      <c r="BK162" s="129">
        <f t="shared" si="29"/>
        <v>0</v>
      </c>
      <c r="BL162" s="14" t="s">
        <v>257</v>
      </c>
      <c r="BM162" s="128" t="s">
        <v>836</v>
      </c>
    </row>
    <row r="163" spans="2:65" s="1" customFormat="1" ht="16.5" customHeight="1">
      <c r="B163" s="118"/>
      <c r="C163" s="119" t="s">
        <v>566</v>
      </c>
      <c r="D163" s="119" t="s">
        <v>253</v>
      </c>
      <c r="E163" s="120" t="s">
        <v>837</v>
      </c>
      <c r="F163" s="121" t="s">
        <v>838</v>
      </c>
      <c r="G163" s="122" t="s">
        <v>417</v>
      </c>
      <c r="H163" s="123">
        <v>1</v>
      </c>
      <c r="I163" s="123"/>
      <c r="J163" s="123">
        <f t="shared" si="2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</v>
      </c>
      <c r="P163" s="126">
        <f t="shared" si="21"/>
        <v>0</v>
      </c>
      <c r="Q163" s="126">
        <v>0</v>
      </c>
      <c r="R163" s="126">
        <f t="shared" si="22"/>
        <v>0</v>
      </c>
      <c r="S163" s="126">
        <v>0</v>
      </c>
      <c r="T163" s="127">
        <f t="shared" si="23"/>
        <v>0</v>
      </c>
      <c r="AR163" s="128" t="s">
        <v>257</v>
      </c>
      <c r="AT163" s="128" t="s">
        <v>253</v>
      </c>
      <c r="AU163" s="128" t="s">
        <v>71</v>
      </c>
      <c r="AY163" s="14" t="s">
        <v>251</v>
      </c>
      <c r="BE163" s="129">
        <f t="shared" si="24"/>
        <v>0</v>
      </c>
      <c r="BF163" s="129">
        <f t="shared" si="25"/>
        <v>0</v>
      </c>
      <c r="BG163" s="129">
        <f t="shared" si="26"/>
        <v>0</v>
      </c>
      <c r="BH163" s="129">
        <f t="shared" si="27"/>
        <v>0</v>
      </c>
      <c r="BI163" s="129">
        <f t="shared" si="28"/>
        <v>0</v>
      </c>
      <c r="BJ163" s="14" t="s">
        <v>71</v>
      </c>
      <c r="BK163" s="129">
        <f t="shared" si="29"/>
        <v>0</v>
      </c>
      <c r="BL163" s="14" t="s">
        <v>257</v>
      </c>
      <c r="BM163" s="128" t="s">
        <v>839</v>
      </c>
    </row>
    <row r="164" spans="2:65" s="1" customFormat="1" ht="16.5" customHeight="1">
      <c r="B164" s="118"/>
      <c r="C164" s="119" t="s">
        <v>574</v>
      </c>
      <c r="D164" s="119" t="s">
        <v>253</v>
      </c>
      <c r="E164" s="120" t="s">
        <v>840</v>
      </c>
      <c r="F164" s="121" t="s">
        <v>841</v>
      </c>
      <c r="G164" s="122" t="s">
        <v>417</v>
      </c>
      <c r="H164" s="123">
        <v>1</v>
      </c>
      <c r="I164" s="123"/>
      <c r="J164" s="123">
        <f t="shared" si="20"/>
        <v>0</v>
      </c>
      <c r="K164" s="121" t="s">
        <v>3</v>
      </c>
      <c r="L164" s="26"/>
      <c r="M164" s="124" t="s">
        <v>3</v>
      </c>
      <c r="N164" s="125" t="s">
        <v>34</v>
      </c>
      <c r="O164" s="126">
        <v>0</v>
      </c>
      <c r="P164" s="126">
        <f t="shared" si="21"/>
        <v>0</v>
      </c>
      <c r="Q164" s="126">
        <v>0</v>
      </c>
      <c r="R164" s="126">
        <f t="shared" si="22"/>
        <v>0</v>
      </c>
      <c r="S164" s="126">
        <v>0</v>
      </c>
      <c r="T164" s="127">
        <f t="shared" si="23"/>
        <v>0</v>
      </c>
      <c r="AR164" s="128" t="s">
        <v>257</v>
      </c>
      <c r="AT164" s="128" t="s">
        <v>253</v>
      </c>
      <c r="AU164" s="128" t="s">
        <v>71</v>
      </c>
      <c r="AY164" s="14" t="s">
        <v>251</v>
      </c>
      <c r="BE164" s="129">
        <f t="shared" si="24"/>
        <v>0</v>
      </c>
      <c r="BF164" s="129">
        <f t="shared" si="25"/>
        <v>0</v>
      </c>
      <c r="BG164" s="129">
        <f t="shared" si="26"/>
        <v>0</v>
      </c>
      <c r="BH164" s="129">
        <f t="shared" si="27"/>
        <v>0</v>
      </c>
      <c r="BI164" s="129">
        <f t="shared" si="28"/>
        <v>0</v>
      </c>
      <c r="BJ164" s="14" t="s">
        <v>71</v>
      </c>
      <c r="BK164" s="129">
        <f t="shared" si="29"/>
        <v>0</v>
      </c>
      <c r="BL164" s="14" t="s">
        <v>257</v>
      </c>
      <c r="BM164" s="128" t="s">
        <v>842</v>
      </c>
    </row>
    <row r="165" spans="2:65" s="1" customFormat="1" ht="16.5" customHeight="1">
      <c r="B165" s="118"/>
      <c r="C165" s="119" t="s">
        <v>501</v>
      </c>
      <c r="D165" s="119" t="s">
        <v>253</v>
      </c>
      <c r="E165" s="120" t="s">
        <v>843</v>
      </c>
      <c r="F165" s="121" t="s">
        <v>844</v>
      </c>
      <c r="G165" s="122" t="s">
        <v>262</v>
      </c>
      <c r="H165" s="123">
        <v>22</v>
      </c>
      <c r="I165" s="123"/>
      <c r="J165" s="123">
        <f t="shared" si="20"/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 t="shared" si="21"/>
        <v>0</v>
      </c>
      <c r="Q165" s="126">
        <v>0</v>
      </c>
      <c r="R165" s="126">
        <f t="shared" si="22"/>
        <v>0</v>
      </c>
      <c r="S165" s="126">
        <v>0</v>
      </c>
      <c r="T165" s="127">
        <f t="shared" si="23"/>
        <v>0</v>
      </c>
      <c r="AR165" s="128" t="s">
        <v>257</v>
      </c>
      <c r="AT165" s="128" t="s">
        <v>253</v>
      </c>
      <c r="AU165" s="128" t="s">
        <v>71</v>
      </c>
      <c r="AY165" s="14" t="s">
        <v>251</v>
      </c>
      <c r="BE165" s="129">
        <f t="shared" si="24"/>
        <v>0</v>
      </c>
      <c r="BF165" s="129">
        <f t="shared" si="25"/>
        <v>0</v>
      </c>
      <c r="BG165" s="129">
        <f t="shared" si="26"/>
        <v>0</v>
      </c>
      <c r="BH165" s="129">
        <f t="shared" si="27"/>
        <v>0</v>
      </c>
      <c r="BI165" s="129">
        <f t="shared" si="28"/>
        <v>0</v>
      </c>
      <c r="BJ165" s="14" t="s">
        <v>71</v>
      </c>
      <c r="BK165" s="129">
        <f t="shared" si="29"/>
        <v>0</v>
      </c>
      <c r="BL165" s="14" t="s">
        <v>257</v>
      </c>
      <c r="BM165" s="128" t="s">
        <v>845</v>
      </c>
    </row>
    <row r="166" spans="2:65" s="10" customFormat="1" ht="25.9" customHeight="1">
      <c r="B166" s="109"/>
      <c r="D166" s="110" t="s">
        <v>62</v>
      </c>
      <c r="E166" s="111" t="s">
        <v>289</v>
      </c>
      <c r="F166" s="111" t="s">
        <v>601</v>
      </c>
      <c r="J166" s="112">
        <f>BK166</f>
        <v>0</v>
      </c>
      <c r="L166" s="109"/>
      <c r="M166" s="113"/>
      <c r="P166" s="114">
        <f>SUM(P167:P168)</f>
        <v>0</v>
      </c>
      <c r="R166" s="114">
        <f>SUM(R167:R168)</f>
        <v>0</v>
      </c>
      <c r="T166" s="115">
        <f>SUM(T167:T168)</f>
        <v>0</v>
      </c>
      <c r="AR166" s="110" t="s">
        <v>71</v>
      </c>
      <c r="AT166" s="116" t="s">
        <v>62</v>
      </c>
      <c r="AU166" s="116" t="s">
        <v>63</v>
      </c>
      <c r="AY166" s="110" t="s">
        <v>251</v>
      </c>
      <c r="BK166" s="117">
        <f>SUM(BK167:BK168)</f>
        <v>0</v>
      </c>
    </row>
    <row r="167" spans="2:65" s="1" customFormat="1" ht="16.5" customHeight="1">
      <c r="B167" s="118"/>
      <c r="C167" s="119" t="s">
        <v>545</v>
      </c>
      <c r="D167" s="119" t="s">
        <v>253</v>
      </c>
      <c r="E167" s="120" t="s">
        <v>603</v>
      </c>
      <c r="F167" s="121" t="s">
        <v>846</v>
      </c>
      <c r="G167" s="122" t="s">
        <v>605</v>
      </c>
      <c r="H167" s="123">
        <v>1</v>
      </c>
      <c r="I167" s="123"/>
      <c r="J167" s="123">
        <f>ROUND(I167*H167,2)</f>
        <v>0</v>
      </c>
      <c r="K167" s="121" t="s">
        <v>3</v>
      </c>
      <c r="L167" s="26"/>
      <c r="M167" s="124" t="s">
        <v>3</v>
      </c>
      <c r="N167" s="125" t="s">
        <v>34</v>
      </c>
      <c r="O167" s="126">
        <v>0</v>
      </c>
      <c r="P167" s="126">
        <f>O167*H167</f>
        <v>0</v>
      </c>
      <c r="Q167" s="126">
        <v>0</v>
      </c>
      <c r="R167" s="126">
        <f>Q167*H167</f>
        <v>0</v>
      </c>
      <c r="S167" s="126">
        <v>0</v>
      </c>
      <c r="T167" s="127">
        <f>S167*H167</f>
        <v>0</v>
      </c>
      <c r="AR167" s="128" t="s">
        <v>257</v>
      </c>
      <c r="AT167" s="128" t="s">
        <v>253</v>
      </c>
      <c r="AU167" s="128" t="s">
        <v>71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257</v>
      </c>
      <c r="BM167" s="128" t="s">
        <v>847</v>
      </c>
    </row>
    <row r="168" spans="2:65" s="1" customFormat="1" ht="16.5" customHeight="1">
      <c r="B168" s="118"/>
      <c r="C168" s="119" t="s">
        <v>537</v>
      </c>
      <c r="D168" s="119" t="s">
        <v>253</v>
      </c>
      <c r="E168" s="120" t="s">
        <v>608</v>
      </c>
      <c r="F168" s="121" t="s">
        <v>848</v>
      </c>
      <c r="G168" s="122" t="s">
        <v>605</v>
      </c>
      <c r="H168" s="123">
        <v>1</v>
      </c>
      <c r="I168" s="123"/>
      <c r="J168" s="123">
        <f>ROUND(I168*H168,2)</f>
        <v>0</v>
      </c>
      <c r="K168" s="121" t="s">
        <v>3</v>
      </c>
      <c r="L168" s="26"/>
      <c r="M168" s="124" t="s">
        <v>3</v>
      </c>
      <c r="N168" s="125" t="s">
        <v>34</v>
      </c>
      <c r="O168" s="126">
        <v>0</v>
      </c>
      <c r="P168" s="126">
        <f>O168*H168</f>
        <v>0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71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849</v>
      </c>
    </row>
    <row r="169" spans="2:65" s="10" customFormat="1" ht="25.9" customHeight="1">
      <c r="B169" s="109"/>
      <c r="D169" s="110" t="s">
        <v>62</v>
      </c>
      <c r="E169" s="111" t="s">
        <v>611</v>
      </c>
      <c r="F169" s="111" t="s">
        <v>612</v>
      </c>
      <c r="J169" s="112">
        <f>BK169</f>
        <v>0</v>
      </c>
      <c r="L169" s="109"/>
      <c r="M169" s="113"/>
      <c r="P169" s="114">
        <f>P170</f>
        <v>0</v>
      </c>
      <c r="R169" s="114">
        <f>R170</f>
        <v>0</v>
      </c>
      <c r="T169" s="115">
        <f>T170</f>
        <v>0</v>
      </c>
      <c r="AR169" s="110" t="s">
        <v>71</v>
      </c>
      <c r="AT169" s="116" t="s">
        <v>62</v>
      </c>
      <c r="AU169" s="116" t="s">
        <v>63</v>
      </c>
      <c r="AY169" s="110" t="s">
        <v>251</v>
      </c>
      <c r="BK169" s="117">
        <f>BK170</f>
        <v>0</v>
      </c>
    </row>
    <row r="170" spans="2:65" s="1" customFormat="1" ht="16.5" customHeight="1">
      <c r="B170" s="118"/>
      <c r="C170" s="119" t="s">
        <v>533</v>
      </c>
      <c r="D170" s="119" t="s">
        <v>253</v>
      </c>
      <c r="E170" s="120" t="s">
        <v>614</v>
      </c>
      <c r="F170" s="121" t="s">
        <v>850</v>
      </c>
      <c r="G170" s="122" t="s">
        <v>262</v>
      </c>
      <c r="H170" s="123">
        <v>1</v>
      </c>
      <c r="I170" s="123"/>
      <c r="J170" s="123">
        <f>ROUND(I170*H170,2)</f>
        <v>0</v>
      </c>
      <c r="K170" s="121" t="s">
        <v>3</v>
      </c>
      <c r="L170" s="26"/>
      <c r="M170" s="124" t="s">
        <v>3</v>
      </c>
      <c r="N170" s="125" t="s">
        <v>34</v>
      </c>
      <c r="O170" s="126">
        <v>0</v>
      </c>
      <c r="P170" s="126">
        <f>O170*H170</f>
        <v>0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71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851</v>
      </c>
    </row>
    <row r="171" spans="2:65" s="10" customFormat="1" ht="25.9" customHeight="1">
      <c r="B171" s="109"/>
      <c r="D171" s="110" t="s">
        <v>62</v>
      </c>
      <c r="E171" s="111" t="s">
        <v>617</v>
      </c>
      <c r="F171" s="111" t="s">
        <v>618</v>
      </c>
      <c r="J171" s="112">
        <f>BK171</f>
        <v>0</v>
      </c>
      <c r="L171" s="109"/>
      <c r="M171" s="113"/>
      <c r="P171" s="114">
        <f>SUM(P172:P176)</f>
        <v>0</v>
      </c>
      <c r="R171" s="114">
        <f>SUM(R172:R176)</f>
        <v>0</v>
      </c>
      <c r="T171" s="115">
        <f>SUM(T172:T176)</f>
        <v>0</v>
      </c>
      <c r="AR171" s="110" t="s">
        <v>71</v>
      </c>
      <c r="AT171" s="116" t="s">
        <v>62</v>
      </c>
      <c r="AU171" s="116" t="s">
        <v>63</v>
      </c>
      <c r="AY171" s="110" t="s">
        <v>251</v>
      </c>
      <c r="BK171" s="117">
        <f>SUM(BK172:BK176)</f>
        <v>0</v>
      </c>
    </row>
    <row r="172" spans="2:65" s="1" customFormat="1" ht="16.5" customHeight="1">
      <c r="B172" s="118"/>
      <c r="C172" s="119" t="s">
        <v>521</v>
      </c>
      <c r="D172" s="119" t="s">
        <v>253</v>
      </c>
      <c r="E172" s="120" t="s">
        <v>620</v>
      </c>
      <c r="F172" s="121" t="s">
        <v>621</v>
      </c>
      <c r="G172" s="122" t="s">
        <v>262</v>
      </c>
      <c r="H172" s="123">
        <v>1</v>
      </c>
      <c r="I172" s="123"/>
      <c r="J172" s="123">
        <f>ROUND(I172*H172,2)</f>
        <v>0</v>
      </c>
      <c r="K172" s="121" t="s">
        <v>3</v>
      </c>
      <c r="L172" s="26"/>
      <c r="M172" s="124" t="s">
        <v>3</v>
      </c>
      <c r="N172" s="125" t="s">
        <v>34</v>
      </c>
      <c r="O172" s="126">
        <v>0</v>
      </c>
      <c r="P172" s="126">
        <f>O172*H172</f>
        <v>0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71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852</v>
      </c>
    </row>
    <row r="173" spans="2:65" s="1" customFormat="1" ht="16.5" customHeight="1">
      <c r="B173" s="118"/>
      <c r="C173" s="119" t="s">
        <v>549</v>
      </c>
      <c r="D173" s="119" t="s">
        <v>253</v>
      </c>
      <c r="E173" s="120" t="s">
        <v>624</v>
      </c>
      <c r="F173" s="121" t="s">
        <v>625</v>
      </c>
      <c r="G173" s="122" t="s">
        <v>470</v>
      </c>
      <c r="H173" s="123">
        <v>7.13</v>
      </c>
      <c r="I173" s="123"/>
      <c r="J173" s="123">
        <f>ROUND(I173*H173,2)</f>
        <v>0</v>
      </c>
      <c r="K173" s="121" t="s">
        <v>3</v>
      </c>
      <c r="L173" s="26"/>
      <c r="M173" s="124" t="s">
        <v>3</v>
      </c>
      <c r="N173" s="125" t="s">
        <v>34</v>
      </c>
      <c r="O173" s="126">
        <v>0</v>
      </c>
      <c r="P173" s="126">
        <f>O173*H173</f>
        <v>0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257</v>
      </c>
      <c r="AT173" s="128" t="s">
        <v>253</v>
      </c>
      <c r="AU173" s="128" t="s">
        <v>71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257</v>
      </c>
      <c r="BM173" s="128" t="s">
        <v>853</v>
      </c>
    </row>
    <row r="174" spans="2:65" s="1" customFormat="1" ht="16.5" customHeight="1">
      <c r="B174" s="118"/>
      <c r="C174" s="119" t="s">
        <v>541</v>
      </c>
      <c r="D174" s="119" t="s">
        <v>253</v>
      </c>
      <c r="E174" s="120" t="s">
        <v>627</v>
      </c>
      <c r="F174" s="121" t="s">
        <v>628</v>
      </c>
      <c r="G174" s="122" t="s">
        <v>470</v>
      </c>
      <c r="H174" s="123">
        <v>142.68</v>
      </c>
      <c r="I174" s="123"/>
      <c r="J174" s="123">
        <f>ROUND(I174*H174,2)</f>
        <v>0</v>
      </c>
      <c r="K174" s="121" t="s">
        <v>3</v>
      </c>
      <c r="L174" s="26"/>
      <c r="M174" s="124" t="s">
        <v>3</v>
      </c>
      <c r="N174" s="125" t="s">
        <v>34</v>
      </c>
      <c r="O174" s="126">
        <v>0</v>
      </c>
      <c r="P174" s="126">
        <f>O174*H174</f>
        <v>0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71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854</v>
      </c>
    </row>
    <row r="175" spans="2:65" s="1" customFormat="1" ht="16.5" customHeight="1">
      <c r="B175" s="118"/>
      <c r="C175" s="119" t="s">
        <v>594</v>
      </c>
      <c r="D175" s="119" t="s">
        <v>253</v>
      </c>
      <c r="E175" s="120" t="s">
        <v>631</v>
      </c>
      <c r="F175" s="121" t="s">
        <v>632</v>
      </c>
      <c r="G175" s="122" t="s">
        <v>470</v>
      </c>
      <c r="H175" s="123">
        <v>7.13</v>
      </c>
      <c r="I175" s="123"/>
      <c r="J175" s="123">
        <f>ROUND(I175*H175,2)</f>
        <v>0</v>
      </c>
      <c r="K175" s="121" t="s">
        <v>3</v>
      </c>
      <c r="L175" s="26"/>
      <c r="M175" s="124" t="s">
        <v>3</v>
      </c>
      <c r="N175" s="125" t="s">
        <v>34</v>
      </c>
      <c r="O175" s="126">
        <v>0</v>
      </c>
      <c r="P175" s="126">
        <f>O175*H175</f>
        <v>0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257</v>
      </c>
      <c r="AT175" s="128" t="s">
        <v>253</v>
      </c>
      <c r="AU175" s="128" t="s">
        <v>71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257</v>
      </c>
      <c r="BM175" s="128" t="s">
        <v>855</v>
      </c>
    </row>
    <row r="176" spans="2:65" s="1" customFormat="1" ht="16.5" customHeight="1">
      <c r="B176" s="118"/>
      <c r="C176" s="119" t="s">
        <v>529</v>
      </c>
      <c r="D176" s="119" t="s">
        <v>253</v>
      </c>
      <c r="E176" s="120" t="s">
        <v>635</v>
      </c>
      <c r="F176" s="121" t="s">
        <v>856</v>
      </c>
      <c r="G176" s="122" t="s">
        <v>470</v>
      </c>
      <c r="H176" s="123">
        <v>7.13</v>
      </c>
      <c r="I176" s="123"/>
      <c r="J176" s="123">
        <f>ROUND(I176*H176,2)</f>
        <v>0</v>
      </c>
      <c r="K176" s="121" t="s">
        <v>3</v>
      </c>
      <c r="L176" s="26"/>
      <c r="M176" s="124" t="s">
        <v>3</v>
      </c>
      <c r="N176" s="125" t="s">
        <v>34</v>
      </c>
      <c r="O176" s="126">
        <v>0</v>
      </c>
      <c r="P176" s="126">
        <f>O176*H176</f>
        <v>0</v>
      </c>
      <c r="Q176" s="126">
        <v>0</v>
      </c>
      <c r="R176" s="126">
        <f>Q176*H176</f>
        <v>0</v>
      </c>
      <c r="S176" s="126">
        <v>0</v>
      </c>
      <c r="T176" s="127">
        <f>S176*H176</f>
        <v>0</v>
      </c>
      <c r="AR176" s="128" t="s">
        <v>257</v>
      </c>
      <c r="AT176" s="128" t="s">
        <v>253</v>
      </c>
      <c r="AU176" s="128" t="s">
        <v>71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257</v>
      </c>
      <c r="BM176" s="128" t="s">
        <v>857</v>
      </c>
    </row>
    <row r="177" spans="2:65" s="10" customFormat="1" ht="25.9" customHeight="1">
      <c r="B177" s="109"/>
      <c r="D177" s="110" t="s">
        <v>62</v>
      </c>
      <c r="E177" s="111" t="s">
        <v>638</v>
      </c>
      <c r="F177" s="111" t="s">
        <v>639</v>
      </c>
      <c r="J177" s="112">
        <f>BK177</f>
        <v>0</v>
      </c>
      <c r="L177" s="109"/>
      <c r="M177" s="113"/>
      <c r="P177" s="114">
        <f>SUM(P178:P180)</f>
        <v>0</v>
      </c>
      <c r="R177" s="114">
        <f>SUM(R178:R180)</f>
        <v>0</v>
      </c>
      <c r="T177" s="115">
        <f>SUM(T178:T180)</f>
        <v>0</v>
      </c>
      <c r="AR177" s="110" t="s">
        <v>71</v>
      </c>
      <c r="AT177" s="116" t="s">
        <v>62</v>
      </c>
      <c r="AU177" s="116" t="s">
        <v>63</v>
      </c>
      <c r="AY177" s="110" t="s">
        <v>251</v>
      </c>
      <c r="BK177" s="117">
        <f>SUM(BK178:BK180)</f>
        <v>0</v>
      </c>
    </row>
    <row r="178" spans="2:65" s="1" customFormat="1" ht="16.5" customHeight="1">
      <c r="B178" s="118"/>
      <c r="C178" s="119" t="s">
        <v>517</v>
      </c>
      <c r="D178" s="119" t="s">
        <v>253</v>
      </c>
      <c r="E178" s="120" t="s">
        <v>641</v>
      </c>
      <c r="F178" s="121" t="s">
        <v>642</v>
      </c>
      <c r="G178" s="122" t="s">
        <v>470</v>
      </c>
      <c r="H178" s="123">
        <v>19.940000000000001</v>
      </c>
      <c r="I178" s="123"/>
      <c r="J178" s="123">
        <f>ROUND(I178*H178,2)</f>
        <v>0</v>
      </c>
      <c r="K178" s="121" t="s">
        <v>3</v>
      </c>
      <c r="L178" s="26"/>
      <c r="M178" s="124" t="s">
        <v>3</v>
      </c>
      <c r="N178" s="125" t="s">
        <v>34</v>
      </c>
      <c r="O178" s="126">
        <v>0</v>
      </c>
      <c r="P178" s="126">
        <f>O178*H178</f>
        <v>0</v>
      </c>
      <c r="Q178" s="126">
        <v>0</v>
      </c>
      <c r="R178" s="126">
        <f>Q178*H178</f>
        <v>0</v>
      </c>
      <c r="S178" s="126">
        <v>0</v>
      </c>
      <c r="T178" s="127">
        <f>S178*H178</f>
        <v>0</v>
      </c>
      <c r="AR178" s="128" t="s">
        <v>257</v>
      </c>
      <c r="AT178" s="128" t="s">
        <v>253</v>
      </c>
      <c r="AU178" s="128" t="s">
        <v>71</v>
      </c>
      <c r="AY178" s="14" t="s">
        <v>251</v>
      </c>
      <c r="BE178" s="129">
        <f>IF(N178="základní",J178,0)</f>
        <v>0</v>
      </c>
      <c r="BF178" s="129">
        <f>IF(N178="snížená",J178,0)</f>
        <v>0</v>
      </c>
      <c r="BG178" s="129">
        <f>IF(N178="zákl. přenesená",J178,0)</f>
        <v>0</v>
      </c>
      <c r="BH178" s="129">
        <f>IF(N178="sníž. přenesená",J178,0)</f>
        <v>0</v>
      </c>
      <c r="BI178" s="129">
        <f>IF(N178="nulová",J178,0)</f>
        <v>0</v>
      </c>
      <c r="BJ178" s="14" t="s">
        <v>71</v>
      </c>
      <c r="BK178" s="129">
        <f>ROUND(I178*H178,2)</f>
        <v>0</v>
      </c>
      <c r="BL178" s="14" t="s">
        <v>257</v>
      </c>
      <c r="BM178" s="128" t="s">
        <v>858</v>
      </c>
    </row>
    <row r="179" spans="2:65" s="1" customFormat="1" ht="16.5" customHeight="1">
      <c r="B179" s="118"/>
      <c r="C179" s="119" t="s">
        <v>513</v>
      </c>
      <c r="D179" s="119" t="s">
        <v>253</v>
      </c>
      <c r="E179" s="120" t="s">
        <v>645</v>
      </c>
      <c r="F179" s="121" t="s">
        <v>646</v>
      </c>
      <c r="G179" s="122" t="s">
        <v>470</v>
      </c>
      <c r="H179" s="123">
        <v>5.34</v>
      </c>
      <c r="I179" s="123"/>
      <c r="J179" s="123">
        <f>ROUND(I179*H179,2)</f>
        <v>0</v>
      </c>
      <c r="K179" s="121" t="s">
        <v>3</v>
      </c>
      <c r="L179" s="26"/>
      <c r="M179" s="124" t="s">
        <v>3</v>
      </c>
      <c r="N179" s="125" t="s">
        <v>34</v>
      </c>
      <c r="O179" s="126">
        <v>0</v>
      </c>
      <c r="P179" s="126">
        <f>O179*H179</f>
        <v>0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71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859</v>
      </c>
    </row>
    <row r="180" spans="2:65" s="1" customFormat="1" ht="16.5" customHeight="1">
      <c r="B180" s="118"/>
      <c r="C180" s="119" t="s">
        <v>493</v>
      </c>
      <c r="D180" s="119" t="s">
        <v>253</v>
      </c>
      <c r="E180" s="120" t="s">
        <v>649</v>
      </c>
      <c r="F180" s="121" t="s">
        <v>650</v>
      </c>
      <c r="G180" s="122" t="s">
        <v>470</v>
      </c>
      <c r="H180" s="123">
        <v>11.66</v>
      </c>
      <c r="I180" s="123"/>
      <c r="J180" s="123">
        <f>ROUND(I180*H180,2)</f>
        <v>0</v>
      </c>
      <c r="K180" s="121" t="s">
        <v>3</v>
      </c>
      <c r="L180" s="26"/>
      <c r="M180" s="130" t="s">
        <v>3</v>
      </c>
      <c r="N180" s="131" t="s">
        <v>34</v>
      </c>
      <c r="O180" s="132">
        <v>0</v>
      </c>
      <c r="P180" s="132">
        <f>O180*H180</f>
        <v>0</v>
      </c>
      <c r="Q180" s="132">
        <v>0</v>
      </c>
      <c r="R180" s="132">
        <f>Q180*H180</f>
        <v>0</v>
      </c>
      <c r="S180" s="132">
        <v>0</v>
      </c>
      <c r="T180" s="133">
        <f>S180*H180</f>
        <v>0</v>
      </c>
      <c r="AR180" s="128" t="s">
        <v>257</v>
      </c>
      <c r="AT180" s="128" t="s">
        <v>253</v>
      </c>
      <c r="AU180" s="128" t="s">
        <v>71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257</v>
      </c>
      <c r="BM180" s="128" t="s">
        <v>860</v>
      </c>
    </row>
    <row r="181" spans="2:65" s="1" customFormat="1" ht="6.95" customHeight="1">
      <c r="B181" s="35"/>
      <c r="C181" s="36"/>
      <c r="D181" s="36"/>
      <c r="E181" s="36"/>
      <c r="F181" s="36"/>
      <c r="G181" s="36"/>
      <c r="H181" s="36"/>
      <c r="I181" s="36"/>
      <c r="J181" s="36"/>
      <c r="K181" s="36"/>
      <c r="L181" s="26"/>
    </row>
  </sheetData>
  <autoFilter ref="C86:K180" xr:uid="{00000000-0009-0000-0000-000002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77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861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862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ROUND((SUM(BE88:BE176)),  2)</f>
        <v>0</v>
      </c>
      <c r="I33" s="87">
        <v>0.21</v>
      </c>
      <c r="J33" s="77">
        <f>ROUND(((SUM(BE88:BE176))*I33),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ROUND((SUM(BF88:BF176)),  2)</f>
        <v>0</v>
      </c>
      <c r="I34" s="87">
        <v>0.12</v>
      </c>
      <c r="J34" s="77">
        <f>ROUND(((SUM(BF88:BF176))*I34),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ROUND((SUM(BG88:BG176)),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ROUND((SUM(BH88:BH176)),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ROUND((SUM(BI88:BI176)),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401 - Úprava SSZ 4.28 Olomoucká - Těžební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PK SSZ Obrdlík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865</v>
      </c>
      <c r="E62" s="136"/>
      <c r="F62" s="136"/>
      <c r="G62" s="136"/>
      <c r="H62" s="136"/>
      <c r="I62" s="136"/>
      <c r="J62" s="137">
        <f>J98</f>
        <v>0</v>
      </c>
      <c r="L62" s="134"/>
    </row>
    <row r="63" spans="2:47" s="11" customFormat="1" ht="19.899999999999999" customHeight="1">
      <c r="B63" s="134"/>
      <c r="D63" s="135" t="s">
        <v>866</v>
      </c>
      <c r="E63" s="136"/>
      <c r="F63" s="136"/>
      <c r="G63" s="136"/>
      <c r="H63" s="136"/>
      <c r="I63" s="136"/>
      <c r="J63" s="137">
        <f>J104</f>
        <v>0</v>
      </c>
      <c r="L63" s="134"/>
    </row>
    <row r="64" spans="2:47" s="11" customFormat="1" ht="19.899999999999999" customHeight="1">
      <c r="B64" s="134"/>
      <c r="D64" s="135" t="s">
        <v>867</v>
      </c>
      <c r="E64" s="136"/>
      <c r="F64" s="136"/>
      <c r="G64" s="136"/>
      <c r="H64" s="136"/>
      <c r="I64" s="136"/>
      <c r="J64" s="137">
        <f>J112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J114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J115</f>
        <v>0</v>
      </c>
      <c r="L66" s="134"/>
    </row>
    <row r="67" spans="2:12" s="11" customFormat="1" ht="19.899999999999999" customHeight="1">
      <c r="B67" s="134"/>
      <c r="D67" s="135" t="s">
        <v>870</v>
      </c>
      <c r="E67" s="136"/>
      <c r="F67" s="136"/>
      <c r="G67" s="136"/>
      <c r="H67" s="136"/>
      <c r="I67" s="136"/>
      <c r="J67" s="137">
        <f>J128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J167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48" t="str">
        <f>E7</f>
        <v>Trolejbusová trať Černovické terasy</v>
      </c>
      <c r="F78" s="249"/>
      <c r="G78" s="249"/>
      <c r="H78" s="249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46" t="str">
        <f>E9</f>
        <v>PS 401 - Úprava SSZ 4.28 Olomoucká - Těžební</v>
      </c>
      <c r="F80" s="247"/>
      <c r="G80" s="247"/>
      <c r="H80" s="247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PK SSZ Obrdlík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P89+P114</f>
        <v>231.81069999999997</v>
      </c>
      <c r="Q88" s="44"/>
      <c r="R88" s="106">
        <f>R89+R114</f>
        <v>8.1210686999999986</v>
      </c>
      <c r="S88" s="44"/>
      <c r="T88" s="107">
        <f>T89+T114</f>
        <v>4.9637000000000002</v>
      </c>
      <c r="AT88" s="14" t="s">
        <v>62</v>
      </c>
      <c r="AU88" s="14" t="s">
        <v>223</v>
      </c>
      <c r="BK88" s="108">
        <f>BK89+BK114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P90+P98+P104+P112</f>
        <v>5.6000199999999998</v>
      </c>
      <c r="R89" s="114">
        <f>R90+R98+R104+R112</f>
        <v>0.30301159999999999</v>
      </c>
      <c r="T89" s="115">
        <f>T90+T98+T104+T112</f>
        <v>0.78400000000000003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BK90+BK98+BK104+BK112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SUM(P91:P97)</f>
        <v>3.3361499999999999</v>
      </c>
      <c r="R90" s="114">
        <f>SUM(R91:R97)</f>
        <v>0.30269000000000001</v>
      </c>
      <c r="T90" s="115">
        <f>SUM(T91:T97)</f>
        <v>0.78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SUM(BK91:BK97)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874</v>
      </c>
      <c r="F91" s="121" t="s">
        <v>875</v>
      </c>
      <c r="G91" s="122" t="s">
        <v>310</v>
      </c>
      <c r="H91" s="123">
        <v>3</v>
      </c>
      <c r="I91" s="123"/>
      <c r="J91" s="123">
        <f t="shared" ref="J91:J97" si="0"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0.27200000000000002</v>
      </c>
      <c r="P91" s="126">
        <f t="shared" ref="P91:P97" si="1">O91*H91</f>
        <v>0.81600000000000006</v>
      </c>
      <c r="Q91" s="126">
        <v>0</v>
      </c>
      <c r="R91" s="126">
        <f t="shared" ref="R91:R97" si="2">Q91*H91</f>
        <v>0</v>
      </c>
      <c r="S91" s="126">
        <v>0.26</v>
      </c>
      <c r="T91" s="127">
        <f t="shared" ref="T91:T97" si="3">S91*H91</f>
        <v>0.78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 t="shared" ref="BE91:BE97" si="4">IF(N91="základní",J91,0)</f>
        <v>0</v>
      </c>
      <c r="BF91" s="129">
        <f t="shared" ref="BF91:BF97" si="5">IF(N91="snížená",J91,0)</f>
        <v>0</v>
      </c>
      <c r="BG91" s="129">
        <f t="shared" ref="BG91:BG97" si="6">IF(N91="zákl. přenesená",J91,0)</f>
        <v>0</v>
      </c>
      <c r="BH91" s="129">
        <f t="shared" ref="BH91:BH97" si="7">IF(N91="sníž. přenesená",J91,0)</f>
        <v>0</v>
      </c>
      <c r="BI91" s="129">
        <f t="shared" ref="BI91:BI97" si="8">IF(N91="nulová",J91,0)</f>
        <v>0</v>
      </c>
      <c r="BJ91" s="14" t="s">
        <v>71</v>
      </c>
      <c r="BK91" s="129">
        <f t="shared" ref="BK91:BK97" si="9">ROUND(I91*H91,2)</f>
        <v>0</v>
      </c>
      <c r="BL91" s="14" t="s">
        <v>257</v>
      </c>
      <c r="BM91" s="128" t="s">
        <v>876</v>
      </c>
    </row>
    <row r="92" spans="2:65" s="1" customFormat="1" ht="24.2" customHeight="1">
      <c r="B92" s="118"/>
      <c r="C92" s="119" t="s">
        <v>73</v>
      </c>
      <c r="D92" s="119" t="s">
        <v>253</v>
      </c>
      <c r="E92" s="120" t="s">
        <v>877</v>
      </c>
      <c r="F92" s="121" t="s">
        <v>878</v>
      </c>
      <c r="G92" s="122" t="s">
        <v>272</v>
      </c>
      <c r="H92" s="123">
        <v>0.35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8.9999999999999993E-3</v>
      </c>
      <c r="P92" s="126">
        <f t="shared" si="1"/>
        <v>3.1499999999999996E-3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879</v>
      </c>
    </row>
    <row r="93" spans="2:65" s="1" customFormat="1" ht="24.2" customHeight="1">
      <c r="B93" s="118"/>
      <c r="C93" s="119" t="s">
        <v>296</v>
      </c>
      <c r="D93" s="119" t="s">
        <v>253</v>
      </c>
      <c r="E93" s="120" t="s">
        <v>880</v>
      </c>
      <c r="F93" s="121" t="s">
        <v>881</v>
      </c>
      <c r="G93" s="122" t="s">
        <v>470</v>
      </c>
      <c r="H93" s="123">
        <v>0.63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882</v>
      </c>
    </row>
    <row r="94" spans="2:65" s="1" customFormat="1" ht="21.75" customHeight="1">
      <c r="B94" s="118"/>
      <c r="C94" s="119" t="s">
        <v>257</v>
      </c>
      <c r="D94" s="119" t="s">
        <v>253</v>
      </c>
      <c r="E94" s="120" t="s">
        <v>883</v>
      </c>
      <c r="F94" s="121" t="s">
        <v>884</v>
      </c>
      <c r="G94" s="122" t="s">
        <v>310</v>
      </c>
      <c r="H94" s="123">
        <v>3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2.5000000000000001E-2</v>
      </c>
      <c r="P94" s="126">
        <f t="shared" si="1"/>
        <v>7.5000000000000011E-2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885</v>
      </c>
    </row>
    <row r="95" spans="2:65" s="1" customFormat="1" ht="37.9" customHeight="1">
      <c r="B95" s="118"/>
      <c r="C95" s="119" t="s">
        <v>303</v>
      </c>
      <c r="D95" s="119" t="s">
        <v>253</v>
      </c>
      <c r="E95" s="120" t="s">
        <v>886</v>
      </c>
      <c r="F95" s="121" t="s">
        <v>887</v>
      </c>
      <c r="G95" s="122" t="s">
        <v>310</v>
      </c>
      <c r="H95" s="123">
        <v>3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0.72</v>
      </c>
      <c r="P95" s="126">
        <f t="shared" si="1"/>
        <v>2.16</v>
      </c>
      <c r="Q95" s="126">
        <v>8.9219999999999994E-2</v>
      </c>
      <c r="R95" s="126">
        <f t="shared" si="2"/>
        <v>0.26766000000000001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888</v>
      </c>
    </row>
    <row r="96" spans="2:65" s="1" customFormat="1" ht="16.5" customHeight="1">
      <c r="B96" s="118"/>
      <c r="C96" s="140" t="s">
        <v>277</v>
      </c>
      <c r="D96" s="140" t="s">
        <v>889</v>
      </c>
      <c r="E96" s="141" t="s">
        <v>890</v>
      </c>
      <c r="F96" s="142" t="s">
        <v>891</v>
      </c>
      <c r="G96" s="143" t="s">
        <v>310</v>
      </c>
      <c r="H96" s="144">
        <v>0.31</v>
      </c>
      <c r="I96" s="144"/>
      <c r="J96" s="144">
        <f t="shared" si="0"/>
        <v>0</v>
      </c>
      <c r="K96" s="142" t="s">
        <v>3</v>
      </c>
      <c r="L96" s="145"/>
      <c r="M96" s="146" t="s">
        <v>3</v>
      </c>
      <c r="N96" s="147" t="s">
        <v>34</v>
      </c>
      <c r="O96" s="126">
        <v>0</v>
      </c>
      <c r="P96" s="126">
        <f t="shared" si="1"/>
        <v>0</v>
      </c>
      <c r="Q96" s="126">
        <v>0.113</v>
      </c>
      <c r="R96" s="126">
        <f t="shared" si="2"/>
        <v>3.5029999999999999E-2</v>
      </c>
      <c r="S96" s="126">
        <v>0</v>
      </c>
      <c r="T96" s="127">
        <f t="shared" si="3"/>
        <v>0</v>
      </c>
      <c r="AR96" s="128" t="s">
        <v>285</v>
      </c>
      <c r="AT96" s="128" t="s">
        <v>889</v>
      </c>
      <c r="AU96" s="128" t="s">
        <v>73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892</v>
      </c>
    </row>
    <row r="97" spans="2:65" s="1" customFormat="1" ht="21.75" customHeight="1">
      <c r="B97" s="118"/>
      <c r="C97" s="119" t="s">
        <v>281</v>
      </c>
      <c r="D97" s="119" t="s">
        <v>253</v>
      </c>
      <c r="E97" s="120" t="s">
        <v>893</v>
      </c>
      <c r="F97" s="121" t="s">
        <v>894</v>
      </c>
      <c r="G97" s="122" t="s">
        <v>310</v>
      </c>
      <c r="H97" s="123">
        <v>3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9.4E-2</v>
      </c>
      <c r="P97" s="126">
        <f t="shared" si="1"/>
        <v>0.28200000000000003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895</v>
      </c>
    </row>
    <row r="98" spans="2:65" s="10" customFormat="1" ht="22.9" customHeight="1">
      <c r="B98" s="109"/>
      <c r="D98" s="110" t="s">
        <v>62</v>
      </c>
      <c r="E98" s="138" t="s">
        <v>289</v>
      </c>
      <c r="F98" s="138" t="s">
        <v>896</v>
      </c>
      <c r="J98" s="139">
        <f>BK98</f>
        <v>0</v>
      </c>
      <c r="L98" s="109"/>
      <c r="M98" s="113"/>
      <c r="P98" s="114">
        <f>SUM(P99:P103)</f>
        <v>0.33999999999999997</v>
      </c>
      <c r="R98" s="114">
        <f>SUM(R99:R103)</f>
        <v>3.2160000000000007E-4</v>
      </c>
      <c r="T98" s="115">
        <f>SUM(T99:T103)</f>
        <v>4.0000000000000001E-3</v>
      </c>
      <c r="AR98" s="110" t="s">
        <v>71</v>
      </c>
      <c r="AT98" s="116" t="s">
        <v>62</v>
      </c>
      <c r="AU98" s="116" t="s">
        <v>71</v>
      </c>
      <c r="AY98" s="110" t="s">
        <v>251</v>
      </c>
      <c r="BK98" s="117">
        <f>SUM(BK99:BK103)</f>
        <v>0</v>
      </c>
    </row>
    <row r="99" spans="2:65" s="1" customFormat="1" ht="16.5" customHeight="1">
      <c r="B99" s="118"/>
      <c r="C99" s="119" t="s">
        <v>285</v>
      </c>
      <c r="D99" s="119" t="s">
        <v>253</v>
      </c>
      <c r="E99" s="120" t="s">
        <v>897</v>
      </c>
      <c r="F99" s="121" t="s">
        <v>898</v>
      </c>
      <c r="G99" s="122" t="s">
        <v>417</v>
      </c>
      <c r="H99" s="123">
        <v>1</v>
      </c>
      <c r="I99" s="123"/>
      <c r="J99" s="123">
        <f>ROUND(I99*H99,2)</f>
        <v>0</v>
      </c>
      <c r="K99" s="121" t="s">
        <v>3</v>
      </c>
      <c r="L99" s="26"/>
      <c r="M99" s="124" t="s">
        <v>3</v>
      </c>
      <c r="N99" s="125" t="s">
        <v>34</v>
      </c>
      <c r="O99" s="126">
        <v>0.16600000000000001</v>
      </c>
      <c r="P99" s="126">
        <f>O99*H99</f>
        <v>0.16600000000000001</v>
      </c>
      <c r="Q99" s="126">
        <v>1.0000000000000001E-5</v>
      </c>
      <c r="R99" s="126">
        <f>Q99*H99</f>
        <v>1.0000000000000001E-5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899</v>
      </c>
    </row>
    <row r="100" spans="2:65" s="1" customFormat="1" ht="16.5" customHeight="1">
      <c r="B100" s="118"/>
      <c r="C100" s="140" t="s">
        <v>289</v>
      </c>
      <c r="D100" s="140" t="s">
        <v>889</v>
      </c>
      <c r="E100" s="141" t="s">
        <v>900</v>
      </c>
      <c r="F100" s="142" t="s">
        <v>901</v>
      </c>
      <c r="G100" s="143" t="s">
        <v>417</v>
      </c>
      <c r="H100" s="144">
        <v>2</v>
      </c>
      <c r="I100" s="144"/>
      <c r="J100" s="144">
        <f>ROUND(I100*H100,2)</f>
        <v>0</v>
      </c>
      <c r="K100" s="142" t="s">
        <v>3</v>
      </c>
      <c r="L100" s="145"/>
      <c r="M100" s="146" t="s">
        <v>3</v>
      </c>
      <c r="N100" s="147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285</v>
      </c>
      <c r="AT100" s="128" t="s">
        <v>889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902</v>
      </c>
    </row>
    <row r="101" spans="2:65" s="1" customFormat="1" ht="16.5" customHeight="1">
      <c r="B101" s="118"/>
      <c r="C101" s="140" t="s">
        <v>355</v>
      </c>
      <c r="D101" s="140" t="s">
        <v>889</v>
      </c>
      <c r="E101" s="141" t="s">
        <v>903</v>
      </c>
      <c r="F101" s="142" t="s">
        <v>904</v>
      </c>
      <c r="G101" s="143" t="s">
        <v>262</v>
      </c>
      <c r="H101" s="144">
        <v>3.77</v>
      </c>
      <c r="I101" s="144"/>
      <c r="J101" s="144">
        <f>ROUND(I101*H101,2)</f>
        <v>0</v>
      </c>
      <c r="K101" s="142" t="s">
        <v>3</v>
      </c>
      <c r="L101" s="145"/>
      <c r="M101" s="146" t="s">
        <v>3</v>
      </c>
      <c r="N101" s="147" t="s">
        <v>34</v>
      </c>
      <c r="O101" s="126">
        <v>0</v>
      </c>
      <c r="P101" s="126">
        <f>O101*H101</f>
        <v>0</v>
      </c>
      <c r="Q101" s="126">
        <v>8.0000000000000007E-5</v>
      </c>
      <c r="R101" s="126">
        <f>Q101*H101</f>
        <v>3.0160000000000001E-4</v>
      </c>
      <c r="S101" s="126">
        <v>0</v>
      </c>
      <c r="T101" s="127">
        <f>S101*H101</f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905</v>
      </c>
    </row>
    <row r="102" spans="2:65" s="1" customFormat="1" ht="24.2" customHeight="1">
      <c r="B102" s="118"/>
      <c r="C102" s="140" t="s">
        <v>359</v>
      </c>
      <c r="D102" s="140" t="s">
        <v>889</v>
      </c>
      <c r="E102" s="141" t="s">
        <v>906</v>
      </c>
      <c r="F102" s="142" t="s">
        <v>907</v>
      </c>
      <c r="G102" s="143" t="s">
        <v>908</v>
      </c>
      <c r="H102" s="144">
        <v>0.02</v>
      </c>
      <c r="I102" s="144"/>
      <c r="J102" s="144">
        <f>ROUND(I102*H102,2)</f>
        <v>0</v>
      </c>
      <c r="K102" s="142" t="s">
        <v>3</v>
      </c>
      <c r="L102" s="145"/>
      <c r="M102" s="146" t="s">
        <v>3</v>
      </c>
      <c r="N102" s="147" t="s">
        <v>34</v>
      </c>
      <c r="O102" s="126">
        <v>0</v>
      </c>
      <c r="P102" s="126">
        <f>O102*H102</f>
        <v>0</v>
      </c>
      <c r="Q102" s="126">
        <v>5.0000000000000001E-4</v>
      </c>
      <c r="R102" s="126">
        <f>Q102*H102</f>
        <v>1.0000000000000001E-5</v>
      </c>
      <c r="S102" s="126">
        <v>0</v>
      </c>
      <c r="T102" s="127">
        <f>S102*H102</f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909</v>
      </c>
    </row>
    <row r="103" spans="2:65" s="1" customFormat="1" ht="24.2" customHeight="1">
      <c r="B103" s="118"/>
      <c r="C103" s="119" t="s">
        <v>9</v>
      </c>
      <c r="D103" s="119" t="s">
        <v>253</v>
      </c>
      <c r="E103" s="120" t="s">
        <v>910</v>
      </c>
      <c r="F103" s="121" t="s">
        <v>911</v>
      </c>
      <c r="G103" s="122" t="s">
        <v>417</v>
      </c>
      <c r="H103" s="123">
        <v>1</v>
      </c>
      <c r="I103" s="123"/>
      <c r="J103" s="123">
        <f>ROUND(I103*H103,2)</f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0.17399999999999999</v>
      </c>
      <c r="P103" s="126">
        <f>O103*H103</f>
        <v>0.17399999999999999</v>
      </c>
      <c r="Q103" s="126">
        <v>0</v>
      </c>
      <c r="R103" s="126">
        <f>Q103*H103</f>
        <v>0</v>
      </c>
      <c r="S103" s="126">
        <v>4.0000000000000001E-3</v>
      </c>
      <c r="T103" s="127">
        <f>S103*H103</f>
        <v>4.0000000000000001E-3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912</v>
      </c>
    </row>
    <row r="104" spans="2:65" s="10" customFormat="1" ht="22.9" customHeight="1">
      <c r="B104" s="109"/>
      <c r="D104" s="110" t="s">
        <v>62</v>
      </c>
      <c r="E104" s="138" t="s">
        <v>913</v>
      </c>
      <c r="F104" s="138" t="s">
        <v>914</v>
      </c>
      <c r="J104" s="139">
        <f>BK104</f>
        <v>0</v>
      </c>
      <c r="L104" s="109"/>
      <c r="M104" s="113"/>
      <c r="P104" s="114">
        <f>SUM(P105:P111)</f>
        <v>1.80477</v>
      </c>
      <c r="R104" s="114">
        <f>SUM(R105:R111)</f>
        <v>0</v>
      </c>
      <c r="T104" s="115">
        <f>SUM(T105:T111)</f>
        <v>0</v>
      </c>
      <c r="AR104" s="110" t="s">
        <v>71</v>
      </c>
      <c r="AT104" s="116" t="s">
        <v>62</v>
      </c>
      <c r="AU104" s="116" t="s">
        <v>71</v>
      </c>
      <c r="AY104" s="110" t="s">
        <v>251</v>
      </c>
      <c r="BK104" s="117">
        <f>SUM(BK105:BK111)</f>
        <v>0</v>
      </c>
    </row>
    <row r="105" spans="2:65" s="1" customFormat="1" ht="24.2" customHeight="1">
      <c r="B105" s="118"/>
      <c r="C105" s="119" t="s">
        <v>394</v>
      </c>
      <c r="D105" s="119" t="s">
        <v>253</v>
      </c>
      <c r="E105" s="120" t="s">
        <v>915</v>
      </c>
      <c r="F105" s="121" t="s">
        <v>916</v>
      </c>
      <c r="G105" s="122" t="s">
        <v>470</v>
      </c>
      <c r="H105" s="123">
        <v>0.63</v>
      </c>
      <c r="I105" s="123"/>
      <c r="J105" s="123">
        <f t="shared" ref="J105:J111" si="10">ROUND(I105*H105,2)</f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0.03</v>
      </c>
      <c r="P105" s="126">
        <f t="shared" ref="P105:P111" si="11">O105*H105</f>
        <v>1.89E-2</v>
      </c>
      <c r="Q105" s="126">
        <v>0</v>
      </c>
      <c r="R105" s="126">
        <f t="shared" ref="R105:R111" si="12">Q105*H105</f>
        <v>0</v>
      </c>
      <c r="S105" s="126">
        <v>0</v>
      </c>
      <c r="T105" s="127">
        <f t="shared" ref="T105:T111" si="13"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 t="shared" ref="BE105:BE111" si="14">IF(N105="základní",J105,0)</f>
        <v>0</v>
      </c>
      <c r="BF105" s="129">
        <f t="shared" ref="BF105:BF111" si="15">IF(N105="snížená",J105,0)</f>
        <v>0</v>
      </c>
      <c r="BG105" s="129">
        <f t="shared" ref="BG105:BG111" si="16">IF(N105="zákl. přenesená",J105,0)</f>
        <v>0</v>
      </c>
      <c r="BH105" s="129">
        <f t="shared" ref="BH105:BH111" si="17">IF(N105="sníž. přenesená",J105,0)</f>
        <v>0</v>
      </c>
      <c r="BI105" s="129">
        <f t="shared" ref="BI105:BI111" si="18">IF(N105="nulová",J105,0)</f>
        <v>0</v>
      </c>
      <c r="BJ105" s="14" t="s">
        <v>71</v>
      </c>
      <c r="BK105" s="129">
        <f t="shared" ref="BK105:BK111" si="19">ROUND(I105*H105,2)</f>
        <v>0</v>
      </c>
      <c r="BL105" s="14" t="s">
        <v>257</v>
      </c>
      <c r="BM105" s="128" t="s">
        <v>917</v>
      </c>
    </row>
    <row r="106" spans="2:65" s="1" customFormat="1" ht="24.2" customHeight="1">
      <c r="B106" s="118"/>
      <c r="C106" s="119" t="s">
        <v>398</v>
      </c>
      <c r="D106" s="119" t="s">
        <v>253</v>
      </c>
      <c r="E106" s="120" t="s">
        <v>918</v>
      </c>
      <c r="F106" s="121" t="s">
        <v>919</v>
      </c>
      <c r="G106" s="122" t="s">
        <v>470</v>
      </c>
      <c r="H106" s="123">
        <v>2.52</v>
      </c>
      <c r="I106" s="123"/>
      <c r="J106" s="123">
        <f t="shared" si="1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2E-3</v>
      </c>
      <c r="P106" s="126">
        <f t="shared" si="11"/>
        <v>5.0400000000000002E-3</v>
      </c>
      <c r="Q106" s="126">
        <v>0</v>
      </c>
      <c r="R106" s="126">
        <f t="shared" si="12"/>
        <v>0</v>
      </c>
      <c r="S106" s="126">
        <v>0</v>
      </c>
      <c r="T106" s="127">
        <f t="shared" si="13"/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 t="shared" si="14"/>
        <v>0</v>
      </c>
      <c r="BF106" s="129">
        <f t="shared" si="15"/>
        <v>0</v>
      </c>
      <c r="BG106" s="129">
        <f t="shared" si="16"/>
        <v>0</v>
      </c>
      <c r="BH106" s="129">
        <f t="shared" si="17"/>
        <v>0</v>
      </c>
      <c r="BI106" s="129">
        <f t="shared" si="18"/>
        <v>0</v>
      </c>
      <c r="BJ106" s="14" t="s">
        <v>71</v>
      </c>
      <c r="BK106" s="129">
        <f t="shared" si="19"/>
        <v>0</v>
      </c>
      <c r="BL106" s="14" t="s">
        <v>257</v>
      </c>
      <c r="BM106" s="128" t="s">
        <v>920</v>
      </c>
    </row>
    <row r="107" spans="2:65" s="1" customFormat="1" ht="24.2" customHeight="1">
      <c r="B107" s="118"/>
      <c r="C107" s="119" t="s">
        <v>402</v>
      </c>
      <c r="D107" s="119" t="s">
        <v>253</v>
      </c>
      <c r="E107" s="120" t="s">
        <v>921</v>
      </c>
      <c r="F107" s="121" t="s">
        <v>922</v>
      </c>
      <c r="G107" s="122" t="s">
        <v>470</v>
      </c>
      <c r="H107" s="123">
        <v>4.24</v>
      </c>
      <c r="I107" s="123"/>
      <c r="J107" s="123">
        <f t="shared" si="1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3.2000000000000001E-2</v>
      </c>
      <c r="P107" s="126">
        <f t="shared" si="11"/>
        <v>0.13568000000000002</v>
      </c>
      <c r="Q107" s="126">
        <v>0</v>
      </c>
      <c r="R107" s="126">
        <f t="shared" si="12"/>
        <v>0</v>
      </c>
      <c r="S107" s="126">
        <v>0</v>
      </c>
      <c r="T107" s="127">
        <f t="shared" si="13"/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 t="shared" si="14"/>
        <v>0</v>
      </c>
      <c r="BF107" s="129">
        <f t="shared" si="15"/>
        <v>0</v>
      </c>
      <c r="BG107" s="129">
        <f t="shared" si="16"/>
        <v>0</v>
      </c>
      <c r="BH107" s="129">
        <f t="shared" si="17"/>
        <v>0</v>
      </c>
      <c r="BI107" s="129">
        <f t="shared" si="18"/>
        <v>0</v>
      </c>
      <c r="BJ107" s="14" t="s">
        <v>71</v>
      </c>
      <c r="BK107" s="129">
        <f t="shared" si="19"/>
        <v>0</v>
      </c>
      <c r="BL107" s="14" t="s">
        <v>257</v>
      </c>
      <c r="BM107" s="128" t="s">
        <v>923</v>
      </c>
    </row>
    <row r="108" spans="2:65" s="1" customFormat="1" ht="24.2" customHeight="1">
      <c r="B108" s="118"/>
      <c r="C108" s="119" t="s">
        <v>339</v>
      </c>
      <c r="D108" s="119" t="s">
        <v>253</v>
      </c>
      <c r="E108" s="120" t="s">
        <v>924</v>
      </c>
      <c r="F108" s="121" t="s">
        <v>919</v>
      </c>
      <c r="G108" s="122" t="s">
        <v>470</v>
      </c>
      <c r="H108" s="123">
        <v>16.97</v>
      </c>
      <c r="I108" s="123"/>
      <c r="J108" s="123">
        <f t="shared" si="1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3.0000000000000001E-3</v>
      </c>
      <c r="P108" s="126">
        <f t="shared" si="11"/>
        <v>5.0909999999999997E-2</v>
      </c>
      <c r="Q108" s="126">
        <v>0</v>
      </c>
      <c r="R108" s="126">
        <f t="shared" si="12"/>
        <v>0</v>
      </c>
      <c r="S108" s="126">
        <v>0</v>
      </c>
      <c r="T108" s="127">
        <f t="shared" si="13"/>
        <v>0</v>
      </c>
      <c r="AR108" s="128" t="s">
        <v>257</v>
      </c>
      <c r="AT108" s="128" t="s">
        <v>253</v>
      </c>
      <c r="AU108" s="128" t="s">
        <v>73</v>
      </c>
      <c r="AY108" s="14" t="s">
        <v>251</v>
      </c>
      <c r="BE108" s="129">
        <f t="shared" si="14"/>
        <v>0</v>
      </c>
      <c r="BF108" s="129">
        <f t="shared" si="15"/>
        <v>0</v>
      </c>
      <c r="BG108" s="129">
        <f t="shared" si="16"/>
        <v>0</v>
      </c>
      <c r="BH108" s="129">
        <f t="shared" si="17"/>
        <v>0</v>
      </c>
      <c r="BI108" s="129">
        <f t="shared" si="18"/>
        <v>0</v>
      </c>
      <c r="BJ108" s="14" t="s">
        <v>71</v>
      </c>
      <c r="BK108" s="129">
        <f t="shared" si="19"/>
        <v>0</v>
      </c>
      <c r="BL108" s="14" t="s">
        <v>257</v>
      </c>
      <c r="BM108" s="128" t="s">
        <v>925</v>
      </c>
    </row>
    <row r="109" spans="2:65" s="1" customFormat="1" ht="16.5" customHeight="1">
      <c r="B109" s="118"/>
      <c r="C109" s="119" t="s">
        <v>343</v>
      </c>
      <c r="D109" s="119" t="s">
        <v>253</v>
      </c>
      <c r="E109" s="120" t="s">
        <v>926</v>
      </c>
      <c r="F109" s="121" t="s">
        <v>927</v>
      </c>
      <c r="G109" s="122" t="s">
        <v>470</v>
      </c>
      <c r="H109" s="123">
        <v>4.24</v>
      </c>
      <c r="I109" s="123"/>
      <c r="J109" s="123">
        <f t="shared" si="1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0.376</v>
      </c>
      <c r="P109" s="126">
        <f t="shared" si="11"/>
        <v>1.5942400000000001</v>
      </c>
      <c r="Q109" s="126">
        <v>0</v>
      </c>
      <c r="R109" s="126">
        <f t="shared" si="12"/>
        <v>0</v>
      </c>
      <c r="S109" s="126">
        <v>0</v>
      </c>
      <c r="T109" s="127">
        <f t="shared" si="13"/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 t="shared" si="14"/>
        <v>0</v>
      </c>
      <c r="BF109" s="129">
        <f t="shared" si="15"/>
        <v>0</v>
      </c>
      <c r="BG109" s="129">
        <f t="shared" si="16"/>
        <v>0</v>
      </c>
      <c r="BH109" s="129">
        <f t="shared" si="17"/>
        <v>0</v>
      </c>
      <c r="BI109" s="129">
        <f t="shared" si="18"/>
        <v>0</v>
      </c>
      <c r="BJ109" s="14" t="s">
        <v>71</v>
      </c>
      <c r="BK109" s="129">
        <f t="shared" si="19"/>
        <v>0</v>
      </c>
      <c r="BL109" s="14" t="s">
        <v>257</v>
      </c>
      <c r="BM109" s="128" t="s">
        <v>928</v>
      </c>
    </row>
    <row r="110" spans="2:65" s="1" customFormat="1" ht="24.2" customHeight="1">
      <c r="B110" s="118"/>
      <c r="C110" s="119" t="s">
        <v>347</v>
      </c>
      <c r="D110" s="119" t="s">
        <v>253</v>
      </c>
      <c r="E110" s="120" t="s">
        <v>929</v>
      </c>
      <c r="F110" s="121" t="s">
        <v>930</v>
      </c>
      <c r="G110" s="122" t="s">
        <v>470</v>
      </c>
      <c r="H110" s="123">
        <v>0.08</v>
      </c>
      <c r="I110" s="123"/>
      <c r="J110" s="123">
        <f t="shared" si="1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1"/>
        <v>0</v>
      </c>
      <c r="Q110" s="126">
        <v>0</v>
      </c>
      <c r="R110" s="126">
        <f t="shared" si="12"/>
        <v>0</v>
      </c>
      <c r="S110" s="126">
        <v>0</v>
      </c>
      <c r="T110" s="127">
        <f t="shared" si="13"/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 t="shared" si="14"/>
        <v>0</v>
      </c>
      <c r="BF110" s="129">
        <f t="shared" si="15"/>
        <v>0</v>
      </c>
      <c r="BG110" s="129">
        <f t="shared" si="16"/>
        <v>0</v>
      </c>
      <c r="BH110" s="129">
        <f t="shared" si="17"/>
        <v>0</v>
      </c>
      <c r="BI110" s="129">
        <f t="shared" si="18"/>
        <v>0</v>
      </c>
      <c r="BJ110" s="14" t="s">
        <v>71</v>
      </c>
      <c r="BK110" s="129">
        <f t="shared" si="19"/>
        <v>0</v>
      </c>
      <c r="BL110" s="14" t="s">
        <v>257</v>
      </c>
      <c r="BM110" s="128" t="s">
        <v>931</v>
      </c>
    </row>
    <row r="111" spans="2:65" s="1" customFormat="1" ht="24.2" customHeight="1">
      <c r="B111" s="118"/>
      <c r="C111" s="119" t="s">
        <v>351</v>
      </c>
      <c r="D111" s="119" t="s">
        <v>253</v>
      </c>
      <c r="E111" s="120" t="s">
        <v>932</v>
      </c>
      <c r="F111" s="121" t="s">
        <v>933</v>
      </c>
      <c r="G111" s="122" t="s">
        <v>470</v>
      </c>
      <c r="H111" s="123">
        <v>4.17</v>
      </c>
      <c r="I111" s="123"/>
      <c r="J111" s="123">
        <f t="shared" si="1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1"/>
        <v>0</v>
      </c>
      <c r="Q111" s="126">
        <v>0</v>
      </c>
      <c r="R111" s="126">
        <f t="shared" si="12"/>
        <v>0</v>
      </c>
      <c r="S111" s="126">
        <v>0</v>
      </c>
      <c r="T111" s="127">
        <f t="shared" si="13"/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 t="shared" si="14"/>
        <v>0</v>
      </c>
      <c r="BF111" s="129">
        <f t="shared" si="15"/>
        <v>0</v>
      </c>
      <c r="BG111" s="129">
        <f t="shared" si="16"/>
        <v>0</v>
      </c>
      <c r="BH111" s="129">
        <f t="shared" si="17"/>
        <v>0</v>
      </c>
      <c r="BI111" s="129">
        <f t="shared" si="18"/>
        <v>0</v>
      </c>
      <c r="BJ111" s="14" t="s">
        <v>71</v>
      </c>
      <c r="BK111" s="129">
        <f t="shared" si="19"/>
        <v>0</v>
      </c>
      <c r="BL111" s="14" t="s">
        <v>257</v>
      </c>
      <c r="BM111" s="128" t="s">
        <v>934</v>
      </c>
    </row>
    <row r="112" spans="2:65" s="10" customFormat="1" ht="22.9" customHeight="1">
      <c r="B112" s="109"/>
      <c r="D112" s="110" t="s">
        <v>62</v>
      </c>
      <c r="E112" s="138" t="s">
        <v>935</v>
      </c>
      <c r="F112" s="138" t="s">
        <v>642</v>
      </c>
      <c r="J112" s="139">
        <f>BK112</f>
        <v>0</v>
      </c>
      <c r="L112" s="109"/>
      <c r="M112" s="113"/>
      <c r="P112" s="114">
        <f>P113</f>
        <v>0.1191</v>
      </c>
      <c r="R112" s="114">
        <f>R113</f>
        <v>0</v>
      </c>
      <c r="T112" s="115">
        <f>T113</f>
        <v>0</v>
      </c>
      <c r="AR112" s="110" t="s">
        <v>71</v>
      </c>
      <c r="AT112" s="116" t="s">
        <v>62</v>
      </c>
      <c r="AU112" s="116" t="s">
        <v>71</v>
      </c>
      <c r="AY112" s="110" t="s">
        <v>251</v>
      </c>
      <c r="BK112" s="117">
        <f>BK113</f>
        <v>0</v>
      </c>
    </row>
    <row r="113" spans="2:65" s="1" customFormat="1" ht="24.2" customHeight="1">
      <c r="B113" s="118"/>
      <c r="C113" s="119" t="s">
        <v>307</v>
      </c>
      <c r="D113" s="119" t="s">
        <v>253</v>
      </c>
      <c r="E113" s="120" t="s">
        <v>936</v>
      </c>
      <c r="F113" s="121" t="s">
        <v>937</v>
      </c>
      <c r="G113" s="122" t="s">
        <v>470</v>
      </c>
      <c r="H113" s="123">
        <v>0.3</v>
      </c>
      <c r="I113" s="123"/>
      <c r="J113" s="123">
        <f>ROUND(I113*H113,2)</f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0.39700000000000002</v>
      </c>
      <c r="P113" s="126">
        <f>O113*H113</f>
        <v>0.1191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938</v>
      </c>
    </row>
    <row r="114" spans="2:65" s="10" customFormat="1" ht="25.9" customHeight="1">
      <c r="B114" s="109"/>
      <c r="D114" s="110" t="s">
        <v>62</v>
      </c>
      <c r="E114" s="111" t="s">
        <v>889</v>
      </c>
      <c r="F114" s="111" t="s">
        <v>939</v>
      </c>
      <c r="J114" s="112">
        <f>BK114</f>
        <v>0</v>
      </c>
      <c r="L114" s="109"/>
      <c r="M114" s="113"/>
      <c r="P114" s="114">
        <f>P115+P128+P167</f>
        <v>226.21067999999997</v>
      </c>
      <c r="R114" s="114">
        <f>R115+R128+R167</f>
        <v>7.818057099999999</v>
      </c>
      <c r="T114" s="115">
        <f>T115+T128+T167</f>
        <v>4.1797000000000004</v>
      </c>
      <c r="AR114" s="110" t="s">
        <v>296</v>
      </c>
      <c r="AT114" s="116" t="s">
        <v>62</v>
      </c>
      <c r="AU114" s="116" t="s">
        <v>63</v>
      </c>
      <c r="AY114" s="110" t="s">
        <v>251</v>
      </c>
      <c r="BK114" s="117">
        <f>BK115+BK128+BK167</f>
        <v>0</v>
      </c>
    </row>
    <row r="115" spans="2:65" s="10" customFormat="1" ht="22.9" customHeight="1">
      <c r="B115" s="109"/>
      <c r="D115" s="110" t="s">
        <v>62</v>
      </c>
      <c r="E115" s="138" t="s">
        <v>940</v>
      </c>
      <c r="F115" s="138" t="s">
        <v>941</v>
      </c>
      <c r="J115" s="139">
        <f>BK115</f>
        <v>0</v>
      </c>
      <c r="L115" s="109"/>
      <c r="M115" s="113"/>
      <c r="P115" s="114">
        <f>SUM(P116:P127)</f>
        <v>6.0839999999999996</v>
      </c>
      <c r="R115" s="114">
        <f>SUM(R116:R127)</f>
        <v>2.47E-3</v>
      </c>
      <c r="T115" s="115">
        <f>SUM(T116:T127)</f>
        <v>1.47E-2</v>
      </c>
      <c r="AR115" s="110" t="s">
        <v>296</v>
      </c>
      <c r="AT115" s="116" t="s">
        <v>62</v>
      </c>
      <c r="AU115" s="116" t="s">
        <v>71</v>
      </c>
      <c r="AY115" s="110" t="s">
        <v>251</v>
      </c>
      <c r="BK115" s="117">
        <f>SUM(BK116:BK127)</f>
        <v>0</v>
      </c>
    </row>
    <row r="116" spans="2:65" s="1" customFormat="1" ht="16.5" customHeight="1">
      <c r="B116" s="118"/>
      <c r="C116" s="119" t="s">
        <v>8</v>
      </c>
      <c r="D116" s="119" t="s">
        <v>253</v>
      </c>
      <c r="E116" s="120" t="s">
        <v>942</v>
      </c>
      <c r="F116" s="121" t="s">
        <v>943</v>
      </c>
      <c r="G116" s="122" t="s">
        <v>417</v>
      </c>
      <c r="H116" s="123">
        <v>2</v>
      </c>
      <c r="I116" s="123"/>
      <c r="J116" s="123">
        <f t="shared" ref="J116:J127" si="20">ROUND(I116*H116,2)</f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0.252</v>
      </c>
      <c r="P116" s="126">
        <f t="shared" ref="P116:P127" si="21">O116*H116</f>
        <v>0.504</v>
      </c>
      <c r="Q116" s="126">
        <v>0</v>
      </c>
      <c r="R116" s="126">
        <f t="shared" ref="R116:R127" si="22">Q116*H116</f>
        <v>0</v>
      </c>
      <c r="S116" s="126">
        <v>0</v>
      </c>
      <c r="T116" s="127">
        <f t="shared" ref="T116:T127" si="23">S116*H116</f>
        <v>0</v>
      </c>
      <c r="AR116" s="128" t="s">
        <v>71</v>
      </c>
      <c r="AT116" s="128" t="s">
        <v>253</v>
      </c>
      <c r="AU116" s="128" t="s">
        <v>73</v>
      </c>
      <c r="AY116" s="14" t="s">
        <v>251</v>
      </c>
      <c r="BE116" s="129">
        <f t="shared" ref="BE116:BE127" si="24">IF(N116="základní",J116,0)</f>
        <v>0</v>
      </c>
      <c r="BF116" s="129">
        <f t="shared" ref="BF116:BF127" si="25">IF(N116="snížená",J116,0)</f>
        <v>0</v>
      </c>
      <c r="BG116" s="129">
        <f t="shared" ref="BG116:BG127" si="26">IF(N116="zákl. přenesená",J116,0)</f>
        <v>0</v>
      </c>
      <c r="BH116" s="129">
        <f t="shared" ref="BH116:BH127" si="27">IF(N116="sníž. přenesená",J116,0)</f>
        <v>0</v>
      </c>
      <c r="BI116" s="129">
        <f t="shared" ref="BI116:BI127" si="28">IF(N116="nulová",J116,0)</f>
        <v>0</v>
      </c>
      <c r="BJ116" s="14" t="s">
        <v>71</v>
      </c>
      <c r="BK116" s="129">
        <f t="shared" ref="BK116:BK127" si="29">ROUND(I116*H116,2)</f>
        <v>0</v>
      </c>
      <c r="BL116" s="14" t="s">
        <v>71</v>
      </c>
      <c r="BM116" s="128" t="s">
        <v>944</v>
      </c>
    </row>
    <row r="117" spans="2:65" s="1" customFormat="1" ht="16.5" customHeight="1">
      <c r="B117" s="118"/>
      <c r="C117" s="140" t="s">
        <v>315</v>
      </c>
      <c r="D117" s="140" t="s">
        <v>889</v>
      </c>
      <c r="E117" s="141" t="s">
        <v>945</v>
      </c>
      <c r="F117" s="142" t="s">
        <v>946</v>
      </c>
      <c r="G117" s="143" t="s">
        <v>417</v>
      </c>
      <c r="H117" s="144">
        <v>2</v>
      </c>
      <c r="I117" s="144"/>
      <c r="J117" s="144">
        <f t="shared" si="20"/>
        <v>0</v>
      </c>
      <c r="K117" s="142" t="s">
        <v>3</v>
      </c>
      <c r="L117" s="145"/>
      <c r="M117" s="146" t="s">
        <v>3</v>
      </c>
      <c r="N117" s="147" t="s">
        <v>34</v>
      </c>
      <c r="O117" s="126">
        <v>0</v>
      </c>
      <c r="P117" s="126">
        <f t="shared" si="21"/>
        <v>0</v>
      </c>
      <c r="Q117" s="126">
        <v>2.3000000000000001E-4</v>
      </c>
      <c r="R117" s="126">
        <f t="shared" si="22"/>
        <v>4.6000000000000001E-4</v>
      </c>
      <c r="S117" s="126">
        <v>0</v>
      </c>
      <c r="T117" s="127">
        <f t="shared" si="23"/>
        <v>0</v>
      </c>
      <c r="AR117" s="128" t="s">
        <v>73</v>
      </c>
      <c r="AT117" s="128" t="s">
        <v>889</v>
      </c>
      <c r="AU117" s="128" t="s">
        <v>73</v>
      </c>
      <c r="AY117" s="14" t="s">
        <v>251</v>
      </c>
      <c r="BE117" s="129">
        <f t="shared" si="24"/>
        <v>0</v>
      </c>
      <c r="BF117" s="129">
        <f t="shared" si="25"/>
        <v>0</v>
      </c>
      <c r="BG117" s="129">
        <f t="shared" si="26"/>
        <v>0</v>
      </c>
      <c r="BH117" s="129">
        <f t="shared" si="27"/>
        <v>0</v>
      </c>
      <c r="BI117" s="129">
        <f t="shared" si="28"/>
        <v>0</v>
      </c>
      <c r="BJ117" s="14" t="s">
        <v>71</v>
      </c>
      <c r="BK117" s="129">
        <f t="shared" si="29"/>
        <v>0</v>
      </c>
      <c r="BL117" s="14" t="s">
        <v>71</v>
      </c>
      <c r="BM117" s="128" t="s">
        <v>947</v>
      </c>
    </row>
    <row r="118" spans="2:65" s="1" customFormat="1" ht="16.5" customHeight="1">
      <c r="B118" s="118"/>
      <c r="C118" s="119" t="s">
        <v>319</v>
      </c>
      <c r="D118" s="119" t="s">
        <v>253</v>
      </c>
      <c r="E118" s="120" t="s">
        <v>948</v>
      </c>
      <c r="F118" s="121" t="s">
        <v>949</v>
      </c>
      <c r="G118" s="122" t="s">
        <v>262</v>
      </c>
      <c r="H118" s="123">
        <v>5</v>
      </c>
      <c r="I118" s="123"/>
      <c r="J118" s="123">
        <f t="shared" si="2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0.127</v>
      </c>
      <c r="P118" s="126">
        <f t="shared" si="21"/>
        <v>0.63500000000000001</v>
      </c>
      <c r="Q118" s="126">
        <v>0</v>
      </c>
      <c r="R118" s="126">
        <f t="shared" si="22"/>
        <v>0</v>
      </c>
      <c r="S118" s="126">
        <v>0</v>
      </c>
      <c r="T118" s="127">
        <f t="shared" si="23"/>
        <v>0</v>
      </c>
      <c r="AR118" s="128" t="s">
        <v>71</v>
      </c>
      <c r="AT118" s="128" t="s">
        <v>253</v>
      </c>
      <c r="AU118" s="128" t="s">
        <v>73</v>
      </c>
      <c r="AY118" s="14" t="s">
        <v>251</v>
      </c>
      <c r="BE118" s="129">
        <f t="shared" si="24"/>
        <v>0</v>
      </c>
      <c r="BF118" s="129">
        <f t="shared" si="25"/>
        <v>0</v>
      </c>
      <c r="BG118" s="129">
        <f t="shared" si="26"/>
        <v>0</v>
      </c>
      <c r="BH118" s="129">
        <f t="shared" si="27"/>
        <v>0</v>
      </c>
      <c r="BI118" s="129">
        <f t="shared" si="28"/>
        <v>0</v>
      </c>
      <c r="BJ118" s="14" t="s">
        <v>71</v>
      </c>
      <c r="BK118" s="129">
        <f t="shared" si="29"/>
        <v>0</v>
      </c>
      <c r="BL118" s="14" t="s">
        <v>71</v>
      </c>
      <c r="BM118" s="128" t="s">
        <v>950</v>
      </c>
    </row>
    <row r="119" spans="2:65" s="1" customFormat="1" ht="16.5" customHeight="1">
      <c r="B119" s="118"/>
      <c r="C119" s="140" t="s">
        <v>323</v>
      </c>
      <c r="D119" s="140" t="s">
        <v>889</v>
      </c>
      <c r="E119" s="141" t="s">
        <v>951</v>
      </c>
      <c r="F119" s="142" t="s">
        <v>952</v>
      </c>
      <c r="G119" s="143" t="s">
        <v>256</v>
      </c>
      <c r="H119" s="144">
        <v>2</v>
      </c>
      <c r="I119" s="144"/>
      <c r="J119" s="144">
        <f t="shared" si="20"/>
        <v>0</v>
      </c>
      <c r="K119" s="142" t="s">
        <v>3</v>
      </c>
      <c r="L119" s="145"/>
      <c r="M119" s="146" t="s">
        <v>3</v>
      </c>
      <c r="N119" s="147" t="s">
        <v>34</v>
      </c>
      <c r="O119" s="126">
        <v>0</v>
      </c>
      <c r="P119" s="126">
        <f t="shared" si="21"/>
        <v>0</v>
      </c>
      <c r="Q119" s="126">
        <v>1E-3</v>
      </c>
      <c r="R119" s="126">
        <f t="shared" si="22"/>
        <v>2E-3</v>
      </c>
      <c r="S119" s="126">
        <v>0</v>
      </c>
      <c r="T119" s="127">
        <f t="shared" si="23"/>
        <v>0</v>
      </c>
      <c r="AR119" s="128" t="s">
        <v>73</v>
      </c>
      <c r="AT119" s="128" t="s">
        <v>889</v>
      </c>
      <c r="AU119" s="128" t="s">
        <v>73</v>
      </c>
      <c r="AY119" s="14" t="s">
        <v>251</v>
      </c>
      <c r="BE119" s="129">
        <f t="shared" si="24"/>
        <v>0</v>
      </c>
      <c r="BF119" s="129">
        <f t="shared" si="25"/>
        <v>0</v>
      </c>
      <c r="BG119" s="129">
        <f t="shared" si="26"/>
        <v>0</v>
      </c>
      <c r="BH119" s="129">
        <f t="shared" si="27"/>
        <v>0</v>
      </c>
      <c r="BI119" s="129">
        <f t="shared" si="28"/>
        <v>0</v>
      </c>
      <c r="BJ119" s="14" t="s">
        <v>71</v>
      </c>
      <c r="BK119" s="129">
        <f t="shared" si="29"/>
        <v>0</v>
      </c>
      <c r="BL119" s="14" t="s">
        <v>71</v>
      </c>
      <c r="BM119" s="128" t="s">
        <v>953</v>
      </c>
    </row>
    <row r="120" spans="2:65" s="1" customFormat="1" ht="37.9" customHeight="1">
      <c r="B120" s="118"/>
      <c r="C120" s="119" t="s">
        <v>327</v>
      </c>
      <c r="D120" s="119" t="s">
        <v>253</v>
      </c>
      <c r="E120" s="120" t="s">
        <v>954</v>
      </c>
      <c r="F120" s="121" t="s">
        <v>955</v>
      </c>
      <c r="G120" s="122" t="s">
        <v>262</v>
      </c>
      <c r="H120" s="123">
        <v>0.5</v>
      </c>
      <c r="I120" s="123"/>
      <c r="J120" s="123">
        <f t="shared" si="2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0.03</v>
      </c>
      <c r="P120" s="126">
        <f t="shared" si="21"/>
        <v>1.4999999999999999E-2</v>
      </c>
      <c r="Q120" s="126">
        <v>0</v>
      </c>
      <c r="R120" s="126">
        <f t="shared" si="22"/>
        <v>0</v>
      </c>
      <c r="S120" s="126">
        <v>0</v>
      </c>
      <c r="T120" s="127">
        <f t="shared" si="23"/>
        <v>0</v>
      </c>
      <c r="AR120" s="128" t="s">
        <v>71</v>
      </c>
      <c r="AT120" s="128" t="s">
        <v>253</v>
      </c>
      <c r="AU120" s="128" t="s">
        <v>73</v>
      </c>
      <c r="AY120" s="14" t="s">
        <v>251</v>
      </c>
      <c r="BE120" s="129">
        <f t="shared" si="24"/>
        <v>0</v>
      </c>
      <c r="BF120" s="129">
        <f t="shared" si="25"/>
        <v>0</v>
      </c>
      <c r="BG120" s="129">
        <f t="shared" si="26"/>
        <v>0</v>
      </c>
      <c r="BH120" s="129">
        <f t="shared" si="27"/>
        <v>0</v>
      </c>
      <c r="BI120" s="129">
        <f t="shared" si="28"/>
        <v>0</v>
      </c>
      <c r="BJ120" s="14" t="s">
        <v>71</v>
      </c>
      <c r="BK120" s="129">
        <f t="shared" si="29"/>
        <v>0</v>
      </c>
      <c r="BL120" s="14" t="s">
        <v>71</v>
      </c>
      <c r="BM120" s="128" t="s">
        <v>956</v>
      </c>
    </row>
    <row r="121" spans="2:65" s="1" customFormat="1" ht="16.5" customHeight="1">
      <c r="B121" s="118"/>
      <c r="C121" s="140" t="s">
        <v>331</v>
      </c>
      <c r="D121" s="140" t="s">
        <v>889</v>
      </c>
      <c r="E121" s="141" t="s">
        <v>957</v>
      </c>
      <c r="F121" s="142" t="s">
        <v>958</v>
      </c>
      <c r="G121" s="143" t="s">
        <v>262</v>
      </c>
      <c r="H121" s="144">
        <v>0.5</v>
      </c>
      <c r="I121" s="144"/>
      <c r="J121" s="144">
        <f t="shared" si="20"/>
        <v>0</v>
      </c>
      <c r="K121" s="142" t="s">
        <v>3</v>
      </c>
      <c r="L121" s="145"/>
      <c r="M121" s="146" t="s">
        <v>3</v>
      </c>
      <c r="N121" s="147" t="s">
        <v>34</v>
      </c>
      <c r="O121" s="126">
        <v>0</v>
      </c>
      <c r="P121" s="126">
        <f t="shared" si="21"/>
        <v>0</v>
      </c>
      <c r="Q121" s="126">
        <v>2.0000000000000002E-5</v>
      </c>
      <c r="R121" s="126">
        <f t="shared" si="22"/>
        <v>1.0000000000000001E-5</v>
      </c>
      <c r="S121" s="126">
        <v>0</v>
      </c>
      <c r="T121" s="127">
        <f t="shared" si="23"/>
        <v>0</v>
      </c>
      <c r="AR121" s="128" t="s">
        <v>73</v>
      </c>
      <c r="AT121" s="128" t="s">
        <v>889</v>
      </c>
      <c r="AU121" s="128" t="s">
        <v>73</v>
      </c>
      <c r="AY121" s="14" t="s">
        <v>251</v>
      </c>
      <c r="BE121" s="129">
        <f t="shared" si="24"/>
        <v>0</v>
      </c>
      <c r="BF121" s="129">
        <f t="shared" si="25"/>
        <v>0</v>
      </c>
      <c r="BG121" s="129">
        <f t="shared" si="26"/>
        <v>0</v>
      </c>
      <c r="BH121" s="129">
        <f t="shared" si="27"/>
        <v>0</v>
      </c>
      <c r="BI121" s="129">
        <f t="shared" si="28"/>
        <v>0</v>
      </c>
      <c r="BJ121" s="14" t="s">
        <v>71</v>
      </c>
      <c r="BK121" s="129">
        <f t="shared" si="29"/>
        <v>0</v>
      </c>
      <c r="BL121" s="14" t="s">
        <v>71</v>
      </c>
      <c r="BM121" s="128" t="s">
        <v>959</v>
      </c>
    </row>
    <row r="122" spans="2:65" s="1" customFormat="1" ht="24.2" customHeight="1">
      <c r="B122" s="118"/>
      <c r="C122" s="119" t="s">
        <v>335</v>
      </c>
      <c r="D122" s="119" t="s">
        <v>253</v>
      </c>
      <c r="E122" s="120" t="s">
        <v>960</v>
      </c>
      <c r="F122" s="121" t="s">
        <v>961</v>
      </c>
      <c r="G122" s="122" t="s">
        <v>262</v>
      </c>
      <c r="H122" s="123">
        <v>30</v>
      </c>
      <c r="I122" s="123"/>
      <c r="J122" s="123">
        <f t="shared" si="2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0.09</v>
      </c>
      <c r="P122" s="126">
        <f t="shared" si="21"/>
        <v>2.6999999999999997</v>
      </c>
      <c r="Q122" s="126">
        <v>0</v>
      </c>
      <c r="R122" s="126">
        <f t="shared" si="22"/>
        <v>0</v>
      </c>
      <c r="S122" s="126">
        <v>0</v>
      </c>
      <c r="T122" s="127">
        <f t="shared" si="23"/>
        <v>0</v>
      </c>
      <c r="AR122" s="128" t="s">
        <v>71</v>
      </c>
      <c r="AT122" s="128" t="s">
        <v>253</v>
      </c>
      <c r="AU122" s="128" t="s">
        <v>73</v>
      </c>
      <c r="AY122" s="14" t="s">
        <v>251</v>
      </c>
      <c r="BE122" s="129">
        <f t="shared" si="24"/>
        <v>0</v>
      </c>
      <c r="BF122" s="129">
        <f t="shared" si="25"/>
        <v>0</v>
      </c>
      <c r="BG122" s="129">
        <f t="shared" si="26"/>
        <v>0</v>
      </c>
      <c r="BH122" s="129">
        <f t="shared" si="27"/>
        <v>0</v>
      </c>
      <c r="BI122" s="129">
        <f t="shared" si="28"/>
        <v>0</v>
      </c>
      <c r="BJ122" s="14" t="s">
        <v>71</v>
      </c>
      <c r="BK122" s="129">
        <f t="shared" si="29"/>
        <v>0</v>
      </c>
      <c r="BL122" s="14" t="s">
        <v>71</v>
      </c>
      <c r="BM122" s="128" t="s">
        <v>962</v>
      </c>
    </row>
    <row r="123" spans="2:65" s="1" customFormat="1" ht="16.5" customHeight="1">
      <c r="B123" s="118"/>
      <c r="C123" s="140" t="s">
        <v>269</v>
      </c>
      <c r="D123" s="140" t="s">
        <v>889</v>
      </c>
      <c r="E123" s="141" t="s">
        <v>963</v>
      </c>
      <c r="F123" s="142" t="s">
        <v>964</v>
      </c>
      <c r="G123" s="143" t="s">
        <v>262</v>
      </c>
      <c r="H123" s="144">
        <v>31.5</v>
      </c>
      <c r="I123" s="144"/>
      <c r="J123" s="144">
        <f t="shared" si="20"/>
        <v>0</v>
      </c>
      <c r="K123" s="142" t="s">
        <v>3</v>
      </c>
      <c r="L123" s="145"/>
      <c r="M123" s="146" t="s">
        <v>3</v>
      </c>
      <c r="N123" s="147" t="s">
        <v>34</v>
      </c>
      <c r="O123" s="126">
        <v>0</v>
      </c>
      <c r="P123" s="126">
        <f t="shared" si="21"/>
        <v>0</v>
      </c>
      <c r="Q123" s="126">
        <v>0</v>
      </c>
      <c r="R123" s="126">
        <f t="shared" si="22"/>
        <v>0</v>
      </c>
      <c r="S123" s="126">
        <v>0</v>
      </c>
      <c r="T123" s="127">
        <f t="shared" si="23"/>
        <v>0</v>
      </c>
      <c r="AR123" s="128" t="s">
        <v>73</v>
      </c>
      <c r="AT123" s="128" t="s">
        <v>889</v>
      </c>
      <c r="AU123" s="128" t="s">
        <v>73</v>
      </c>
      <c r="AY123" s="14" t="s">
        <v>251</v>
      </c>
      <c r="BE123" s="129">
        <f t="shared" si="24"/>
        <v>0</v>
      </c>
      <c r="BF123" s="129">
        <f t="shared" si="25"/>
        <v>0</v>
      </c>
      <c r="BG123" s="129">
        <f t="shared" si="26"/>
        <v>0</v>
      </c>
      <c r="BH123" s="129">
        <f t="shared" si="27"/>
        <v>0</v>
      </c>
      <c r="BI123" s="129">
        <f t="shared" si="28"/>
        <v>0</v>
      </c>
      <c r="BJ123" s="14" t="s">
        <v>71</v>
      </c>
      <c r="BK123" s="129">
        <f t="shared" si="29"/>
        <v>0</v>
      </c>
      <c r="BL123" s="14" t="s">
        <v>71</v>
      </c>
      <c r="BM123" s="128" t="s">
        <v>965</v>
      </c>
    </row>
    <row r="124" spans="2:65" s="1" customFormat="1" ht="24.2" customHeight="1">
      <c r="B124" s="118"/>
      <c r="C124" s="119" t="s">
        <v>374</v>
      </c>
      <c r="D124" s="119" t="s">
        <v>253</v>
      </c>
      <c r="E124" s="120" t="s">
        <v>966</v>
      </c>
      <c r="F124" s="121" t="s">
        <v>967</v>
      </c>
      <c r="G124" s="122" t="s">
        <v>262</v>
      </c>
      <c r="H124" s="123">
        <v>15</v>
      </c>
      <c r="I124" s="123"/>
      <c r="J124" s="123">
        <f t="shared" si="2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0.09</v>
      </c>
      <c r="P124" s="126">
        <f t="shared" si="21"/>
        <v>1.3499999999999999</v>
      </c>
      <c r="Q124" s="126">
        <v>0</v>
      </c>
      <c r="R124" s="126">
        <f t="shared" si="22"/>
        <v>0</v>
      </c>
      <c r="S124" s="126">
        <v>0</v>
      </c>
      <c r="T124" s="127">
        <f t="shared" si="23"/>
        <v>0</v>
      </c>
      <c r="AR124" s="128" t="s">
        <v>71</v>
      </c>
      <c r="AT124" s="128" t="s">
        <v>253</v>
      </c>
      <c r="AU124" s="128" t="s">
        <v>73</v>
      </c>
      <c r="AY124" s="14" t="s">
        <v>251</v>
      </c>
      <c r="BE124" s="129">
        <f t="shared" si="24"/>
        <v>0</v>
      </c>
      <c r="BF124" s="129">
        <f t="shared" si="25"/>
        <v>0</v>
      </c>
      <c r="BG124" s="129">
        <f t="shared" si="26"/>
        <v>0</v>
      </c>
      <c r="BH124" s="129">
        <f t="shared" si="27"/>
        <v>0</v>
      </c>
      <c r="BI124" s="129">
        <f t="shared" si="28"/>
        <v>0</v>
      </c>
      <c r="BJ124" s="14" t="s">
        <v>71</v>
      </c>
      <c r="BK124" s="129">
        <f t="shared" si="29"/>
        <v>0</v>
      </c>
      <c r="BL124" s="14" t="s">
        <v>71</v>
      </c>
      <c r="BM124" s="128" t="s">
        <v>968</v>
      </c>
    </row>
    <row r="125" spans="2:65" s="1" customFormat="1" ht="16.5" customHeight="1">
      <c r="B125" s="118"/>
      <c r="C125" s="140" t="s">
        <v>370</v>
      </c>
      <c r="D125" s="140" t="s">
        <v>889</v>
      </c>
      <c r="E125" s="141" t="s">
        <v>969</v>
      </c>
      <c r="F125" s="142" t="s">
        <v>970</v>
      </c>
      <c r="G125" s="143" t="s">
        <v>262</v>
      </c>
      <c r="H125" s="144">
        <v>15.75</v>
      </c>
      <c r="I125" s="144"/>
      <c r="J125" s="144">
        <f t="shared" si="20"/>
        <v>0</v>
      </c>
      <c r="K125" s="142" t="s">
        <v>3</v>
      </c>
      <c r="L125" s="145"/>
      <c r="M125" s="146" t="s">
        <v>3</v>
      </c>
      <c r="N125" s="147" t="s">
        <v>34</v>
      </c>
      <c r="O125" s="126">
        <v>0</v>
      </c>
      <c r="P125" s="126">
        <f t="shared" si="21"/>
        <v>0</v>
      </c>
      <c r="Q125" s="126">
        <v>0</v>
      </c>
      <c r="R125" s="126">
        <f t="shared" si="22"/>
        <v>0</v>
      </c>
      <c r="S125" s="126">
        <v>0</v>
      </c>
      <c r="T125" s="127">
        <f t="shared" si="23"/>
        <v>0</v>
      </c>
      <c r="AR125" s="128" t="s">
        <v>73</v>
      </c>
      <c r="AT125" s="128" t="s">
        <v>889</v>
      </c>
      <c r="AU125" s="128" t="s">
        <v>73</v>
      </c>
      <c r="AY125" s="14" t="s">
        <v>251</v>
      </c>
      <c r="BE125" s="129">
        <f t="shared" si="24"/>
        <v>0</v>
      </c>
      <c r="BF125" s="129">
        <f t="shared" si="25"/>
        <v>0</v>
      </c>
      <c r="BG125" s="129">
        <f t="shared" si="26"/>
        <v>0</v>
      </c>
      <c r="BH125" s="129">
        <f t="shared" si="27"/>
        <v>0</v>
      </c>
      <c r="BI125" s="129">
        <f t="shared" si="28"/>
        <v>0</v>
      </c>
      <c r="BJ125" s="14" t="s">
        <v>71</v>
      </c>
      <c r="BK125" s="129">
        <f t="shared" si="29"/>
        <v>0</v>
      </c>
      <c r="BL125" s="14" t="s">
        <v>71</v>
      </c>
      <c r="BM125" s="128" t="s">
        <v>971</v>
      </c>
    </row>
    <row r="126" spans="2:65" s="1" customFormat="1" ht="24.2" customHeight="1">
      <c r="B126" s="118"/>
      <c r="C126" s="119" t="s">
        <v>423</v>
      </c>
      <c r="D126" s="119" t="s">
        <v>253</v>
      </c>
      <c r="E126" s="120" t="s">
        <v>972</v>
      </c>
      <c r="F126" s="121" t="s">
        <v>973</v>
      </c>
      <c r="G126" s="122" t="s">
        <v>262</v>
      </c>
      <c r="H126" s="123">
        <v>5</v>
      </c>
      <c r="I126" s="123"/>
      <c r="J126" s="123">
        <f t="shared" si="2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0.11</v>
      </c>
      <c r="P126" s="126">
        <f t="shared" si="21"/>
        <v>0.55000000000000004</v>
      </c>
      <c r="Q126" s="126">
        <v>0</v>
      </c>
      <c r="R126" s="126">
        <f t="shared" si="22"/>
        <v>0</v>
      </c>
      <c r="S126" s="126">
        <v>0</v>
      </c>
      <c r="T126" s="127">
        <f t="shared" si="23"/>
        <v>0</v>
      </c>
      <c r="AR126" s="128" t="s">
        <v>71</v>
      </c>
      <c r="AT126" s="128" t="s">
        <v>253</v>
      </c>
      <c r="AU126" s="128" t="s">
        <v>73</v>
      </c>
      <c r="AY126" s="14" t="s">
        <v>251</v>
      </c>
      <c r="BE126" s="129">
        <f t="shared" si="24"/>
        <v>0</v>
      </c>
      <c r="BF126" s="129">
        <f t="shared" si="25"/>
        <v>0</v>
      </c>
      <c r="BG126" s="129">
        <f t="shared" si="26"/>
        <v>0</v>
      </c>
      <c r="BH126" s="129">
        <f t="shared" si="27"/>
        <v>0</v>
      </c>
      <c r="BI126" s="129">
        <f t="shared" si="28"/>
        <v>0</v>
      </c>
      <c r="BJ126" s="14" t="s">
        <v>71</v>
      </c>
      <c r="BK126" s="129">
        <f t="shared" si="29"/>
        <v>0</v>
      </c>
      <c r="BL126" s="14" t="s">
        <v>71</v>
      </c>
      <c r="BM126" s="128" t="s">
        <v>974</v>
      </c>
    </row>
    <row r="127" spans="2:65" s="1" customFormat="1" ht="24.2" customHeight="1">
      <c r="B127" s="118"/>
      <c r="C127" s="119" t="s">
        <v>431</v>
      </c>
      <c r="D127" s="119" t="s">
        <v>253</v>
      </c>
      <c r="E127" s="120" t="s">
        <v>975</v>
      </c>
      <c r="F127" s="121" t="s">
        <v>976</v>
      </c>
      <c r="G127" s="122" t="s">
        <v>262</v>
      </c>
      <c r="H127" s="123">
        <v>5</v>
      </c>
      <c r="I127" s="123"/>
      <c r="J127" s="123">
        <f t="shared" si="2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6.6000000000000003E-2</v>
      </c>
      <c r="P127" s="126">
        <f t="shared" si="21"/>
        <v>0.33</v>
      </c>
      <c r="Q127" s="126">
        <v>0</v>
      </c>
      <c r="R127" s="126">
        <f t="shared" si="22"/>
        <v>0</v>
      </c>
      <c r="S127" s="126">
        <v>2.9399999999999999E-3</v>
      </c>
      <c r="T127" s="127">
        <f t="shared" si="23"/>
        <v>1.47E-2</v>
      </c>
      <c r="AR127" s="128" t="s">
        <v>71</v>
      </c>
      <c r="AT127" s="128" t="s">
        <v>253</v>
      </c>
      <c r="AU127" s="128" t="s">
        <v>73</v>
      </c>
      <c r="AY127" s="14" t="s">
        <v>251</v>
      </c>
      <c r="BE127" s="129">
        <f t="shared" si="24"/>
        <v>0</v>
      </c>
      <c r="BF127" s="129">
        <f t="shared" si="25"/>
        <v>0</v>
      </c>
      <c r="BG127" s="129">
        <f t="shared" si="26"/>
        <v>0</v>
      </c>
      <c r="BH127" s="129">
        <f t="shared" si="27"/>
        <v>0</v>
      </c>
      <c r="BI127" s="129">
        <f t="shared" si="28"/>
        <v>0</v>
      </c>
      <c r="BJ127" s="14" t="s">
        <v>71</v>
      </c>
      <c r="BK127" s="129">
        <f t="shared" si="29"/>
        <v>0</v>
      </c>
      <c r="BL127" s="14" t="s">
        <v>71</v>
      </c>
      <c r="BM127" s="128" t="s">
        <v>977</v>
      </c>
    </row>
    <row r="128" spans="2:65" s="10" customFormat="1" ht="22.9" customHeight="1">
      <c r="B128" s="109"/>
      <c r="D128" s="110" t="s">
        <v>62</v>
      </c>
      <c r="E128" s="138" t="s">
        <v>978</v>
      </c>
      <c r="F128" s="138" t="s">
        <v>979</v>
      </c>
      <c r="J128" s="139">
        <f>BK128</f>
        <v>0</v>
      </c>
      <c r="L128" s="109"/>
      <c r="M128" s="113"/>
      <c r="P128" s="114">
        <f>SUM(P129:P166)</f>
        <v>194.14999999999995</v>
      </c>
      <c r="R128" s="114">
        <f>SUM(R129:R166)</f>
        <v>2.2009515999999998</v>
      </c>
      <c r="T128" s="115">
        <f>SUM(T129:T166)</f>
        <v>0</v>
      </c>
      <c r="AR128" s="110" t="s">
        <v>296</v>
      </c>
      <c r="AT128" s="116" t="s">
        <v>62</v>
      </c>
      <c r="AU128" s="116" t="s">
        <v>71</v>
      </c>
      <c r="AY128" s="110" t="s">
        <v>251</v>
      </c>
      <c r="BK128" s="117">
        <f>SUM(BK129:BK166)</f>
        <v>0</v>
      </c>
    </row>
    <row r="129" spans="2:65" s="1" customFormat="1" ht="24.2" customHeight="1">
      <c r="B129" s="118"/>
      <c r="C129" s="119" t="s">
        <v>435</v>
      </c>
      <c r="D129" s="119" t="s">
        <v>253</v>
      </c>
      <c r="E129" s="120" t="s">
        <v>980</v>
      </c>
      <c r="F129" s="121" t="s">
        <v>981</v>
      </c>
      <c r="G129" s="122" t="s">
        <v>262</v>
      </c>
      <c r="H129" s="123">
        <v>1</v>
      </c>
      <c r="I129" s="123"/>
      <c r="J129" s="123">
        <f t="shared" ref="J129:J157" si="30">ROUND(I129*H129,2)</f>
        <v>0</v>
      </c>
      <c r="K129" s="121" t="s">
        <v>3</v>
      </c>
      <c r="L129" s="26"/>
      <c r="M129" s="124" t="s">
        <v>3</v>
      </c>
      <c r="N129" s="125" t="s">
        <v>34</v>
      </c>
      <c r="O129" s="126">
        <v>5.2999999999999999E-2</v>
      </c>
      <c r="P129" s="126">
        <f t="shared" ref="P129:P157" si="31">O129*H129</f>
        <v>5.2999999999999999E-2</v>
      </c>
      <c r="Q129" s="126">
        <v>0</v>
      </c>
      <c r="R129" s="126">
        <f t="shared" ref="R129:R157" si="32">Q129*H129</f>
        <v>0</v>
      </c>
      <c r="S129" s="126">
        <v>0</v>
      </c>
      <c r="T129" s="127">
        <f t="shared" ref="T129:T157" si="33">S129*H129</f>
        <v>0</v>
      </c>
      <c r="AR129" s="128" t="s">
        <v>71</v>
      </c>
      <c r="AT129" s="128" t="s">
        <v>253</v>
      </c>
      <c r="AU129" s="128" t="s">
        <v>73</v>
      </c>
      <c r="AY129" s="14" t="s">
        <v>251</v>
      </c>
      <c r="BE129" s="129">
        <f t="shared" ref="BE129:BE157" si="34">IF(N129="základní",J129,0)</f>
        <v>0</v>
      </c>
      <c r="BF129" s="129">
        <f t="shared" ref="BF129:BF157" si="35">IF(N129="snížená",J129,0)</f>
        <v>0</v>
      </c>
      <c r="BG129" s="129">
        <f t="shared" ref="BG129:BG157" si="36">IF(N129="zákl. přenesená",J129,0)</f>
        <v>0</v>
      </c>
      <c r="BH129" s="129">
        <f t="shared" ref="BH129:BH157" si="37">IF(N129="sníž. přenesená",J129,0)</f>
        <v>0</v>
      </c>
      <c r="BI129" s="129">
        <f t="shared" ref="BI129:BI157" si="38">IF(N129="nulová",J129,0)</f>
        <v>0</v>
      </c>
      <c r="BJ129" s="14" t="s">
        <v>71</v>
      </c>
      <c r="BK129" s="129">
        <f t="shared" ref="BK129:BK157" si="39">ROUND(I129*H129,2)</f>
        <v>0</v>
      </c>
      <c r="BL129" s="14" t="s">
        <v>71</v>
      </c>
      <c r="BM129" s="128" t="s">
        <v>982</v>
      </c>
    </row>
    <row r="130" spans="2:65" s="1" customFormat="1" ht="24.2" customHeight="1">
      <c r="B130" s="118"/>
      <c r="C130" s="119" t="s">
        <v>437</v>
      </c>
      <c r="D130" s="119" t="s">
        <v>253</v>
      </c>
      <c r="E130" s="120" t="s">
        <v>983</v>
      </c>
      <c r="F130" s="121" t="s">
        <v>984</v>
      </c>
      <c r="G130" s="122" t="s">
        <v>417</v>
      </c>
      <c r="H130" s="123">
        <v>1</v>
      </c>
      <c r="I130" s="123"/>
      <c r="J130" s="123">
        <f t="shared" si="3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0.11</v>
      </c>
      <c r="P130" s="126">
        <f t="shared" si="31"/>
        <v>0.11</v>
      </c>
      <c r="Q130" s="126">
        <v>0</v>
      </c>
      <c r="R130" s="126">
        <f t="shared" si="32"/>
        <v>0</v>
      </c>
      <c r="S130" s="126">
        <v>0</v>
      </c>
      <c r="T130" s="127">
        <f t="shared" si="33"/>
        <v>0</v>
      </c>
      <c r="AR130" s="128" t="s">
        <v>71</v>
      </c>
      <c r="AT130" s="128" t="s">
        <v>253</v>
      </c>
      <c r="AU130" s="128" t="s">
        <v>73</v>
      </c>
      <c r="AY130" s="14" t="s">
        <v>251</v>
      </c>
      <c r="BE130" s="129">
        <f t="shared" si="34"/>
        <v>0</v>
      </c>
      <c r="BF130" s="129">
        <f t="shared" si="35"/>
        <v>0</v>
      </c>
      <c r="BG130" s="129">
        <f t="shared" si="36"/>
        <v>0</v>
      </c>
      <c r="BH130" s="129">
        <f t="shared" si="37"/>
        <v>0</v>
      </c>
      <c r="BI130" s="129">
        <f t="shared" si="38"/>
        <v>0</v>
      </c>
      <c r="BJ130" s="14" t="s">
        <v>71</v>
      </c>
      <c r="BK130" s="129">
        <f t="shared" si="39"/>
        <v>0</v>
      </c>
      <c r="BL130" s="14" t="s">
        <v>71</v>
      </c>
      <c r="BM130" s="128" t="s">
        <v>985</v>
      </c>
    </row>
    <row r="131" spans="2:65" s="1" customFormat="1" ht="16.5" customHeight="1">
      <c r="B131" s="118"/>
      <c r="C131" s="140" t="s">
        <v>410</v>
      </c>
      <c r="D131" s="140" t="s">
        <v>889</v>
      </c>
      <c r="E131" s="141" t="s">
        <v>986</v>
      </c>
      <c r="F131" s="142" t="s">
        <v>987</v>
      </c>
      <c r="G131" s="143" t="s">
        <v>417</v>
      </c>
      <c r="H131" s="144">
        <v>1</v>
      </c>
      <c r="I131" s="144"/>
      <c r="J131" s="144">
        <f t="shared" si="30"/>
        <v>0</v>
      </c>
      <c r="K131" s="142" t="s">
        <v>3</v>
      </c>
      <c r="L131" s="145"/>
      <c r="M131" s="146" t="s">
        <v>3</v>
      </c>
      <c r="N131" s="147" t="s">
        <v>34</v>
      </c>
      <c r="O131" s="126">
        <v>0</v>
      </c>
      <c r="P131" s="126">
        <f t="shared" si="31"/>
        <v>0</v>
      </c>
      <c r="Q131" s="126">
        <v>0</v>
      </c>
      <c r="R131" s="126">
        <f t="shared" si="32"/>
        <v>0</v>
      </c>
      <c r="S131" s="126">
        <v>0</v>
      </c>
      <c r="T131" s="127">
        <f t="shared" si="33"/>
        <v>0</v>
      </c>
      <c r="AR131" s="128" t="s">
        <v>73</v>
      </c>
      <c r="AT131" s="128" t="s">
        <v>889</v>
      </c>
      <c r="AU131" s="128" t="s">
        <v>73</v>
      </c>
      <c r="AY131" s="14" t="s">
        <v>251</v>
      </c>
      <c r="BE131" s="129">
        <f t="shared" si="34"/>
        <v>0</v>
      </c>
      <c r="BF131" s="129">
        <f t="shared" si="35"/>
        <v>0</v>
      </c>
      <c r="BG131" s="129">
        <f t="shared" si="36"/>
        <v>0</v>
      </c>
      <c r="BH131" s="129">
        <f t="shared" si="37"/>
        <v>0</v>
      </c>
      <c r="BI131" s="129">
        <f t="shared" si="38"/>
        <v>0</v>
      </c>
      <c r="BJ131" s="14" t="s">
        <v>71</v>
      </c>
      <c r="BK131" s="129">
        <f t="shared" si="39"/>
        <v>0</v>
      </c>
      <c r="BL131" s="14" t="s">
        <v>71</v>
      </c>
      <c r="BM131" s="128" t="s">
        <v>988</v>
      </c>
    </row>
    <row r="132" spans="2:65" s="1" customFormat="1" ht="24.2" customHeight="1">
      <c r="B132" s="118"/>
      <c r="C132" s="119" t="s">
        <v>414</v>
      </c>
      <c r="D132" s="119" t="s">
        <v>253</v>
      </c>
      <c r="E132" s="120" t="s">
        <v>989</v>
      </c>
      <c r="F132" s="121" t="s">
        <v>990</v>
      </c>
      <c r="G132" s="122" t="s">
        <v>417</v>
      </c>
      <c r="H132" s="123">
        <v>1</v>
      </c>
      <c r="I132" s="123"/>
      <c r="J132" s="123">
        <f t="shared" si="3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0.54</v>
      </c>
      <c r="P132" s="126">
        <f t="shared" si="31"/>
        <v>0.54</v>
      </c>
      <c r="Q132" s="126">
        <v>0</v>
      </c>
      <c r="R132" s="126">
        <f t="shared" si="32"/>
        <v>0</v>
      </c>
      <c r="S132" s="126">
        <v>0</v>
      </c>
      <c r="T132" s="127">
        <f t="shared" si="33"/>
        <v>0</v>
      </c>
      <c r="AR132" s="128" t="s">
        <v>71</v>
      </c>
      <c r="AT132" s="128" t="s">
        <v>253</v>
      </c>
      <c r="AU132" s="128" t="s">
        <v>73</v>
      </c>
      <c r="AY132" s="14" t="s">
        <v>251</v>
      </c>
      <c r="BE132" s="129">
        <f t="shared" si="34"/>
        <v>0</v>
      </c>
      <c r="BF132" s="129">
        <f t="shared" si="35"/>
        <v>0</v>
      </c>
      <c r="BG132" s="129">
        <f t="shared" si="36"/>
        <v>0</v>
      </c>
      <c r="BH132" s="129">
        <f t="shared" si="37"/>
        <v>0</v>
      </c>
      <c r="BI132" s="129">
        <f t="shared" si="38"/>
        <v>0</v>
      </c>
      <c r="BJ132" s="14" t="s">
        <v>71</v>
      </c>
      <c r="BK132" s="129">
        <f t="shared" si="39"/>
        <v>0</v>
      </c>
      <c r="BL132" s="14" t="s">
        <v>71</v>
      </c>
      <c r="BM132" s="128" t="s">
        <v>991</v>
      </c>
    </row>
    <row r="133" spans="2:65" s="1" customFormat="1" ht="16.5" customHeight="1">
      <c r="B133" s="118"/>
      <c r="C133" s="140" t="s">
        <v>419</v>
      </c>
      <c r="D133" s="140" t="s">
        <v>889</v>
      </c>
      <c r="E133" s="141" t="s">
        <v>992</v>
      </c>
      <c r="F133" s="142" t="s">
        <v>993</v>
      </c>
      <c r="G133" s="143" t="s">
        <v>417</v>
      </c>
      <c r="H133" s="144">
        <v>1</v>
      </c>
      <c r="I133" s="144"/>
      <c r="J133" s="144">
        <f t="shared" si="30"/>
        <v>0</v>
      </c>
      <c r="K133" s="142" t="s">
        <v>3</v>
      </c>
      <c r="L133" s="145"/>
      <c r="M133" s="146" t="s">
        <v>3</v>
      </c>
      <c r="N133" s="147" t="s">
        <v>34</v>
      </c>
      <c r="O133" s="126">
        <v>0</v>
      </c>
      <c r="P133" s="126">
        <f t="shared" si="31"/>
        <v>0</v>
      </c>
      <c r="Q133" s="126">
        <v>2.0000000000000001E-4</v>
      </c>
      <c r="R133" s="126">
        <f t="shared" si="32"/>
        <v>2.0000000000000001E-4</v>
      </c>
      <c r="S133" s="126">
        <v>0</v>
      </c>
      <c r="T133" s="127">
        <f t="shared" si="33"/>
        <v>0</v>
      </c>
      <c r="AR133" s="128" t="s">
        <v>73</v>
      </c>
      <c r="AT133" s="128" t="s">
        <v>889</v>
      </c>
      <c r="AU133" s="128" t="s">
        <v>73</v>
      </c>
      <c r="AY133" s="14" t="s">
        <v>251</v>
      </c>
      <c r="BE133" s="129">
        <f t="shared" si="34"/>
        <v>0</v>
      </c>
      <c r="BF133" s="129">
        <f t="shared" si="35"/>
        <v>0</v>
      </c>
      <c r="BG133" s="129">
        <f t="shared" si="36"/>
        <v>0</v>
      </c>
      <c r="BH133" s="129">
        <f t="shared" si="37"/>
        <v>0</v>
      </c>
      <c r="BI133" s="129">
        <f t="shared" si="38"/>
        <v>0</v>
      </c>
      <c r="BJ133" s="14" t="s">
        <v>71</v>
      </c>
      <c r="BK133" s="129">
        <f t="shared" si="39"/>
        <v>0</v>
      </c>
      <c r="BL133" s="14" t="s">
        <v>71</v>
      </c>
      <c r="BM133" s="128" t="s">
        <v>994</v>
      </c>
    </row>
    <row r="134" spans="2:65" s="1" customFormat="1" ht="16.5" customHeight="1">
      <c r="B134" s="118"/>
      <c r="C134" s="119" t="s">
        <v>441</v>
      </c>
      <c r="D134" s="119" t="s">
        <v>253</v>
      </c>
      <c r="E134" s="120" t="s">
        <v>995</v>
      </c>
      <c r="F134" s="121" t="s">
        <v>996</v>
      </c>
      <c r="G134" s="122" t="s">
        <v>417</v>
      </c>
      <c r="H134" s="123">
        <v>54</v>
      </c>
      <c r="I134" s="123"/>
      <c r="J134" s="123">
        <f t="shared" si="3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3.2000000000000001E-2</v>
      </c>
      <c r="P134" s="126">
        <f t="shared" si="31"/>
        <v>1.728</v>
      </c>
      <c r="Q134" s="126">
        <v>0</v>
      </c>
      <c r="R134" s="126">
        <f t="shared" si="32"/>
        <v>0</v>
      </c>
      <c r="S134" s="126">
        <v>0</v>
      </c>
      <c r="T134" s="127">
        <f t="shared" si="33"/>
        <v>0</v>
      </c>
      <c r="AR134" s="128" t="s">
        <v>71</v>
      </c>
      <c r="AT134" s="128" t="s">
        <v>253</v>
      </c>
      <c r="AU134" s="128" t="s">
        <v>73</v>
      </c>
      <c r="AY134" s="14" t="s">
        <v>251</v>
      </c>
      <c r="BE134" s="129">
        <f t="shared" si="34"/>
        <v>0</v>
      </c>
      <c r="BF134" s="129">
        <f t="shared" si="35"/>
        <v>0</v>
      </c>
      <c r="BG134" s="129">
        <f t="shared" si="36"/>
        <v>0</v>
      </c>
      <c r="BH134" s="129">
        <f t="shared" si="37"/>
        <v>0</v>
      </c>
      <c r="BI134" s="129">
        <f t="shared" si="38"/>
        <v>0</v>
      </c>
      <c r="BJ134" s="14" t="s">
        <v>71</v>
      </c>
      <c r="BK134" s="129">
        <f t="shared" si="39"/>
        <v>0</v>
      </c>
      <c r="BL134" s="14" t="s">
        <v>71</v>
      </c>
      <c r="BM134" s="128" t="s">
        <v>997</v>
      </c>
    </row>
    <row r="135" spans="2:65" s="1" customFormat="1" ht="16.5" customHeight="1">
      <c r="B135" s="118"/>
      <c r="C135" s="119" t="s">
        <v>406</v>
      </c>
      <c r="D135" s="119" t="s">
        <v>253</v>
      </c>
      <c r="E135" s="120" t="s">
        <v>998</v>
      </c>
      <c r="F135" s="121" t="s">
        <v>999</v>
      </c>
      <c r="G135" s="122" t="s">
        <v>417</v>
      </c>
      <c r="H135" s="123">
        <v>10</v>
      </c>
      <c r="I135" s="123"/>
      <c r="J135" s="123">
        <f t="shared" si="3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0.58199999999999996</v>
      </c>
      <c r="P135" s="126">
        <f t="shared" si="31"/>
        <v>5.8199999999999994</v>
      </c>
      <c r="Q135" s="126">
        <v>0</v>
      </c>
      <c r="R135" s="126">
        <f t="shared" si="32"/>
        <v>0</v>
      </c>
      <c r="S135" s="126">
        <v>0</v>
      </c>
      <c r="T135" s="127">
        <f t="shared" si="33"/>
        <v>0</v>
      </c>
      <c r="AR135" s="128" t="s">
        <v>71</v>
      </c>
      <c r="AT135" s="128" t="s">
        <v>253</v>
      </c>
      <c r="AU135" s="128" t="s">
        <v>73</v>
      </c>
      <c r="AY135" s="14" t="s">
        <v>251</v>
      </c>
      <c r="BE135" s="129">
        <f t="shared" si="34"/>
        <v>0</v>
      </c>
      <c r="BF135" s="129">
        <f t="shared" si="35"/>
        <v>0</v>
      </c>
      <c r="BG135" s="129">
        <f t="shared" si="36"/>
        <v>0</v>
      </c>
      <c r="BH135" s="129">
        <f t="shared" si="37"/>
        <v>0</v>
      </c>
      <c r="BI135" s="129">
        <f t="shared" si="38"/>
        <v>0</v>
      </c>
      <c r="BJ135" s="14" t="s">
        <v>71</v>
      </c>
      <c r="BK135" s="129">
        <f t="shared" si="39"/>
        <v>0</v>
      </c>
      <c r="BL135" s="14" t="s">
        <v>71</v>
      </c>
      <c r="BM135" s="128" t="s">
        <v>1000</v>
      </c>
    </row>
    <row r="136" spans="2:65" s="1" customFormat="1" ht="24.2" customHeight="1">
      <c r="B136" s="118"/>
      <c r="C136" s="119" t="s">
        <v>445</v>
      </c>
      <c r="D136" s="119" t="s">
        <v>253</v>
      </c>
      <c r="E136" s="120" t="s">
        <v>1001</v>
      </c>
      <c r="F136" s="121" t="s">
        <v>1002</v>
      </c>
      <c r="G136" s="122" t="s">
        <v>417</v>
      </c>
      <c r="H136" s="123">
        <v>1</v>
      </c>
      <c r="I136" s="123"/>
      <c r="J136" s="123">
        <f t="shared" si="3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1.35</v>
      </c>
      <c r="P136" s="126">
        <f t="shared" si="31"/>
        <v>1.35</v>
      </c>
      <c r="Q136" s="126">
        <v>0</v>
      </c>
      <c r="R136" s="126">
        <f t="shared" si="32"/>
        <v>0</v>
      </c>
      <c r="S136" s="126">
        <v>0</v>
      </c>
      <c r="T136" s="127">
        <f t="shared" si="33"/>
        <v>0</v>
      </c>
      <c r="AR136" s="128" t="s">
        <v>71</v>
      </c>
      <c r="AT136" s="128" t="s">
        <v>253</v>
      </c>
      <c r="AU136" s="128" t="s">
        <v>73</v>
      </c>
      <c r="AY136" s="14" t="s">
        <v>251</v>
      </c>
      <c r="BE136" s="129">
        <f t="shared" si="34"/>
        <v>0</v>
      </c>
      <c r="BF136" s="129">
        <f t="shared" si="35"/>
        <v>0</v>
      </c>
      <c r="BG136" s="129">
        <f t="shared" si="36"/>
        <v>0</v>
      </c>
      <c r="BH136" s="129">
        <f t="shared" si="37"/>
        <v>0</v>
      </c>
      <c r="BI136" s="129">
        <f t="shared" si="38"/>
        <v>0</v>
      </c>
      <c r="BJ136" s="14" t="s">
        <v>71</v>
      </c>
      <c r="BK136" s="129">
        <f t="shared" si="39"/>
        <v>0</v>
      </c>
      <c r="BL136" s="14" t="s">
        <v>71</v>
      </c>
      <c r="BM136" s="128" t="s">
        <v>1003</v>
      </c>
    </row>
    <row r="137" spans="2:65" s="1" customFormat="1" ht="16.5" customHeight="1">
      <c r="B137" s="118"/>
      <c r="C137" s="140" t="s">
        <v>382</v>
      </c>
      <c r="D137" s="140" t="s">
        <v>889</v>
      </c>
      <c r="E137" s="141" t="s">
        <v>1004</v>
      </c>
      <c r="F137" s="142" t="s">
        <v>1005</v>
      </c>
      <c r="G137" s="143" t="s">
        <v>262</v>
      </c>
      <c r="H137" s="144">
        <v>0.1</v>
      </c>
      <c r="I137" s="144"/>
      <c r="J137" s="144">
        <f t="shared" si="30"/>
        <v>0</v>
      </c>
      <c r="K137" s="142" t="s">
        <v>3</v>
      </c>
      <c r="L137" s="145"/>
      <c r="M137" s="146" t="s">
        <v>3</v>
      </c>
      <c r="N137" s="147" t="s">
        <v>34</v>
      </c>
      <c r="O137" s="126">
        <v>0</v>
      </c>
      <c r="P137" s="126">
        <f t="shared" si="31"/>
        <v>0</v>
      </c>
      <c r="Q137" s="126">
        <v>0</v>
      </c>
      <c r="R137" s="126">
        <f t="shared" si="32"/>
        <v>0</v>
      </c>
      <c r="S137" s="126">
        <v>0</v>
      </c>
      <c r="T137" s="127">
        <f t="shared" si="33"/>
        <v>0</v>
      </c>
      <c r="AR137" s="128" t="s">
        <v>73</v>
      </c>
      <c r="AT137" s="128" t="s">
        <v>889</v>
      </c>
      <c r="AU137" s="128" t="s">
        <v>73</v>
      </c>
      <c r="AY137" s="14" t="s">
        <v>251</v>
      </c>
      <c r="BE137" s="129">
        <f t="shared" si="34"/>
        <v>0</v>
      </c>
      <c r="BF137" s="129">
        <f t="shared" si="35"/>
        <v>0</v>
      </c>
      <c r="BG137" s="129">
        <f t="shared" si="36"/>
        <v>0</v>
      </c>
      <c r="BH137" s="129">
        <f t="shared" si="37"/>
        <v>0</v>
      </c>
      <c r="BI137" s="129">
        <f t="shared" si="38"/>
        <v>0</v>
      </c>
      <c r="BJ137" s="14" t="s">
        <v>71</v>
      </c>
      <c r="BK137" s="129">
        <f t="shared" si="39"/>
        <v>0</v>
      </c>
      <c r="BL137" s="14" t="s">
        <v>71</v>
      </c>
      <c r="BM137" s="128" t="s">
        <v>1006</v>
      </c>
    </row>
    <row r="138" spans="2:65" s="1" customFormat="1" ht="24.2" customHeight="1">
      <c r="B138" s="118"/>
      <c r="C138" s="119" t="s">
        <v>378</v>
      </c>
      <c r="D138" s="119" t="s">
        <v>253</v>
      </c>
      <c r="E138" s="120" t="s">
        <v>1007</v>
      </c>
      <c r="F138" s="121" t="s">
        <v>1008</v>
      </c>
      <c r="G138" s="122" t="s">
        <v>417</v>
      </c>
      <c r="H138" s="123">
        <v>1</v>
      </c>
      <c r="I138" s="123"/>
      <c r="J138" s="123">
        <f t="shared" si="3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15.55</v>
      </c>
      <c r="P138" s="126">
        <f t="shared" si="31"/>
        <v>15.55</v>
      </c>
      <c r="Q138" s="126">
        <v>2.2004199999999998</v>
      </c>
      <c r="R138" s="126">
        <f t="shared" si="32"/>
        <v>2.2004199999999998</v>
      </c>
      <c r="S138" s="126">
        <v>0</v>
      </c>
      <c r="T138" s="127">
        <f t="shared" si="33"/>
        <v>0</v>
      </c>
      <c r="AR138" s="128" t="s">
        <v>71</v>
      </c>
      <c r="AT138" s="128" t="s">
        <v>253</v>
      </c>
      <c r="AU138" s="128" t="s">
        <v>73</v>
      </c>
      <c r="AY138" s="14" t="s">
        <v>251</v>
      </c>
      <c r="BE138" s="129">
        <f t="shared" si="34"/>
        <v>0</v>
      </c>
      <c r="BF138" s="129">
        <f t="shared" si="35"/>
        <v>0</v>
      </c>
      <c r="BG138" s="129">
        <f t="shared" si="36"/>
        <v>0</v>
      </c>
      <c r="BH138" s="129">
        <f t="shared" si="37"/>
        <v>0</v>
      </c>
      <c r="BI138" s="129">
        <f t="shared" si="38"/>
        <v>0</v>
      </c>
      <c r="BJ138" s="14" t="s">
        <v>71</v>
      </c>
      <c r="BK138" s="129">
        <f t="shared" si="39"/>
        <v>0</v>
      </c>
      <c r="BL138" s="14" t="s">
        <v>71</v>
      </c>
      <c r="BM138" s="128" t="s">
        <v>1009</v>
      </c>
    </row>
    <row r="139" spans="2:65" s="1" customFormat="1" ht="24.2" customHeight="1">
      <c r="B139" s="118"/>
      <c r="C139" s="119" t="s">
        <v>366</v>
      </c>
      <c r="D139" s="119" t="s">
        <v>253</v>
      </c>
      <c r="E139" s="120" t="s">
        <v>1010</v>
      </c>
      <c r="F139" s="121" t="s">
        <v>1011</v>
      </c>
      <c r="G139" s="122" t="s">
        <v>417</v>
      </c>
      <c r="H139" s="123">
        <v>1</v>
      </c>
      <c r="I139" s="123"/>
      <c r="J139" s="123">
        <f t="shared" si="3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3</v>
      </c>
      <c r="P139" s="126">
        <f t="shared" si="31"/>
        <v>3</v>
      </c>
      <c r="Q139" s="126">
        <v>0</v>
      </c>
      <c r="R139" s="126">
        <f t="shared" si="32"/>
        <v>0</v>
      </c>
      <c r="S139" s="126">
        <v>0</v>
      </c>
      <c r="T139" s="127">
        <f t="shared" si="33"/>
        <v>0</v>
      </c>
      <c r="AR139" s="128" t="s">
        <v>71</v>
      </c>
      <c r="AT139" s="128" t="s">
        <v>253</v>
      </c>
      <c r="AU139" s="128" t="s">
        <v>73</v>
      </c>
      <c r="AY139" s="14" t="s">
        <v>251</v>
      </c>
      <c r="BE139" s="129">
        <f t="shared" si="34"/>
        <v>0</v>
      </c>
      <c r="BF139" s="129">
        <f t="shared" si="35"/>
        <v>0</v>
      </c>
      <c r="BG139" s="129">
        <f t="shared" si="36"/>
        <v>0</v>
      </c>
      <c r="BH139" s="129">
        <f t="shared" si="37"/>
        <v>0</v>
      </c>
      <c r="BI139" s="129">
        <f t="shared" si="38"/>
        <v>0</v>
      </c>
      <c r="BJ139" s="14" t="s">
        <v>71</v>
      </c>
      <c r="BK139" s="129">
        <f t="shared" si="39"/>
        <v>0</v>
      </c>
      <c r="BL139" s="14" t="s">
        <v>71</v>
      </c>
      <c r="BM139" s="128" t="s">
        <v>1012</v>
      </c>
    </row>
    <row r="140" spans="2:65" s="1" customFormat="1" ht="21.75" customHeight="1">
      <c r="B140" s="118"/>
      <c r="C140" s="140" t="s">
        <v>386</v>
      </c>
      <c r="D140" s="140" t="s">
        <v>889</v>
      </c>
      <c r="E140" s="141" t="s">
        <v>1013</v>
      </c>
      <c r="F140" s="142" t="s">
        <v>1014</v>
      </c>
      <c r="G140" s="143" t="s">
        <v>417</v>
      </c>
      <c r="H140" s="144">
        <v>1</v>
      </c>
      <c r="I140" s="144"/>
      <c r="J140" s="144">
        <f t="shared" si="30"/>
        <v>0</v>
      </c>
      <c r="K140" s="142" t="s">
        <v>3</v>
      </c>
      <c r="L140" s="145"/>
      <c r="M140" s="146" t="s">
        <v>3</v>
      </c>
      <c r="N140" s="147" t="s">
        <v>34</v>
      </c>
      <c r="O140" s="126">
        <v>0</v>
      </c>
      <c r="P140" s="126">
        <f t="shared" si="31"/>
        <v>0</v>
      </c>
      <c r="Q140" s="126">
        <v>0</v>
      </c>
      <c r="R140" s="126">
        <f t="shared" si="32"/>
        <v>0</v>
      </c>
      <c r="S140" s="126">
        <v>0</v>
      </c>
      <c r="T140" s="127">
        <f t="shared" si="33"/>
        <v>0</v>
      </c>
      <c r="AR140" s="128" t="s">
        <v>73</v>
      </c>
      <c r="AT140" s="128" t="s">
        <v>889</v>
      </c>
      <c r="AU140" s="128" t="s">
        <v>73</v>
      </c>
      <c r="AY140" s="14" t="s">
        <v>251</v>
      </c>
      <c r="BE140" s="129">
        <f t="shared" si="34"/>
        <v>0</v>
      </c>
      <c r="BF140" s="129">
        <f t="shared" si="35"/>
        <v>0</v>
      </c>
      <c r="BG140" s="129">
        <f t="shared" si="36"/>
        <v>0</v>
      </c>
      <c r="BH140" s="129">
        <f t="shared" si="37"/>
        <v>0</v>
      </c>
      <c r="BI140" s="129">
        <f t="shared" si="38"/>
        <v>0</v>
      </c>
      <c r="BJ140" s="14" t="s">
        <v>71</v>
      </c>
      <c r="BK140" s="129">
        <f t="shared" si="39"/>
        <v>0</v>
      </c>
      <c r="BL140" s="14" t="s">
        <v>71</v>
      </c>
      <c r="BM140" s="128" t="s">
        <v>1015</v>
      </c>
    </row>
    <row r="141" spans="2:65" s="1" customFormat="1" ht="16.5" customHeight="1">
      <c r="B141" s="118"/>
      <c r="C141" s="119" t="s">
        <v>252</v>
      </c>
      <c r="D141" s="119" t="s">
        <v>253</v>
      </c>
      <c r="E141" s="120" t="s">
        <v>1016</v>
      </c>
      <c r="F141" s="121" t="s">
        <v>1017</v>
      </c>
      <c r="G141" s="122" t="s">
        <v>417</v>
      </c>
      <c r="H141" s="123">
        <v>1</v>
      </c>
      <c r="I141" s="123"/>
      <c r="J141" s="123">
        <f t="shared" si="3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0.32</v>
      </c>
      <c r="P141" s="126">
        <f t="shared" si="31"/>
        <v>0.32</v>
      </c>
      <c r="Q141" s="126">
        <v>0</v>
      </c>
      <c r="R141" s="126">
        <f t="shared" si="32"/>
        <v>0</v>
      </c>
      <c r="S141" s="126">
        <v>0</v>
      </c>
      <c r="T141" s="127">
        <f t="shared" si="33"/>
        <v>0</v>
      </c>
      <c r="AR141" s="128" t="s">
        <v>71</v>
      </c>
      <c r="AT141" s="128" t="s">
        <v>253</v>
      </c>
      <c r="AU141" s="128" t="s">
        <v>73</v>
      </c>
      <c r="AY141" s="14" t="s">
        <v>251</v>
      </c>
      <c r="BE141" s="129">
        <f t="shared" si="34"/>
        <v>0</v>
      </c>
      <c r="BF141" s="129">
        <f t="shared" si="35"/>
        <v>0</v>
      </c>
      <c r="BG141" s="129">
        <f t="shared" si="36"/>
        <v>0</v>
      </c>
      <c r="BH141" s="129">
        <f t="shared" si="37"/>
        <v>0</v>
      </c>
      <c r="BI141" s="129">
        <f t="shared" si="38"/>
        <v>0</v>
      </c>
      <c r="BJ141" s="14" t="s">
        <v>71</v>
      </c>
      <c r="BK141" s="129">
        <f t="shared" si="39"/>
        <v>0</v>
      </c>
      <c r="BL141" s="14" t="s">
        <v>71</v>
      </c>
      <c r="BM141" s="128" t="s">
        <v>1018</v>
      </c>
    </row>
    <row r="142" spans="2:65" s="1" customFormat="1" ht="16.5" customHeight="1">
      <c r="B142" s="118"/>
      <c r="C142" s="140" t="s">
        <v>264</v>
      </c>
      <c r="D142" s="140" t="s">
        <v>889</v>
      </c>
      <c r="E142" s="141" t="s">
        <v>1019</v>
      </c>
      <c r="F142" s="142" t="s">
        <v>1020</v>
      </c>
      <c r="G142" s="143" t="s">
        <v>417</v>
      </c>
      <c r="H142" s="144">
        <v>1</v>
      </c>
      <c r="I142" s="144"/>
      <c r="J142" s="144">
        <f t="shared" si="30"/>
        <v>0</v>
      </c>
      <c r="K142" s="142" t="s">
        <v>3</v>
      </c>
      <c r="L142" s="145"/>
      <c r="M142" s="146" t="s">
        <v>3</v>
      </c>
      <c r="N142" s="147" t="s">
        <v>34</v>
      </c>
      <c r="O142" s="126">
        <v>0</v>
      </c>
      <c r="P142" s="126">
        <f t="shared" si="31"/>
        <v>0</v>
      </c>
      <c r="Q142" s="126">
        <v>0</v>
      </c>
      <c r="R142" s="126">
        <f t="shared" si="32"/>
        <v>0</v>
      </c>
      <c r="S142" s="126">
        <v>0</v>
      </c>
      <c r="T142" s="127">
        <f t="shared" si="33"/>
        <v>0</v>
      </c>
      <c r="AR142" s="128" t="s">
        <v>73</v>
      </c>
      <c r="AT142" s="128" t="s">
        <v>889</v>
      </c>
      <c r="AU142" s="128" t="s">
        <v>73</v>
      </c>
      <c r="AY142" s="14" t="s">
        <v>251</v>
      </c>
      <c r="BE142" s="129">
        <f t="shared" si="34"/>
        <v>0</v>
      </c>
      <c r="BF142" s="129">
        <f t="shared" si="35"/>
        <v>0</v>
      </c>
      <c r="BG142" s="129">
        <f t="shared" si="36"/>
        <v>0</v>
      </c>
      <c r="BH142" s="129">
        <f t="shared" si="37"/>
        <v>0</v>
      </c>
      <c r="BI142" s="129">
        <f t="shared" si="38"/>
        <v>0</v>
      </c>
      <c r="BJ142" s="14" t="s">
        <v>71</v>
      </c>
      <c r="BK142" s="129">
        <f t="shared" si="39"/>
        <v>0</v>
      </c>
      <c r="BL142" s="14" t="s">
        <v>71</v>
      </c>
      <c r="BM142" s="128" t="s">
        <v>1021</v>
      </c>
    </row>
    <row r="143" spans="2:65" s="1" customFormat="1" ht="37.9" customHeight="1">
      <c r="B143" s="118"/>
      <c r="C143" s="119" t="s">
        <v>427</v>
      </c>
      <c r="D143" s="119" t="s">
        <v>253</v>
      </c>
      <c r="E143" s="120" t="s">
        <v>1022</v>
      </c>
      <c r="F143" s="121" t="s">
        <v>1023</v>
      </c>
      <c r="G143" s="122" t="s">
        <v>417</v>
      </c>
      <c r="H143" s="123">
        <v>2</v>
      </c>
      <c r="I143" s="123"/>
      <c r="J143" s="123">
        <f t="shared" si="30"/>
        <v>0</v>
      </c>
      <c r="K143" s="121" t="s">
        <v>3</v>
      </c>
      <c r="L143" s="26"/>
      <c r="M143" s="124" t="s">
        <v>3</v>
      </c>
      <c r="N143" s="125" t="s">
        <v>34</v>
      </c>
      <c r="O143" s="126">
        <v>1.83</v>
      </c>
      <c r="P143" s="126">
        <f t="shared" si="31"/>
        <v>3.66</v>
      </c>
      <c r="Q143" s="126">
        <v>0</v>
      </c>
      <c r="R143" s="126">
        <f t="shared" si="32"/>
        <v>0</v>
      </c>
      <c r="S143" s="126">
        <v>0</v>
      </c>
      <c r="T143" s="127">
        <f t="shared" si="33"/>
        <v>0</v>
      </c>
      <c r="AR143" s="128" t="s">
        <v>71</v>
      </c>
      <c r="AT143" s="128" t="s">
        <v>253</v>
      </c>
      <c r="AU143" s="128" t="s">
        <v>73</v>
      </c>
      <c r="AY143" s="14" t="s">
        <v>251</v>
      </c>
      <c r="BE143" s="129">
        <f t="shared" si="34"/>
        <v>0</v>
      </c>
      <c r="BF143" s="129">
        <f t="shared" si="35"/>
        <v>0</v>
      </c>
      <c r="BG143" s="129">
        <f t="shared" si="36"/>
        <v>0</v>
      </c>
      <c r="BH143" s="129">
        <f t="shared" si="37"/>
        <v>0</v>
      </c>
      <c r="BI143" s="129">
        <f t="shared" si="38"/>
        <v>0</v>
      </c>
      <c r="BJ143" s="14" t="s">
        <v>71</v>
      </c>
      <c r="BK143" s="129">
        <f t="shared" si="39"/>
        <v>0</v>
      </c>
      <c r="BL143" s="14" t="s">
        <v>71</v>
      </c>
      <c r="BM143" s="128" t="s">
        <v>1024</v>
      </c>
    </row>
    <row r="144" spans="2:65" s="1" customFormat="1" ht="37.9" customHeight="1">
      <c r="B144" s="118"/>
      <c r="C144" s="119" t="s">
        <v>259</v>
      </c>
      <c r="D144" s="119" t="s">
        <v>253</v>
      </c>
      <c r="E144" s="120" t="s">
        <v>1025</v>
      </c>
      <c r="F144" s="121" t="s">
        <v>1026</v>
      </c>
      <c r="G144" s="122" t="s">
        <v>417</v>
      </c>
      <c r="H144" s="123">
        <v>1</v>
      </c>
      <c r="I144" s="123"/>
      <c r="J144" s="123">
        <f t="shared" si="30"/>
        <v>0</v>
      </c>
      <c r="K144" s="121" t="s">
        <v>3</v>
      </c>
      <c r="L144" s="26"/>
      <c r="M144" s="124" t="s">
        <v>3</v>
      </c>
      <c r="N144" s="125" t="s">
        <v>34</v>
      </c>
      <c r="O144" s="126">
        <v>2</v>
      </c>
      <c r="P144" s="126">
        <f t="shared" si="31"/>
        <v>2</v>
      </c>
      <c r="Q144" s="126">
        <v>0</v>
      </c>
      <c r="R144" s="126">
        <f t="shared" si="32"/>
        <v>0</v>
      </c>
      <c r="S144" s="126">
        <v>0</v>
      </c>
      <c r="T144" s="127">
        <f t="shared" si="33"/>
        <v>0</v>
      </c>
      <c r="AR144" s="128" t="s">
        <v>71</v>
      </c>
      <c r="AT144" s="128" t="s">
        <v>253</v>
      </c>
      <c r="AU144" s="128" t="s">
        <v>73</v>
      </c>
      <c r="AY144" s="14" t="s">
        <v>251</v>
      </c>
      <c r="BE144" s="129">
        <f t="shared" si="34"/>
        <v>0</v>
      </c>
      <c r="BF144" s="129">
        <f t="shared" si="35"/>
        <v>0</v>
      </c>
      <c r="BG144" s="129">
        <f t="shared" si="36"/>
        <v>0</v>
      </c>
      <c r="BH144" s="129">
        <f t="shared" si="37"/>
        <v>0</v>
      </c>
      <c r="BI144" s="129">
        <f t="shared" si="38"/>
        <v>0</v>
      </c>
      <c r="BJ144" s="14" t="s">
        <v>71</v>
      </c>
      <c r="BK144" s="129">
        <f t="shared" si="39"/>
        <v>0</v>
      </c>
      <c r="BL144" s="14" t="s">
        <v>71</v>
      </c>
      <c r="BM144" s="128" t="s">
        <v>1027</v>
      </c>
    </row>
    <row r="145" spans="2:65" s="1" customFormat="1" ht="37.9" customHeight="1">
      <c r="B145" s="118"/>
      <c r="C145" s="119" t="s">
        <v>455</v>
      </c>
      <c r="D145" s="119" t="s">
        <v>253</v>
      </c>
      <c r="E145" s="120" t="s">
        <v>1028</v>
      </c>
      <c r="F145" s="121" t="s">
        <v>1029</v>
      </c>
      <c r="G145" s="122" t="s">
        <v>417</v>
      </c>
      <c r="H145" s="123">
        <v>1</v>
      </c>
      <c r="I145" s="123"/>
      <c r="J145" s="123">
        <f t="shared" si="30"/>
        <v>0</v>
      </c>
      <c r="K145" s="121" t="s">
        <v>3</v>
      </c>
      <c r="L145" s="26"/>
      <c r="M145" s="124" t="s">
        <v>3</v>
      </c>
      <c r="N145" s="125" t="s">
        <v>34</v>
      </c>
      <c r="O145" s="126">
        <v>3.37</v>
      </c>
      <c r="P145" s="126">
        <f t="shared" si="31"/>
        <v>3.37</v>
      </c>
      <c r="Q145" s="126">
        <v>0</v>
      </c>
      <c r="R145" s="126">
        <f t="shared" si="32"/>
        <v>0</v>
      </c>
      <c r="S145" s="126">
        <v>0</v>
      </c>
      <c r="T145" s="127">
        <f t="shared" si="33"/>
        <v>0</v>
      </c>
      <c r="AR145" s="128" t="s">
        <v>71</v>
      </c>
      <c r="AT145" s="128" t="s">
        <v>253</v>
      </c>
      <c r="AU145" s="128" t="s">
        <v>73</v>
      </c>
      <c r="AY145" s="14" t="s">
        <v>251</v>
      </c>
      <c r="BE145" s="129">
        <f t="shared" si="34"/>
        <v>0</v>
      </c>
      <c r="BF145" s="129">
        <f t="shared" si="35"/>
        <v>0</v>
      </c>
      <c r="BG145" s="129">
        <f t="shared" si="36"/>
        <v>0</v>
      </c>
      <c r="BH145" s="129">
        <f t="shared" si="37"/>
        <v>0</v>
      </c>
      <c r="BI145" s="129">
        <f t="shared" si="38"/>
        <v>0</v>
      </c>
      <c r="BJ145" s="14" t="s">
        <v>71</v>
      </c>
      <c r="BK145" s="129">
        <f t="shared" si="39"/>
        <v>0</v>
      </c>
      <c r="BL145" s="14" t="s">
        <v>71</v>
      </c>
      <c r="BM145" s="128" t="s">
        <v>1030</v>
      </c>
    </row>
    <row r="146" spans="2:65" s="1" customFormat="1" ht="37.9" customHeight="1">
      <c r="B146" s="118"/>
      <c r="C146" s="119" t="s">
        <v>467</v>
      </c>
      <c r="D146" s="119" t="s">
        <v>253</v>
      </c>
      <c r="E146" s="120" t="s">
        <v>1031</v>
      </c>
      <c r="F146" s="121" t="s">
        <v>1032</v>
      </c>
      <c r="G146" s="122" t="s">
        <v>417</v>
      </c>
      <c r="H146" s="123">
        <v>1</v>
      </c>
      <c r="I146" s="123"/>
      <c r="J146" s="123">
        <f t="shared" si="30"/>
        <v>0</v>
      </c>
      <c r="K146" s="121" t="s">
        <v>3</v>
      </c>
      <c r="L146" s="26"/>
      <c r="M146" s="124" t="s">
        <v>3</v>
      </c>
      <c r="N146" s="125" t="s">
        <v>34</v>
      </c>
      <c r="O146" s="126">
        <v>2.6</v>
      </c>
      <c r="P146" s="126">
        <f t="shared" si="31"/>
        <v>2.6</v>
      </c>
      <c r="Q146" s="126">
        <v>0</v>
      </c>
      <c r="R146" s="126">
        <f t="shared" si="32"/>
        <v>0</v>
      </c>
      <c r="S146" s="126">
        <v>0</v>
      </c>
      <c r="T146" s="127">
        <f t="shared" si="33"/>
        <v>0</v>
      </c>
      <c r="AR146" s="128" t="s">
        <v>71</v>
      </c>
      <c r="AT146" s="128" t="s">
        <v>253</v>
      </c>
      <c r="AU146" s="128" t="s">
        <v>73</v>
      </c>
      <c r="AY146" s="14" t="s">
        <v>251</v>
      </c>
      <c r="BE146" s="129">
        <f t="shared" si="34"/>
        <v>0</v>
      </c>
      <c r="BF146" s="129">
        <f t="shared" si="35"/>
        <v>0</v>
      </c>
      <c r="BG146" s="129">
        <f t="shared" si="36"/>
        <v>0</v>
      </c>
      <c r="BH146" s="129">
        <f t="shared" si="37"/>
        <v>0</v>
      </c>
      <c r="BI146" s="129">
        <f t="shared" si="38"/>
        <v>0</v>
      </c>
      <c r="BJ146" s="14" t="s">
        <v>71</v>
      </c>
      <c r="BK146" s="129">
        <f t="shared" si="39"/>
        <v>0</v>
      </c>
      <c r="BL146" s="14" t="s">
        <v>71</v>
      </c>
      <c r="BM146" s="128" t="s">
        <v>1033</v>
      </c>
    </row>
    <row r="147" spans="2:65" s="1" customFormat="1" ht="16.5" customHeight="1">
      <c r="B147" s="118"/>
      <c r="C147" s="140" t="s">
        <v>459</v>
      </c>
      <c r="D147" s="140" t="s">
        <v>889</v>
      </c>
      <c r="E147" s="141" t="s">
        <v>1034</v>
      </c>
      <c r="F147" s="142" t="s">
        <v>904</v>
      </c>
      <c r="G147" s="143" t="s">
        <v>262</v>
      </c>
      <c r="H147" s="144">
        <v>3.77</v>
      </c>
      <c r="I147" s="144"/>
      <c r="J147" s="144">
        <f t="shared" si="30"/>
        <v>0</v>
      </c>
      <c r="K147" s="142" t="s">
        <v>3</v>
      </c>
      <c r="L147" s="145"/>
      <c r="M147" s="146" t="s">
        <v>3</v>
      </c>
      <c r="N147" s="147" t="s">
        <v>34</v>
      </c>
      <c r="O147" s="126">
        <v>0</v>
      </c>
      <c r="P147" s="126">
        <f t="shared" si="31"/>
        <v>0</v>
      </c>
      <c r="Q147" s="126">
        <v>8.0000000000000007E-5</v>
      </c>
      <c r="R147" s="126">
        <f t="shared" si="32"/>
        <v>3.0160000000000001E-4</v>
      </c>
      <c r="S147" s="126">
        <v>0</v>
      </c>
      <c r="T147" s="127">
        <f t="shared" si="33"/>
        <v>0</v>
      </c>
      <c r="AR147" s="128" t="s">
        <v>73</v>
      </c>
      <c r="AT147" s="128" t="s">
        <v>889</v>
      </c>
      <c r="AU147" s="128" t="s">
        <v>73</v>
      </c>
      <c r="AY147" s="14" t="s">
        <v>251</v>
      </c>
      <c r="BE147" s="129">
        <f t="shared" si="34"/>
        <v>0</v>
      </c>
      <c r="BF147" s="129">
        <f t="shared" si="35"/>
        <v>0</v>
      </c>
      <c r="BG147" s="129">
        <f t="shared" si="36"/>
        <v>0</v>
      </c>
      <c r="BH147" s="129">
        <f t="shared" si="37"/>
        <v>0</v>
      </c>
      <c r="BI147" s="129">
        <f t="shared" si="38"/>
        <v>0</v>
      </c>
      <c r="BJ147" s="14" t="s">
        <v>71</v>
      </c>
      <c r="BK147" s="129">
        <f t="shared" si="39"/>
        <v>0</v>
      </c>
      <c r="BL147" s="14" t="s">
        <v>71</v>
      </c>
      <c r="BM147" s="128" t="s">
        <v>1035</v>
      </c>
    </row>
    <row r="148" spans="2:65" s="1" customFormat="1" ht="24.2" customHeight="1">
      <c r="B148" s="118"/>
      <c r="C148" s="140" t="s">
        <v>463</v>
      </c>
      <c r="D148" s="140" t="s">
        <v>889</v>
      </c>
      <c r="E148" s="141" t="s">
        <v>1036</v>
      </c>
      <c r="F148" s="142" t="s">
        <v>907</v>
      </c>
      <c r="G148" s="143" t="s">
        <v>908</v>
      </c>
      <c r="H148" s="144">
        <v>0.06</v>
      </c>
      <c r="I148" s="144"/>
      <c r="J148" s="144">
        <f t="shared" si="30"/>
        <v>0</v>
      </c>
      <c r="K148" s="142" t="s">
        <v>3</v>
      </c>
      <c r="L148" s="145"/>
      <c r="M148" s="146" t="s">
        <v>3</v>
      </c>
      <c r="N148" s="147" t="s">
        <v>34</v>
      </c>
      <c r="O148" s="126">
        <v>0</v>
      </c>
      <c r="P148" s="126">
        <f t="shared" si="31"/>
        <v>0</v>
      </c>
      <c r="Q148" s="126">
        <v>5.0000000000000001E-4</v>
      </c>
      <c r="R148" s="126">
        <f t="shared" si="32"/>
        <v>3.0000000000000001E-5</v>
      </c>
      <c r="S148" s="126">
        <v>0</v>
      </c>
      <c r="T148" s="127">
        <f t="shared" si="33"/>
        <v>0</v>
      </c>
      <c r="AR148" s="128" t="s">
        <v>73</v>
      </c>
      <c r="AT148" s="128" t="s">
        <v>889</v>
      </c>
      <c r="AU148" s="128" t="s">
        <v>73</v>
      </c>
      <c r="AY148" s="14" t="s">
        <v>251</v>
      </c>
      <c r="BE148" s="129">
        <f t="shared" si="34"/>
        <v>0</v>
      </c>
      <c r="BF148" s="129">
        <f t="shared" si="35"/>
        <v>0</v>
      </c>
      <c r="BG148" s="129">
        <f t="shared" si="36"/>
        <v>0</v>
      </c>
      <c r="BH148" s="129">
        <f t="shared" si="37"/>
        <v>0</v>
      </c>
      <c r="BI148" s="129">
        <f t="shared" si="38"/>
        <v>0</v>
      </c>
      <c r="BJ148" s="14" t="s">
        <v>71</v>
      </c>
      <c r="BK148" s="129">
        <f t="shared" si="39"/>
        <v>0</v>
      </c>
      <c r="BL148" s="14" t="s">
        <v>71</v>
      </c>
      <c r="BM148" s="128" t="s">
        <v>1037</v>
      </c>
    </row>
    <row r="149" spans="2:65" s="1" customFormat="1" ht="37.9" customHeight="1">
      <c r="B149" s="118"/>
      <c r="C149" s="119" t="s">
        <v>450</v>
      </c>
      <c r="D149" s="119" t="s">
        <v>253</v>
      </c>
      <c r="E149" s="120" t="s">
        <v>1038</v>
      </c>
      <c r="F149" s="121" t="s">
        <v>1039</v>
      </c>
      <c r="G149" s="122" t="s">
        <v>417</v>
      </c>
      <c r="H149" s="123">
        <v>1</v>
      </c>
      <c r="I149" s="123"/>
      <c r="J149" s="123">
        <f t="shared" si="30"/>
        <v>0</v>
      </c>
      <c r="K149" s="121" t="s">
        <v>3</v>
      </c>
      <c r="L149" s="26"/>
      <c r="M149" s="124" t="s">
        <v>3</v>
      </c>
      <c r="N149" s="125" t="s">
        <v>34</v>
      </c>
      <c r="O149" s="126">
        <v>2.6</v>
      </c>
      <c r="P149" s="126">
        <f t="shared" si="31"/>
        <v>2.6</v>
      </c>
      <c r="Q149" s="126">
        <v>0</v>
      </c>
      <c r="R149" s="126">
        <f t="shared" si="32"/>
        <v>0</v>
      </c>
      <c r="S149" s="126">
        <v>0</v>
      </c>
      <c r="T149" s="127">
        <f t="shared" si="33"/>
        <v>0</v>
      </c>
      <c r="AR149" s="128" t="s">
        <v>71</v>
      </c>
      <c r="AT149" s="128" t="s">
        <v>253</v>
      </c>
      <c r="AU149" s="128" t="s">
        <v>73</v>
      </c>
      <c r="AY149" s="14" t="s">
        <v>251</v>
      </c>
      <c r="BE149" s="129">
        <f t="shared" si="34"/>
        <v>0</v>
      </c>
      <c r="BF149" s="129">
        <f t="shared" si="35"/>
        <v>0</v>
      </c>
      <c r="BG149" s="129">
        <f t="shared" si="36"/>
        <v>0</v>
      </c>
      <c r="BH149" s="129">
        <f t="shared" si="37"/>
        <v>0</v>
      </c>
      <c r="BI149" s="129">
        <f t="shared" si="38"/>
        <v>0</v>
      </c>
      <c r="BJ149" s="14" t="s">
        <v>71</v>
      </c>
      <c r="BK149" s="129">
        <f t="shared" si="39"/>
        <v>0</v>
      </c>
      <c r="BL149" s="14" t="s">
        <v>71</v>
      </c>
      <c r="BM149" s="128" t="s">
        <v>1040</v>
      </c>
    </row>
    <row r="150" spans="2:65" s="1" customFormat="1" ht="37.9" customHeight="1">
      <c r="B150" s="118"/>
      <c r="C150" s="119" t="s">
        <v>390</v>
      </c>
      <c r="D150" s="119" t="s">
        <v>253</v>
      </c>
      <c r="E150" s="120" t="s">
        <v>1041</v>
      </c>
      <c r="F150" s="121" t="s">
        <v>1042</v>
      </c>
      <c r="G150" s="122" t="s">
        <v>417</v>
      </c>
      <c r="H150" s="123">
        <v>2</v>
      </c>
      <c r="I150" s="123"/>
      <c r="J150" s="123">
        <f t="shared" si="30"/>
        <v>0</v>
      </c>
      <c r="K150" s="121" t="s">
        <v>3</v>
      </c>
      <c r="L150" s="26"/>
      <c r="M150" s="124" t="s">
        <v>3</v>
      </c>
      <c r="N150" s="125" t="s">
        <v>34</v>
      </c>
      <c r="O150" s="126">
        <v>1.39</v>
      </c>
      <c r="P150" s="126">
        <f t="shared" si="31"/>
        <v>2.78</v>
      </c>
      <c r="Q150" s="126">
        <v>0</v>
      </c>
      <c r="R150" s="126">
        <f t="shared" si="32"/>
        <v>0</v>
      </c>
      <c r="S150" s="126">
        <v>0</v>
      </c>
      <c r="T150" s="127">
        <f t="shared" si="33"/>
        <v>0</v>
      </c>
      <c r="AR150" s="128" t="s">
        <v>71</v>
      </c>
      <c r="AT150" s="128" t="s">
        <v>253</v>
      </c>
      <c r="AU150" s="128" t="s">
        <v>73</v>
      </c>
      <c r="AY150" s="14" t="s">
        <v>251</v>
      </c>
      <c r="BE150" s="129">
        <f t="shared" si="34"/>
        <v>0</v>
      </c>
      <c r="BF150" s="129">
        <f t="shared" si="35"/>
        <v>0</v>
      </c>
      <c r="BG150" s="129">
        <f t="shared" si="36"/>
        <v>0</v>
      </c>
      <c r="BH150" s="129">
        <f t="shared" si="37"/>
        <v>0</v>
      </c>
      <c r="BI150" s="129">
        <f t="shared" si="38"/>
        <v>0</v>
      </c>
      <c r="BJ150" s="14" t="s">
        <v>71</v>
      </c>
      <c r="BK150" s="129">
        <f t="shared" si="39"/>
        <v>0</v>
      </c>
      <c r="BL150" s="14" t="s">
        <v>71</v>
      </c>
      <c r="BM150" s="128" t="s">
        <v>1043</v>
      </c>
    </row>
    <row r="151" spans="2:65" s="1" customFormat="1" ht="33" customHeight="1">
      <c r="B151" s="118"/>
      <c r="C151" s="119" t="s">
        <v>473</v>
      </c>
      <c r="D151" s="119" t="s">
        <v>253</v>
      </c>
      <c r="E151" s="120" t="s">
        <v>1044</v>
      </c>
      <c r="F151" s="121" t="s">
        <v>1045</v>
      </c>
      <c r="G151" s="122" t="s">
        <v>417</v>
      </c>
      <c r="H151" s="123">
        <v>1</v>
      </c>
      <c r="I151" s="123"/>
      <c r="J151" s="123">
        <f t="shared" si="3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31"/>
        <v>0</v>
      </c>
      <c r="Q151" s="126">
        <v>0</v>
      </c>
      <c r="R151" s="126">
        <f t="shared" si="32"/>
        <v>0</v>
      </c>
      <c r="S151" s="126">
        <v>0</v>
      </c>
      <c r="T151" s="127">
        <f t="shared" si="33"/>
        <v>0</v>
      </c>
      <c r="AR151" s="128" t="s">
        <v>71</v>
      </c>
      <c r="AT151" s="128" t="s">
        <v>253</v>
      </c>
      <c r="AU151" s="128" t="s">
        <v>73</v>
      </c>
      <c r="AY151" s="14" t="s">
        <v>251</v>
      </c>
      <c r="BE151" s="129">
        <f t="shared" si="34"/>
        <v>0</v>
      </c>
      <c r="BF151" s="129">
        <f t="shared" si="35"/>
        <v>0</v>
      </c>
      <c r="BG151" s="129">
        <f t="shared" si="36"/>
        <v>0</v>
      </c>
      <c r="BH151" s="129">
        <f t="shared" si="37"/>
        <v>0</v>
      </c>
      <c r="BI151" s="129">
        <f t="shared" si="38"/>
        <v>0</v>
      </c>
      <c r="BJ151" s="14" t="s">
        <v>71</v>
      </c>
      <c r="BK151" s="129">
        <f t="shared" si="39"/>
        <v>0</v>
      </c>
      <c r="BL151" s="14" t="s">
        <v>71</v>
      </c>
      <c r="BM151" s="128" t="s">
        <v>1046</v>
      </c>
    </row>
    <row r="152" spans="2:65" s="1" customFormat="1" ht="33" customHeight="1">
      <c r="B152" s="118"/>
      <c r="C152" s="119" t="s">
        <v>482</v>
      </c>
      <c r="D152" s="119" t="s">
        <v>253</v>
      </c>
      <c r="E152" s="120" t="s">
        <v>1047</v>
      </c>
      <c r="F152" s="121" t="s">
        <v>1048</v>
      </c>
      <c r="G152" s="122" t="s">
        <v>417</v>
      </c>
      <c r="H152" s="123">
        <v>1</v>
      </c>
      <c r="I152" s="123"/>
      <c r="J152" s="123">
        <f t="shared" si="3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4.6900000000000004</v>
      </c>
      <c r="P152" s="126">
        <f t="shared" si="31"/>
        <v>4.6900000000000004</v>
      </c>
      <c r="Q152" s="126">
        <v>0</v>
      </c>
      <c r="R152" s="126">
        <f t="shared" si="32"/>
        <v>0</v>
      </c>
      <c r="S152" s="126">
        <v>0</v>
      </c>
      <c r="T152" s="127">
        <f t="shared" si="33"/>
        <v>0</v>
      </c>
      <c r="AR152" s="128" t="s">
        <v>71</v>
      </c>
      <c r="AT152" s="128" t="s">
        <v>253</v>
      </c>
      <c r="AU152" s="128" t="s">
        <v>73</v>
      </c>
      <c r="AY152" s="14" t="s">
        <v>251</v>
      </c>
      <c r="BE152" s="129">
        <f t="shared" si="34"/>
        <v>0</v>
      </c>
      <c r="BF152" s="129">
        <f t="shared" si="35"/>
        <v>0</v>
      </c>
      <c r="BG152" s="129">
        <f t="shared" si="36"/>
        <v>0</v>
      </c>
      <c r="BH152" s="129">
        <f t="shared" si="37"/>
        <v>0</v>
      </c>
      <c r="BI152" s="129">
        <f t="shared" si="38"/>
        <v>0</v>
      </c>
      <c r="BJ152" s="14" t="s">
        <v>71</v>
      </c>
      <c r="BK152" s="129">
        <f t="shared" si="39"/>
        <v>0</v>
      </c>
      <c r="BL152" s="14" t="s">
        <v>71</v>
      </c>
      <c r="BM152" s="128" t="s">
        <v>1049</v>
      </c>
    </row>
    <row r="153" spans="2:65" s="1" customFormat="1" ht="16.5" customHeight="1">
      <c r="B153" s="118"/>
      <c r="C153" s="119" t="s">
        <v>478</v>
      </c>
      <c r="D153" s="119" t="s">
        <v>253</v>
      </c>
      <c r="E153" s="120" t="s">
        <v>1050</v>
      </c>
      <c r="F153" s="121" t="s">
        <v>1051</v>
      </c>
      <c r="G153" s="122" t="s">
        <v>417</v>
      </c>
      <c r="H153" s="123">
        <v>1</v>
      </c>
      <c r="I153" s="123"/>
      <c r="J153" s="123">
        <f t="shared" si="3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3.6</v>
      </c>
      <c r="P153" s="126">
        <f t="shared" si="31"/>
        <v>3.6</v>
      </c>
      <c r="Q153" s="126">
        <v>0</v>
      </c>
      <c r="R153" s="126">
        <f t="shared" si="32"/>
        <v>0</v>
      </c>
      <c r="S153" s="126">
        <v>0</v>
      </c>
      <c r="T153" s="127">
        <f t="shared" si="33"/>
        <v>0</v>
      </c>
      <c r="AR153" s="128" t="s">
        <v>71</v>
      </c>
      <c r="AT153" s="128" t="s">
        <v>253</v>
      </c>
      <c r="AU153" s="128" t="s">
        <v>73</v>
      </c>
      <c r="AY153" s="14" t="s">
        <v>251</v>
      </c>
      <c r="BE153" s="129">
        <f t="shared" si="34"/>
        <v>0</v>
      </c>
      <c r="BF153" s="129">
        <f t="shared" si="35"/>
        <v>0</v>
      </c>
      <c r="BG153" s="129">
        <f t="shared" si="36"/>
        <v>0</v>
      </c>
      <c r="BH153" s="129">
        <f t="shared" si="37"/>
        <v>0</v>
      </c>
      <c r="BI153" s="129">
        <f t="shared" si="38"/>
        <v>0</v>
      </c>
      <c r="BJ153" s="14" t="s">
        <v>71</v>
      </c>
      <c r="BK153" s="129">
        <f t="shared" si="39"/>
        <v>0</v>
      </c>
      <c r="BL153" s="14" t="s">
        <v>71</v>
      </c>
      <c r="BM153" s="128" t="s">
        <v>1052</v>
      </c>
    </row>
    <row r="154" spans="2:65" s="1" customFormat="1" ht="16.5" customHeight="1">
      <c r="B154" s="118"/>
      <c r="C154" s="119" t="s">
        <v>488</v>
      </c>
      <c r="D154" s="119" t="s">
        <v>253</v>
      </c>
      <c r="E154" s="120" t="s">
        <v>1053</v>
      </c>
      <c r="F154" s="121" t="s">
        <v>1054</v>
      </c>
      <c r="G154" s="122" t="s">
        <v>417</v>
      </c>
      <c r="H154" s="123">
        <v>1</v>
      </c>
      <c r="I154" s="123"/>
      <c r="J154" s="123">
        <f t="shared" si="30"/>
        <v>0</v>
      </c>
      <c r="K154" s="121" t="s">
        <v>3</v>
      </c>
      <c r="L154" s="26"/>
      <c r="M154" s="124" t="s">
        <v>3</v>
      </c>
      <c r="N154" s="125" t="s">
        <v>34</v>
      </c>
      <c r="O154" s="126">
        <v>33.15</v>
      </c>
      <c r="P154" s="126">
        <f t="shared" si="31"/>
        <v>33.15</v>
      </c>
      <c r="Q154" s="126">
        <v>0</v>
      </c>
      <c r="R154" s="126">
        <f t="shared" si="32"/>
        <v>0</v>
      </c>
      <c r="S154" s="126">
        <v>0</v>
      </c>
      <c r="T154" s="127">
        <f t="shared" si="33"/>
        <v>0</v>
      </c>
      <c r="AR154" s="128" t="s">
        <v>71</v>
      </c>
      <c r="AT154" s="128" t="s">
        <v>253</v>
      </c>
      <c r="AU154" s="128" t="s">
        <v>73</v>
      </c>
      <c r="AY154" s="14" t="s">
        <v>251</v>
      </c>
      <c r="BE154" s="129">
        <f t="shared" si="34"/>
        <v>0</v>
      </c>
      <c r="BF154" s="129">
        <f t="shared" si="35"/>
        <v>0</v>
      </c>
      <c r="BG154" s="129">
        <f t="shared" si="36"/>
        <v>0</v>
      </c>
      <c r="BH154" s="129">
        <f t="shared" si="37"/>
        <v>0</v>
      </c>
      <c r="BI154" s="129">
        <f t="shared" si="38"/>
        <v>0</v>
      </c>
      <c r="BJ154" s="14" t="s">
        <v>71</v>
      </c>
      <c r="BK154" s="129">
        <f t="shared" si="39"/>
        <v>0</v>
      </c>
      <c r="BL154" s="14" t="s">
        <v>71</v>
      </c>
      <c r="BM154" s="128" t="s">
        <v>1055</v>
      </c>
    </row>
    <row r="155" spans="2:65" s="1" customFormat="1" ht="16.5" customHeight="1">
      <c r="B155" s="118"/>
      <c r="C155" s="119" t="s">
        <v>554</v>
      </c>
      <c r="D155" s="119" t="s">
        <v>253</v>
      </c>
      <c r="E155" s="120" t="s">
        <v>1056</v>
      </c>
      <c r="F155" s="121" t="s">
        <v>1057</v>
      </c>
      <c r="G155" s="122" t="s">
        <v>417</v>
      </c>
      <c r="H155" s="123">
        <v>2</v>
      </c>
      <c r="I155" s="123"/>
      <c r="J155" s="123">
        <f t="shared" si="30"/>
        <v>0</v>
      </c>
      <c r="K155" s="121" t="s">
        <v>3</v>
      </c>
      <c r="L155" s="26"/>
      <c r="M155" s="124" t="s">
        <v>3</v>
      </c>
      <c r="N155" s="125" t="s">
        <v>34</v>
      </c>
      <c r="O155" s="126">
        <v>3.4</v>
      </c>
      <c r="P155" s="126">
        <f t="shared" si="31"/>
        <v>6.8</v>
      </c>
      <c r="Q155" s="126">
        <v>0</v>
      </c>
      <c r="R155" s="126">
        <f t="shared" si="32"/>
        <v>0</v>
      </c>
      <c r="S155" s="126">
        <v>0</v>
      </c>
      <c r="T155" s="127">
        <f t="shared" si="33"/>
        <v>0</v>
      </c>
      <c r="AR155" s="128" t="s">
        <v>71</v>
      </c>
      <c r="AT155" s="128" t="s">
        <v>253</v>
      </c>
      <c r="AU155" s="128" t="s">
        <v>73</v>
      </c>
      <c r="AY155" s="14" t="s">
        <v>251</v>
      </c>
      <c r="BE155" s="129">
        <f t="shared" si="34"/>
        <v>0</v>
      </c>
      <c r="BF155" s="129">
        <f t="shared" si="35"/>
        <v>0</v>
      </c>
      <c r="BG155" s="129">
        <f t="shared" si="36"/>
        <v>0</v>
      </c>
      <c r="BH155" s="129">
        <f t="shared" si="37"/>
        <v>0</v>
      </c>
      <c r="BI155" s="129">
        <f t="shared" si="38"/>
        <v>0</v>
      </c>
      <c r="BJ155" s="14" t="s">
        <v>71</v>
      </c>
      <c r="BK155" s="129">
        <f t="shared" si="39"/>
        <v>0</v>
      </c>
      <c r="BL155" s="14" t="s">
        <v>71</v>
      </c>
      <c r="BM155" s="128" t="s">
        <v>1058</v>
      </c>
    </row>
    <row r="156" spans="2:65" s="1" customFormat="1" ht="24.2" customHeight="1">
      <c r="B156" s="118"/>
      <c r="C156" s="119" t="s">
        <v>558</v>
      </c>
      <c r="D156" s="119" t="s">
        <v>253</v>
      </c>
      <c r="E156" s="120" t="s">
        <v>1059</v>
      </c>
      <c r="F156" s="121" t="s">
        <v>1060</v>
      </c>
      <c r="G156" s="122" t="s">
        <v>417</v>
      </c>
      <c r="H156" s="123">
        <v>1</v>
      </c>
      <c r="I156" s="123"/>
      <c r="J156" s="123">
        <f t="shared" si="30"/>
        <v>0</v>
      </c>
      <c r="K156" s="121" t="s">
        <v>3</v>
      </c>
      <c r="L156" s="26"/>
      <c r="M156" s="124" t="s">
        <v>3</v>
      </c>
      <c r="N156" s="125" t="s">
        <v>34</v>
      </c>
      <c r="O156" s="126">
        <v>85.6</v>
      </c>
      <c r="P156" s="126">
        <f t="shared" si="31"/>
        <v>85.6</v>
      </c>
      <c r="Q156" s="126">
        <v>0</v>
      </c>
      <c r="R156" s="126">
        <f t="shared" si="32"/>
        <v>0</v>
      </c>
      <c r="S156" s="126">
        <v>0</v>
      </c>
      <c r="T156" s="127">
        <f t="shared" si="33"/>
        <v>0</v>
      </c>
      <c r="AR156" s="128" t="s">
        <v>71</v>
      </c>
      <c r="AT156" s="128" t="s">
        <v>253</v>
      </c>
      <c r="AU156" s="128" t="s">
        <v>73</v>
      </c>
      <c r="AY156" s="14" t="s">
        <v>251</v>
      </c>
      <c r="BE156" s="129">
        <f t="shared" si="34"/>
        <v>0</v>
      </c>
      <c r="BF156" s="129">
        <f t="shared" si="35"/>
        <v>0</v>
      </c>
      <c r="BG156" s="129">
        <f t="shared" si="36"/>
        <v>0</v>
      </c>
      <c r="BH156" s="129">
        <f t="shared" si="37"/>
        <v>0</v>
      </c>
      <c r="BI156" s="129">
        <f t="shared" si="38"/>
        <v>0</v>
      </c>
      <c r="BJ156" s="14" t="s">
        <v>71</v>
      </c>
      <c r="BK156" s="129">
        <f t="shared" si="39"/>
        <v>0</v>
      </c>
      <c r="BL156" s="14" t="s">
        <v>71</v>
      </c>
      <c r="BM156" s="128" t="s">
        <v>1061</v>
      </c>
    </row>
    <row r="157" spans="2:65" s="1" customFormat="1" ht="44.25" customHeight="1">
      <c r="B157" s="118"/>
      <c r="C157" s="119" t="s">
        <v>562</v>
      </c>
      <c r="D157" s="119" t="s">
        <v>253</v>
      </c>
      <c r="E157" s="120" t="s">
        <v>1062</v>
      </c>
      <c r="F157" s="121" t="s">
        <v>1063</v>
      </c>
      <c r="G157" s="122" t="s">
        <v>417</v>
      </c>
      <c r="H157" s="123">
        <v>1</v>
      </c>
      <c r="I157" s="123"/>
      <c r="J157" s="123">
        <f t="shared" si="30"/>
        <v>0</v>
      </c>
      <c r="K157" s="121"/>
      <c r="L157" s="26"/>
      <c r="M157" s="124" t="s">
        <v>3</v>
      </c>
      <c r="N157" s="125" t="s">
        <v>34</v>
      </c>
      <c r="O157" s="126">
        <v>2.6</v>
      </c>
      <c r="P157" s="126">
        <f t="shared" si="31"/>
        <v>2.6</v>
      </c>
      <c r="Q157" s="126">
        <v>0</v>
      </c>
      <c r="R157" s="126">
        <f t="shared" si="32"/>
        <v>0</v>
      </c>
      <c r="S157" s="126">
        <v>0</v>
      </c>
      <c r="T157" s="127">
        <f t="shared" si="33"/>
        <v>0</v>
      </c>
      <c r="AR157" s="128" t="s">
        <v>71</v>
      </c>
      <c r="AT157" s="128" t="s">
        <v>253</v>
      </c>
      <c r="AU157" s="128" t="s">
        <v>73</v>
      </c>
      <c r="AY157" s="14" t="s">
        <v>251</v>
      </c>
      <c r="BE157" s="129">
        <f t="shared" si="34"/>
        <v>0</v>
      </c>
      <c r="BF157" s="129">
        <f t="shared" si="35"/>
        <v>0</v>
      </c>
      <c r="BG157" s="129">
        <f t="shared" si="36"/>
        <v>0</v>
      </c>
      <c r="BH157" s="129">
        <f t="shared" si="37"/>
        <v>0</v>
      </c>
      <c r="BI157" s="129">
        <f t="shared" si="38"/>
        <v>0</v>
      </c>
      <c r="BJ157" s="14" t="s">
        <v>71</v>
      </c>
      <c r="BK157" s="129">
        <f t="shared" si="39"/>
        <v>0</v>
      </c>
      <c r="BL157" s="14" t="s">
        <v>71</v>
      </c>
      <c r="BM157" s="128" t="s">
        <v>1064</v>
      </c>
    </row>
    <row r="158" spans="2:65" s="1" customFormat="1">
      <c r="B158" s="26"/>
      <c r="D158" s="148" t="s">
        <v>1065</v>
      </c>
      <c r="F158" s="149" t="s">
        <v>1066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24.2" customHeight="1">
      <c r="B159" s="118"/>
      <c r="C159" s="119" t="s">
        <v>486</v>
      </c>
      <c r="D159" s="119" t="s">
        <v>253</v>
      </c>
      <c r="E159" s="120" t="s">
        <v>1067</v>
      </c>
      <c r="F159" s="121" t="s">
        <v>1068</v>
      </c>
      <c r="G159" s="122" t="s">
        <v>417</v>
      </c>
      <c r="H159" s="123">
        <v>1</v>
      </c>
      <c r="I159" s="123"/>
      <c r="J159" s="123">
        <f t="shared" ref="J159:J166" si="40">ROUND(I159*H159,2)</f>
        <v>0</v>
      </c>
      <c r="K159" s="121" t="s">
        <v>3</v>
      </c>
      <c r="L159" s="26"/>
      <c r="M159" s="124" t="s">
        <v>3</v>
      </c>
      <c r="N159" s="125" t="s">
        <v>34</v>
      </c>
      <c r="O159" s="126">
        <v>6.22</v>
      </c>
      <c r="P159" s="126">
        <f t="shared" ref="P159:P166" si="41">O159*H159</f>
        <v>6.22</v>
      </c>
      <c r="Q159" s="126">
        <v>0</v>
      </c>
      <c r="R159" s="126">
        <f t="shared" ref="R159:R166" si="42">Q159*H159</f>
        <v>0</v>
      </c>
      <c r="S159" s="126">
        <v>0</v>
      </c>
      <c r="T159" s="127">
        <f t="shared" ref="T159:T166" si="43">S159*H159</f>
        <v>0</v>
      </c>
      <c r="AR159" s="128" t="s">
        <v>71</v>
      </c>
      <c r="AT159" s="128" t="s">
        <v>253</v>
      </c>
      <c r="AU159" s="128" t="s">
        <v>73</v>
      </c>
      <c r="AY159" s="14" t="s">
        <v>251</v>
      </c>
      <c r="BE159" s="129">
        <f t="shared" ref="BE159:BE166" si="44">IF(N159="základní",J159,0)</f>
        <v>0</v>
      </c>
      <c r="BF159" s="129">
        <f t="shared" ref="BF159:BF166" si="45">IF(N159="snížená",J159,0)</f>
        <v>0</v>
      </c>
      <c r="BG159" s="129">
        <f t="shared" ref="BG159:BG166" si="46">IF(N159="zákl. přenesená",J159,0)</f>
        <v>0</v>
      </c>
      <c r="BH159" s="129">
        <f t="shared" ref="BH159:BH166" si="47">IF(N159="sníž. přenesená",J159,0)</f>
        <v>0</v>
      </c>
      <c r="BI159" s="129">
        <f t="shared" ref="BI159:BI166" si="48">IF(N159="nulová",J159,0)</f>
        <v>0</v>
      </c>
      <c r="BJ159" s="14" t="s">
        <v>71</v>
      </c>
      <c r="BK159" s="129">
        <f t="shared" ref="BK159:BK166" si="49">ROUND(I159*H159,2)</f>
        <v>0</v>
      </c>
      <c r="BL159" s="14" t="s">
        <v>71</v>
      </c>
      <c r="BM159" s="128" t="s">
        <v>1069</v>
      </c>
    </row>
    <row r="160" spans="2:65" s="1" customFormat="1" ht="24.2" customHeight="1">
      <c r="B160" s="118"/>
      <c r="C160" s="119" t="s">
        <v>525</v>
      </c>
      <c r="D160" s="119" t="s">
        <v>253</v>
      </c>
      <c r="E160" s="120" t="s">
        <v>1070</v>
      </c>
      <c r="F160" s="121" t="s">
        <v>1071</v>
      </c>
      <c r="G160" s="122" t="s">
        <v>417</v>
      </c>
      <c r="H160" s="123">
        <v>1</v>
      </c>
      <c r="I160" s="123"/>
      <c r="J160" s="123">
        <f t="shared" si="4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1.2</v>
      </c>
      <c r="P160" s="126">
        <f t="shared" si="41"/>
        <v>1.2</v>
      </c>
      <c r="Q160" s="126">
        <v>0</v>
      </c>
      <c r="R160" s="126">
        <f t="shared" si="42"/>
        <v>0</v>
      </c>
      <c r="S160" s="126">
        <v>0</v>
      </c>
      <c r="T160" s="127">
        <f t="shared" si="43"/>
        <v>0</v>
      </c>
      <c r="AR160" s="128" t="s">
        <v>71</v>
      </c>
      <c r="AT160" s="128" t="s">
        <v>253</v>
      </c>
      <c r="AU160" s="128" t="s">
        <v>73</v>
      </c>
      <c r="AY160" s="14" t="s">
        <v>251</v>
      </c>
      <c r="BE160" s="129">
        <f t="shared" si="44"/>
        <v>0</v>
      </c>
      <c r="BF160" s="129">
        <f t="shared" si="45"/>
        <v>0</v>
      </c>
      <c r="BG160" s="129">
        <f t="shared" si="46"/>
        <v>0</v>
      </c>
      <c r="BH160" s="129">
        <f t="shared" si="47"/>
        <v>0</v>
      </c>
      <c r="BI160" s="129">
        <f t="shared" si="48"/>
        <v>0</v>
      </c>
      <c r="BJ160" s="14" t="s">
        <v>71</v>
      </c>
      <c r="BK160" s="129">
        <f t="shared" si="49"/>
        <v>0</v>
      </c>
      <c r="BL160" s="14" t="s">
        <v>71</v>
      </c>
      <c r="BM160" s="128" t="s">
        <v>1072</v>
      </c>
    </row>
    <row r="161" spans="2:65" s="1" customFormat="1" ht="16.5" customHeight="1">
      <c r="B161" s="118"/>
      <c r="C161" s="119" t="s">
        <v>578</v>
      </c>
      <c r="D161" s="119" t="s">
        <v>253</v>
      </c>
      <c r="E161" s="120" t="s">
        <v>1073</v>
      </c>
      <c r="F161" s="121" t="s">
        <v>1074</v>
      </c>
      <c r="G161" s="122" t="s">
        <v>417</v>
      </c>
      <c r="H161" s="123">
        <v>1</v>
      </c>
      <c r="I161" s="123"/>
      <c r="J161" s="123">
        <f t="shared" si="4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0.128</v>
      </c>
      <c r="P161" s="126">
        <f t="shared" si="41"/>
        <v>0.128</v>
      </c>
      <c r="Q161" s="126">
        <v>0</v>
      </c>
      <c r="R161" s="126">
        <f t="shared" si="42"/>
        <v>0</v>
      </c>
      <c r="S161" s="126">
        <v>0</v>
      </c>
      <c r="T161" s="127">
        <f t="shared" si="43"/>
        <v>0</v>
      </c>
      <c r="AR161" s="128" t="s">
        <v>71</v>
      </c>
      <c r="AT161" s="128" t="s">
        <v>253</v>
      </c>
      <c r="AU161" s="128" t="s">
        <v>73</v>
      </c>
      <c r="AY161" s="14" t="s">
        <v>251</v>
      </c>
      <c r="BE161" s="129">
        <f t="shared" si="44"/>
        <v>0</v>
      </c>
      <c r="BF161" s="129">
        <f t="shared" si="45"/>
        <v>0</v>
      </c>
      <c r="BG161" s="129">
        <f t="shared" si="46"/>
        <v>0</v>
      </c>
      <c r="BH161" s="129">
        <f t="shared" si="47"/>
        <v>0</v>
      </c>
      <c r="BI161" s="129">
        <f t="shared" si="48"/>
        <v>0</v>
      </c>
      <c r="BJ161" s="14" t="s">
        <v>71</v>
      </c>
      <c r="BK161" s="129">
        <f t="shared" si="49"/>
        <v>0</v>
      </c>
      <c r="BL161" s="14" t="s">
        <v>71</v>
      </c>
      <c r="BM161" s="128" t="s">
        <v>1075</v>
      </c>
    </row>
    <row r="162" spans="2:65" s="1" customFormat="1" ht="33" customHeight="1">
      <c r="B162" s="118"/>
      <c r="C162" s="119" t="s">
        <v>501</v>
      </c>
      <c r="D162" s="119" t="s">
        <v>253</v>
      </c>
      <c r="E162" s="120" t="s">
        <v>1076</v>
      </c>
      <c r="F162" s="121" t="s">
        <v>1077</v>
      </c>
      <c r="G162" s="122" t="s">
        <v>417</v>
      </c>
      <c r="H162" s="123">
        <v>2</v>
      </c>
      <c r="I162" s="123"/>
      <c r="J162" s="123">
        <f t="shared" si="4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0.54900000000000004</v>
      </c>
      <c r="P162" s="126">
        <f t="shared" si="41"/>
        <v>1.0980000000000001</v>
      </c>
      <c r="Q162" s="126">
        <v>0</v>
      </c>
      <c r="R162" s="126">
        <f t="shared" si="42"/>
        <v>0</v>
      </c>
      <c r="S162" s="126">
        <v>0</v>
      </c>
      <c r="T162" s="127">
        <f t="shared" si="43"/>
        <v>0</v>
      </c>
      <c r="AR162" s="128" t="s">
        <v>71</v>
      </c>
      <c r="AT162" s="128" t="s">
        <v>253</v>
      </c>
      <c r="AU162" s="128" t="s">
        <v>73</v>
      </c>
      <c r="AY162" s="14" t="s">
        <v>251</v>
      </c>
      <c r="BE162" s="129">
        <f t="shared" si="44"/>
        <v>0</v>
      </c>
      <c r="BF162" s="129">
        <f t="shared" si="45"/>
        <v>0</v>
      </c>
      <c r="BG162" s="129">
        <f t="shared" si="46"/>
        <v>0</v>
      </c>
      <c r="BH162" s="129">
        <f t="shared" si="47"/>
        <v>0</v>
      </c>
      <c r="BI162" s="129">
        <f t="shared" si="48"/>
        <v>0</v>
      </c>
      <c r="BJ162" s="14" t="s">
        <v>71</v>
      </c>
      <c r="BK162" s="129">
        <f t="shared" si="49"/>
        <v>0</v>
      </c>
      <c r="BL162" s="14" t="s">
        <v>71</v>
      </c>
      <c r="BM162" s="128" t="s">
        <v>1078</v>
      </c>
    </row>
    <row r="163" spans="2:65" s="1" customFormat="1" ht="33" customHeight="1">
      <c r="B163" s="118"/>
      <c r="C163" s="119" t="s">
        <v>505</v>
      </c>
      <c r="D163" s="119" t="s">
        <v>253</v>
      </c>
      <c r="E163" s="120" t="s">
        <v>1079</v>
      </c>
      <c r="F163" s="121" t="s">
        <v>1080</v>
      </c>
      <c r="G163" s="122" t="s">
        <v>417</v>
      </c>
      <c r="H163" s="123">
        <v>1</v>
      </c>
      <c r="I163" s="123"/>
      <c r="J163" s="123">
        <f t="shared" si="4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0.6</v>
      </c>
      <c r="P163" s="126">
        <f t="shared" si="41"/>
        <v>0.6</v>
      </c>
      <c r="Q163" s="126">
        <v>0</v>
      </c>
      <c r="R163" s="126">
        <f t="shared" si="42"/>
        <v>0</v>
      </c>
      <c r="S163" s="126">
        <v>0</v>
      </c>
      <c r="T163" s="127">
        <f t="shared" si="43"/>
        <v>0</v>
      </c>
      <c r="AR163" s="128" t="s">
        <v>71</v>
      </c>
      <c r="AT163" s="128" t="s">
        <v>253</v>
      </c>
      <c r="AU163" s="128" t="s">
        <v>73</v>
      </c>
      <c r="AY163" s="14" t="s">
        <v>251</v>
      </c>
      <c r="BE163" s="129">
        <f t="shared" si="44"/>
        <v>0</v>
      </c>
      <c r="BF163" s="129">
        <f t="shared" si="45"/>
        <v>0</v>
      </c>
      <c r="BG163" s="129">
        <f t="shared" si="46"/>
        <v>0</v>
      </c>
      <c r="BH163" s="129">
        <f t="shared" si="47"/>
        <v>0</v>
      </c>
      <c r="BI163" s="129">
        <f t="shared" si="48"/>
        <v>0</v>
      </c>
      <c r="BJ163" s="14" t="s">
        <v>71</v>
      </c>
      <c r="BK163" s="129">
        <f t="shared" si="49"/>
        <v>0</v>
      </c>
      <c r="BL163" s="14" t="s">
        <v>71</v>
      </c>
      <c r="BM163" s="128" t="s">
        <v>1081</v>
      </c>
    </row>
    <row r="164" spans="2:65" s="1" customFormat="1" ht="37.9" customHeight="1">
      <c r="B164" s="118"/>
      <c r="C164" s="119" t="s">
        <v>509</v>
      </c>
      <c r="D164" s="119" t="s">
        <v>253</v>
      </c>
      <c r="E164" s="120" t="s">
        <v>1082</v>
      </c>
      <c r="F164" s="121" t="s">
        <v>1083</v>
      </c>
      <c r="G164" s="122" t="s">
        <v>417</v>
      </c>
      <c r="H164" s="123">
        <v>1</v>
      </c>
      <c r="I164" s="123"/>
      <c r="J164" s="123">
        <f t="shared" si="40"/>
        <v>0</v>
      </c>
      <c r="K164" s="121" t="s">
        <v>3</v>
      </c>
      <c r="L164" s="26"/>
      <c r="M164" s="124" t="s">
        <v>3</v>
      </c>
      <c r="N164" s="125" t="s">
        <v>34</v>
      </c>
      <c r="O164" s="126">
        <v>1.107</v>
      </c>
      <c r="P164" s="126">
        <f t="shared" si="41"/>
        <v>1.107</v>
      </c>
      <c r="Q164" s="126">
        <v>0</v>
      </c>
      <c r="R164" s="126">
        <f t="shared" si="42"/>
        <v>0</v>
      </c>
      <c r="S164" s="126">
        <v>0</v>
      </c>
      <c r="T164" s="127">
        <f t="shared" si="43"/>
        <v>0</v>
      </c>
      <c r="AR164" s="128" t="s">
        <v>71</v>
      </c>
      <c r="AT164" s="128" t="s">
        <v>253</v>
      </c>
      <c r="AU164" s="128" t="s">
        <v>73</v>
      </c>
      <c r="AY164" s="14" t="s">
        <v>251</v>
      </c>
      <c r="BE164" s="129">
        <f t="shared" si="44"/>
        <v>0</v>
      </c>
      <c r="BF164" s="129">
        <f t="shared" si="45"/>
        <v>0</v>
      </c>
      <c r="BG164" s="129">
        <f t="shared" si="46"/>
        <v>0</v>
      </c>
      <c r="BH164" s="129">
        <f t="shared" si="47"/>
        <v>0</v>
      </c>
      <c r="BI164" s="129">
        <f t="shared" si="48"/>
        <v>0</v>
      </c>
      <c r="BJ164" s="14" t="s">
        <v>71</v>
      </c>
      <c r="BK164" s="129">
        <f t="shared" si="49"/>
        <v>0</v>
      </c>
      <c r="BL164" s="14" t="s">
        <v>71</v>
      </c>
      <c r="BM164" s="128" t="s">
        <v>1084</v>
      </c>
    </row>
    <row r="165" spans="2:65" s="1" customFormat="1" ht="16.5" customHeight="1">
      <c r="B165" s="118"/>
      <c r="C165" s="119" t="s">
        <v>566</v>
      </c>
      <c r="D165" s="119" t="s">
        <v>253</v>
      </c>
      <c r="E165" s="120" t="s">
        <v>1085</v>
      </c>
      <c r="F165" s="121" t="s">
        <v>1086</v>
      </c>
      <c r="G165" s="122" t="s">
        <v>417</v>
      </c>
      <c r="H165" s="123">
        <v>1</v>
      </c>
      <c r="I165" s="123"/>
      <c r="J165" s="123">
        <f t="shared" si="40"/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 t="shared" si="41"/>
        <v>0</v>
      </c>
      <c r="Q165" s="126">
        <v>0</v>
      </c>
      <c r="R165" s="126">
        <f t="shared" si="42"/>
        <v>0</v>
      </c>
      <c r="S165" s="126">
        <v>0</v>
      </c>
      <c r="T165" s="127">
        <f t="shared" si="43"/>
        <v>0</v>
      </c>
      <c r="AR165" s="128" t="s">
        <v>71</v>
      </c>
      <c r="AT165" s="128" t="s">
        <v>253</v>
      </c>
      <c r="AU165" s="128" t="s">
        <v>73</v>
      </c>
      <c r="AY165" s="14" t="s">
        <v>251</v>
      </c>
      <c r="BE165" s="129">
        <f t="shared" si="44"/>
        <v>0</v>
      </c>
      <c r="BF165" s="129">
        <f t="shared" si="45"/>
        <v>0</v>
      </c>
      <c r="BG165" s="129">
        <f t="shared" si="46"/>
        <v>0</v>
      </c>
      <c r="BH165" s="129">
        <f t="shared" si="47"/>
        <v>0</v>
      </c>
      <c r="BI165" s="129">
        <f t="shared" si="48"/>
        <v>0</v>
      </c>
      <c r="BJ165" s="14" t="s">
        <v>71</v>
      </c>
      <c r="BK165" s="129">
        <f t="shared" si="49"/>
        <v>0</v>
      </c>
      <c r="BL165" s="14" t="s">
        <v>71</v>
      </c>
      <c r="BM165" s="128" t="s">
        <v>1087</v>
      </c>
    </row>
    <row r="166" spans="2:65" s="1" customFormat="1" ht="24.2" customHeight="1">
      <c r="B166" s="118"/>
      <c r="C166" s="119" t="s">
        <v>570</v>
      </c>
      <c r="D166" s="119" t="s">
        <v>253</v>
      </c>
      <c r="E166" s="120" t="s">
        <v>1088</v>
      </c>
      <c r="F166" s="121" t="s">
        <v>1089</v>
      </c>
      <c r="G166" s="122" t="s">
        <v>417</v>
      </c>
      <c r="H166" s="123">
        <v>1</v>
      </c>
      <c r="I166" s="123"/>
      <c r="J166" s="123">
        <f t="shared" si="40"/>
        <v>0</v>
      </c>
      <c r="K166" s="121" t="s">
        <v>3</v>
      </c>
      <c r="L166" s="26"/>
      <c r="M166" s="124" t="s">
        <v>3</v>
      </c>
      <c r="N166" s="125" t="s">
        <v>34</v>
      </c>
      <c r="O166" s="126">
        <v>1.8759999999999999</v>
      </c>
      <c r="P166" s="126">
        <f t="shared" si="41"/>
        <v>1.8759999999999999</v>
      </c>
      <c r="Q166" s="126">
        <v>0</v>
      </c>
      <c r="R166" s="126">
        <f t="shared" si="42"/>
        <v>0</v>
      </c>
      <c r="S166" s="126">
        <v>0</v>
      </c>
      <c r="T166" s="127">
        <f t="shared" si="43"/>
        <v>0</v>
      </c>
      <c r="AR166" s="128" t="s">
        <v>71</v>
      </c>
      <c r="AT166" s="128" t="s">
        <v>253</v>
      </c>
      <c r="AU166" s="128" t="s">
        <v>73</v>
      </c>
      <c r="AY166" s="14" t="s">
        <v>251</v>
      </c>
      <c r="BE166" s="129">
        <f t="shared" si="44"/>
        <v>0</v>
      </c>
      <c r="BF166" s="129">
        <f t="shared" si="45"/>
        <v>0</v>
      </c>
      <c r="BG166" s="129">
        <f t="shared" si="46"/>
        <v>0</v>
      </c>
      <c r="BH166" s="129">
        <f t="shared" si="47"/>
        <v>0</v>
      </c>
      <c r="BI166" s="129">
        <f t="shared" si="48"/>
        <v>0</v>
      </c>
      <c r="BJ166" s="14" t="s">
        <v>71</v>
      </c>
      <c r="BK166" s="129">
        <f t="shared" si="49"/>
        <v>0</v>
      </c>
      <c r="BL166" s="14" t="s">
        <v>71</v>
      </c>
      <c r="BM166" s="128" t="s">
        <v>1090</v>
      </c>
    </row>
    <row r="167" spans="2:65" s="10" customFormat="1" ht="22.9" customHeight="1">
      <c r="B167" s="109"/>
      <c r="D167" s="110" t="s">
        <v>62</v>
      </c>
      <c r="E167" s="138" t="s">
        <v>1091</v>
      </c>
      <c r="F167" s="138" t="s">
        <v>1092</v>
      </c>
      <c r="J167" s="139">
        <f>BK167</f>
        <v>0</v>
      </c>
      <c r="L167" s="109"/>
      <c r="M167" s="113"/>
      <c r="P167" s="114">
        <f>SUM(P168:P176)</f>
        <v>25.976680000000002</v>
      </c>
      <c r="R167" s="114">
        <f>SUM(R168:R176)</f>
        <v>5.6146354999999994</v>
      </c>
      <c r="T167" s="115">
        <f>SUM(T168:T176)</f>
        <v>4.165</v>
      </c>
      <c r="AR167" s="110" t="s">
        <v>296</v>
      </c>
      <c r="AT167" s="116" t="s">
        <v>62</v>
      </c>
      <c r="AU167" s="116" t="s">
        <v>71</v>
      </c>
      <c r="AY167" s="110" t="s">
        <v>251</v>
      </c>
      <c r="BK167" s="117">
        <f>SUM(BK168:BK176)</f>
        <v>0</v>
      </c>
    </row>
    <row r="168" spans="2:65" s="1" customFormat="1" ht="33" customHeight="1">
      <c r="B168" s="118"/>
      <c r="C168" s="119" t="s">
        <v>574</v>
      </c>
      <c r="D168" s="119" t="s">
        <v>253</v>
      </c>
      <c r="E168" s="120" t="s">
        <v>1093</v>
      </c>
      <c r="F168" s="121" t="s">
        <v>1094</v>
      </c>
      <c r="G168" s="122" t="s">
        <v>262</v>
      </c>
      <c r="H168" s="123">
        <v>5</v>
      </c>
      <c r="I168" s="123"/>
      <c r="J168" s="123">
        <f>ROUND(I168*H168,2)</f>
        <v>0</v>
      </c>
      <c r="K168" s="121" t="s">
        <v>3</v>
      </c>
      <c r="L168" s="26"/>
      <c r="M168" s="124" t="s">
        <v>3</v>
      </c>
      <c r="N168" s="125" t="s">
        <v>34</v>
      </c>
      <c r="O168" s="126">
        <v>0.88700000000000001</v>
      </c>
      <c r="P168" s="126">
        <f>O168*H168</f>
        <v>4.4350000000000005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71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71</v>
      </c>
      <c r="BM168" s="128" t="s">
        <v>1095</v>
      </c>
    </row>
    <row r="169" spans="2:65" s="1" customFormat="1" ht="24.2" customHeight="1">
      <c r="B169" s="118"/>
      <c r="C169" s="119" t="s">
        <v>497</v>
      </c>
      <c r="D169" s="119" t="s">
        <v>253</v>
      </c>
      <c r="E169" s="120" t="s">
        <v>1096</v>
      </c>
      <c r="F169" s="121" t="s">
        <v>1097</v>
      </c>
      <c r="G169" s="122" t="s">
        <v>262</v>
      </c>
      <c r="H169" s="123">
        <v>5</v>
      </c>
      <c r="I169" s="123"/>
      <c r="J169" s="123">
        <f>ROUND(I169*H169,2)</f>
        <v>0</v>
      </c>
      <c r="K169" s="121" t="s">
        <v>3</v>
      </c>
      <c r="L169" s="26"/>
      <c r="M169" s="124" t="s">
        <v>3</v>
      </c>
      <c r="N169" s="125" t="s">
        <v>34</v>
      </c>
      <c r="O169" s="126">
        <v>0.14499999999999999</v>
      </c>
      <c r="P169" s="126">
        <f>O169*H169</f>
        <v>0.72499999999999998</v>
      </c>
      <c r="Q169" s="126">
        <v>0.27015</v>
      </c>
      <c r="R169" s="126">
        <f>Q169*H169</f>
        <v>1.3507500000000001</v>
      </c>
      <c r="S169" s="126">
        <v>0</v>
      </c>
      <c r="T169" s="127">
        <f>S169*H169</f>
        <v>0</v>
      </c>
      <c r="AR169" s="128" t="s">
        <v>71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71</v>
      </c>
      <c r="BM169" s="128" t="s">
        <v>1098</v>
      </c>
    </row>
    <row r="170" spans="2:65" s="1" customFormat="1" ht="16.5" customHeight="1">
      <c r="B170" s="118"/>
      <c r="C170" s="140" t="s">
        <v>586</v>
      </c>
      <c r="D170" s="140" t="s">
        <v>889</v>
      </c>
      <c r="E170" s="141" t="s">
        <v>1099</v>
      </c>
      <c r="F170" s="142" t="s">
        <v>1100</v>
      </c>
      <c r="G170" s="143" t="s">
        <v>262</v>
      </c>
      <c r="H170" s="144">
        <v>5</v>
      </c>
      <c r="I170" s="144"/>
      <c r="J170" s="144">
        <f>ROUND(I170*H170,2)</f>
        <v>0</v>
      </c>
      <c r="K170" s="142" t="s">
        <v>3</v>
      </c>
      <c r="L170" s="145"/>
      <c r="M170" s="146" t="s">
        <v>3</v>
      </c>
      <c r="N170" s="147" t="s">
        <v>34</v>
      </c>
      <c r="O170" s="126">
        <v>0</v>
      </c>
      <c r="P170" s="126">
        <f>O170*H170</f>
        <v>0</v>
      </c>
      <c r="Q170" s="126">
        <v>2.0000000000000002E-5</v>
      </c>
      <c r="R170" s="126">
        <f>Q170*H170</f>
        <v>1E-4</v>
      </c>
      <c r="S170" s="126">
        <v>0</v>
      </c>
      <c r="T170" s="127">
        <f>S170*H170</f>
        <v>0</v>
      </c>
      <c r="AR170" s="128" t="s">
        <v>73</v>
      </c>
      <c r="AT170" s="128" t="s">
        <v>889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71</v>
      </c>
      <c r="BM170" s="128" t="s">
        <v>1101</v>
      </c>
    </row>
    <row r="171" spans="2:65" s="1" customFormat="1" ht="19.5">
      <c r="B171" s="26"/>
      <c r="D171" s="151" t="s">
        <v>1102</v>
      </c>
      <c r="F171" s="152" t="s">
        <v>1103</v>
      </c>
      <c r="L171" s="26"/>
      <c r="M171" s="150"/>
      <c r="T171" s="47"/>
      <c r="AT171" s="14" t="s">
        <v>1102</v>
      </c>
      <c r="AU171" s="14" t="s">
        <v>73</v>
      </c>
    </row>
    <row r="172" spans="2:65" s="1" customFormat="1" ht="24.2" customHeight="1">
      <c r="B172" s="118"/>
      <c r="C172" s="140" t="s">
        <v>590</v>
      </c>
      <c r="D172" s="140" t="s">
        <v>889</v>
      </c>
      <c r="E172" s="141" t="s">
        <v>1104</v>
      </c>
      <c r="F172" s="142" t="s">
        <v>1105</v>
      </c>
      <c r="G172" s="143" t="s">
        <v>262</v>
      </c>
      <c r="H172" s="144">
        <v>5</v>
      </c>
      <c r="I172" s="144"/>
      <c r="J172" s="144">
        <f>ROUND(I172*H172,2)</f>
        <v>0</v>
      </c>
      <c r="K172" s="142" t="s">
        <v>3</v>
      </c>
      <c r="L172" s="145"/>
      <c r="M172" s="146" t="s">
        <v>3</v>
      </c>
      <c r="N172" s="147" t="s">
        <v>34</v>
      </c>
      <c r="O172" s="126">
        <v>0</v>
      </c>
      <c r="P172" s="126">
        <f>O172*H172</f>
        <v>0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73</v>
      </c>
      <c r="AT172" s="128" t="s">
        <v>889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71</v>
      </c>
      <c r="BM172" s="128" t="s">
        <v>1106</v>
      </c>
    </row>
    <row r="173" spans="2:65" s="1" customFormat="1" ht="33" customHeight="1">
      <c r="B173" s="118"/>
      <c r="C173" s="119" t="s">
        <v>582</v>
      </c>
      <c r="D173" s="119" t="s">
        <v>253</v>
      </c>
      <c r="E173" s="120" t="s">
        <v>1107</v>
      </c>
      <c r="F173" s="121" t="s">
        <v>1108</v>
      </c>
      <c r="G173" s="122" t="s">
        <v>262</v>
      </c>
      <c r="H173" s="123">
        <v>5</v>
      </c>
      <c r="I173" s="123"/>
      <c r="J173" s="123">
        <f>ROUND(I173*H173,2)</f>
        <v>0</v>
      </c>
      <c r="K173" s="121" t="s">
        <v>3</v>
      </c>
      <c r="L173" s="26"/>
      <c r="M173" s="124" t="s">
        <v>3</v>
      </c>
      <c r="N173" s="125" t="s">
        <v>34</v>
      </c>
      <c r="O173" s="126">
        <v>0.16400000000000001</v>
      </c>
      <c r="P173" s="126">
        <f>O173*H173</f>
        <v>0.82000000000000006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71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71</v>
      </c>
      <c r="BM173" s="128" t="s">
        <v>1109</v>
      </c>
    </row>
    <row r="174" spans="2:65" s="1" customFormat="1" ht="24.2" customHeight="1">
      <c r="B174" s="118"/>
      <c r="C174" s="119" t="s">
        <v>545</v>
      </c>
      <c r="D174" s="119" t="s">
        <v>253</v>
      </c>
      <c r="E174" s="120" t="s">
        <v>1110</v>
      </c>
      <c r="F174" s="121" t="s">
        <v>1111</v>
      </c>
      <c r="G174" s="122" t="s">
        <v>272</v>
      </c>
      <c r="H174" s="123">
        <v>1.7</v>
      </c>
      <c r="I174" s="123"/>
      <c r="J174" s="123">
        <f>ROUND(I174*H174,2)</f>
        <v>0</v>
      </c>
      <c r="K174" s="121" t="s">
        <v>3</v>
      </c>
      <c r="L174" s="26"/>
      <c r="M174" s="124" t="s">
        <v>3</v>
      </c>
      <c r="N174" s="125" t="s">
        <v>34</v>
      </c>
      <c r="O174" s="126">
        <v>0.629</v>
      </c>
      <c r="P174" s="126">
        <f>O174*H174</f>
        <v>1.0692999999999999</v>
      </c>
      <c r="Q174" s="126">
        <v>2.5018699999999998</v>
      </c>
      <c r="R174" s="126">
        <f>Q174*H174</f>
        <v>4.2531789999999994</v>
      </c>
      <c r="S174" s="126">
        <v>0</v>
      </c>
      <c r="T174" s="127">
        <f>S174*H174</f>
        <v>0</v>
      </c>
      <c r="AR174" s="128" t="s">
        <v>71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71</v>
      </c>
      <c r="BM174" s="128" t="s">
        <v>1112</v>
      </c>
    </row>
    <row r="175" spans="2:65" s="1" customFormat="1" ht="16.5" customHeight="1">
      <c r="B175" s="118"/>
      <c r="C175" s="119" t="s">
        <v>537</v>
      </c>
      <c r="D175" s="119" t="s">
        <v>253</v>
      </c>
      <c r="E175" s="120" t="s">
        <v>1113</v>
      </c>
      <c r="F175" s="121" t="s">
        <v>1114</v>
      </c>
      <c r="G175" s="122" t="s">
        <v>470</v>
      </c>
      <c r="H175" s="123">
        <v>0.01</v>
      </c>
      <c r="I175" s="123"/>
      <c r="J175" s="123">
        <f>ROUND(I175*H175,2)</f>
        <v>0</v>
      </c>
      <c r="K175" s="121" t="s">
        <v>3</v>
      </c>
      <c r="L175" s="26"/>
      <c r="M175" s="124" t="s">
        <v>3</v>
      </c>
      <c r="N175" s="125" t="s">
        <v>34</v>
      </c>
      <c r="O175" s="126">
        <v>25.117999999999999</v>
      </c>
      <c r="P175" s="126">
        <f>O175*H175</f>
        <v>0.25118000000000001</v>
      </c>
      <c r="Q175" s="126">
        <v>1.0606500000000001</v>
      </c>
      <c r="R175" s="126">
        <f>Q175*H175</f>
        <v>1.0606500000000001E-2</v>
      </c>
      <c r="S175" s="126">
        <v>0</v>
      </c>
      <c r="T175" s="127">
        <f>S175*H175</f>
        <v>0</v>
      </c>
      <c r="AR175" s="128" t="s">
        <v>71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71</v>
      </c>
      <c r="BM175" s="128" t="s">
        <v>1115</v>
      </c>
    </row>
    <row r="176" spans="2:65" s="1" customFormat="1" ht="16.5" customHeight="1">
      <c r="B176" s="118"/>
      <c r="C176" s="119" t="s">
        <v>533</v>
      </c>
      <c r="D176" s="119" t="s">
        <v>253</v>
      </c>
      <c r="E176" s="120" t="s">
        <v>1116</v>
      </c>
      <c r="F176" s="121" t="s">
        <v>1117</v>
      </c>
      <c r="G176" s="122" t="s">
        <v>272</v>
      </c>
      <c r="H176" s="123">
        <v>1.7</v>
      </c>
      <c r="I176" s="123"/>
      <c r="J176" s="123">
        <f>ROUND(I176*H176,2)</f>
        <v>0</v>
      </c>
      <c r="K176" s="121" t="s">
        <v>3</v>
      </c>
      <c r="L176" s="26"/>
      <c r="M176" s="130" t="s">
        <v>3</v>
      </c>
      <c r="N176" s="131" t="s">
        <v>34</v>
      </c>
      <c r="O176" s="132">
        <v>10.986000000000001</v>
      </c>
      <c r="P176" s="132">
        <f>O176*H176</f>
        <v>18.676200000000001</v>
      </c>
      <c r="Q176" s="132">
        <v>0</v>
      </c>
      <c r="R176" s="132">
        <f>Q176*H176</f>
        <v>0</v>
      </c>
      <c r="S176" s="132">
        <v>2.4500000000000002</v>
      </c>
      <c r="T176" s="133">
        <f>S176*H176</f>
        <v>4.165</v>
      </c>
      <c r="AR176" s="128" t="s">
        <v>71</v>
      </c>
      <c r="AT176" s="128" t="s">
        <v>253</v>
      </c>
      <c r="AU176" s="128" t="s">
        <v>73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71</v>
      </c>
      <c r="BM176" s="128" t="s">
        <v>1118</v>
      </c>
    </row>
    <row r="177" spans="2:12" s="1" customFormat="1" ht="6.95" customHeight="1">
      <c r="B177" s="35"/>
      <c r="C177" s="36"/>
      <c r="D177" s="36"/>
      <c r="E177" s="36"/>
      <c r="F177" s="36"/>
      <c r="G177" s="36"/>
      <c r="H177" s="36"/>
      <c r="I177" s="36"/>
      <c r="J177" s="36"/>
      <c r="K177" s="36"/>
      <c r="L177" s="26"/>
    </row>
  </sheetData>
  <autoFilter ref="C87:K176" xr:uid="{00000000-0009-0000-0000-000003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158" r:id="rId1" xr:uid="{00000000-0004-0000-03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0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82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1119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862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ROUND((SUM(BE88:BE305)),  2)</f>
        <v>0</v>
      </c>
      <c r="I33" s="87">
        <v>0.21</v>
      </c>
      <c r="J33" s="77">
        <f>ROUND(((SUM(BE88:BE305))*I33),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ROUND((SUM(BF88:BF305)),  2)</f>
        <v>0</v>
      </c>
      <c r="I34" s="87">
        <v>0.12</v>
      </c>
      <c r="J34" s="77">
        <f>ROUND(((SUM(BF88:BF305))*I34),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ROUND((SUM(BG88:BG305)),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ROUND((SUM(BH88:BH305)),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ROUND((SUM(BI88:BI305)),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402 - Úprava SSZ 4.31 Řípská - Švédské valy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PK SSZ Obrdlík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865</v>
      </c>
      <c r="E62" s="136"/>
      <c r="F62" s="136"/>
      <c r="G62" s="136"/>
      <c r="H62" s="136"/>
      <c r="I62" s="136"/>
      <c r="J62" s="137">
        <f>J131</f>
        <v>0</v>
      </c>
      <c r="L62" s="134"/>
    </row>
    <row r="63" spans="2:47" s="11" customFormat="1" ht="14.85" customHeight="1">
      <c r="B63" s="134"/>
      <c r="D63" s="135" t="s">
        <v>1120</v>
      </c>
      <c r="E63" s="136"/>
      <c r="F63" s="136"/>
      <c r="G63" s="136"/>
      <c r="H63" s="136"/>
      <c r="I63" s="136"/>
      <c r="J63" s="137">
        <f>J138</f>
        <v>0</v>
      </c>
      <c r="L63" s="134"/>
    </row>
    <row r="64" spans="2:47" s="11" customFormat="1" ht="14.85" customHeight="1">
      <c r="B64" s="134"/>
      <c r="D64" s="135" t="s">
        <v>1121</v>
      </c>
      <c r="E64" s="136"/>
      <c r="F64" s="136"/>
      <c r="G64" s="136"/>
      <c r="H64" s="136"/>
      <c r="I64" s="136"/>
      <c r="J64" s="137">
        <f>J151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J154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J155</f>
        <v>0</v>
      </c>
      <c r="L66" s="134"/>
    </row>
    <row r="67" spans="2:12" s="11" customFormat="1" ht="19.899999999999999" customHeight="1">
      <c r="B67" s="134"/>
      <c r="D67" s="135" t="s">
        <v>870</v>
      </c>
      <c r="E67" s="136"/>
      <c r="F67" s="136"/>
      <c r="G67" s="136"/>
      <c r="H67" s="136"/>
      <c r="I67" s="136"/>
      <c r="J67" s="137">
        <f>J183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J274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48" t="str">
        <f>E7</f>
        <v>Trolejbusová trať Černovické terasy</v>
      </c>
      <c r="F78" s="249"/>
      <c r="G78" s="249"/>
      <c r="H78" s="249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46" t="str">
        <f>E9</f>
        <v>PS 402 - Úprava SSZ 4.31 Řípská - Švédské valy</v>
      </c>
      <c r="F80" s="247"/>
      <c r="G80" s="247"/>
      <c r="H80" s="247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PK SSZ Obrdlík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P89+P154</f>
        <v>405.79233999999985</v>
      </c>
      <c r="Q88" s="44"/>
      <c r="R88" s="106">
        <f>R89+R154</f>
        <v>9.3729071000000008</v>
      </c>
      <c r="S88" s="44"/>
      <c r="T88" s="107">
        <f>T89+T154</f>
        <v>10.88035</v>
      </c>
      <c r="AT88" s="14" t="s">
        <v>62</v>
      </c>
      <c r="AU88" s="14" t="s">
        <v>223</v>
      </c>
      <c r="BK88" s="108">
        <f>BK89+BK154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P90+P131</f>
        <v>18.293190000000003</v>
      </c>
      <c r="R89" s="114">
        <f>R90+R131</f>
        <v>1.0064085999999997</v>
      </c>
      <c r="T89" s="115">
        <f>T90+T131</f>
        <v>2.4962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BK90+BK131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SUM(P91:P130)</f>
        <v>13.269810000000001</v>
      </c>
      <c r="R90" s="114">
        <f>SUM(R91:R130)</f>
        <v>1.0041653999999998</v>
      </c>
      <c r="T90" s="115">
        <f>SUM(T91:T130)</f>
        <v>2.4882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SUM(BK91:BK130)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874</v>
      </c>
      <c r="F91" s="121" t="s">
        <v>875</v>
      </c>
      <c r="G91" s="122" t="s">
        <v>310</v>
      </c>
      <c r="H91" s="123">
        <v>9.57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0.27200000000000002</v>
      </c>
      <c r="P91" s="126">
        <f>O91*H91</f>
        <v>2.6030400000000005</v>
      </c>
      <c r="Q91" s="126">
        <v>0</v>
      </c>
      <c r="R91" s="126">
        <f>Q91*H91</f>
        <v>0</v>
      </c>
      <c r="S91" s="126">
        <v>0.26</v>
      </c>
      <c r="T91" s="127">
        <f>S91*H91</f>
        <v>2.4882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1122</v>
      </c>
    </row>
    <row r="92" spans="2:65" s="1" customFormat="1" ht="16.5" customHeight="1">
      <c r="B92" s="118"/>
      <c r="C92" s="119" t="s">
        <v>73</v>
      </c>
      <c r="D92" s="119" t="s">
        <v>253</v>
      </c>
      <c r="E92" s="120" t="s">
        <v>1123</v>
      </c>
      <c r="F92" s="121" t="s">
        <v>1124</v>
      </c>
      <c r="G92" s="122" t="s">
        <v>310</v>
      </c>
      <c r="H92" s="123">
        <v>3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0.55100000000000005</v>
      </c>
      <c r="P92" s="126">
        <f>O92*H92</f>
        <v>1.653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1125</v>
      </c>
    </row>
    <row r="93" spans="2:65" s="1" customFormat="1">
      <c r="B93" s="26"/>
      <c r="D93" s="148" t="s">
        <v>1065</v>
      </c>
      <c r="F93" s="149" t="s">
        <v>1126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24.2" customHeight="1">
      <c r="B94" s="118"/>
      <c r="C94" s="119" t="s">
        <v>296</v>
      </c>
      <c r="D94" s="119" t="s">
        <v>253</v>
      </c>
      <c r="E94" s="120" t="s">
        <v>877</v>
      </c>
      <c r="F94" s="121" t="s">
        <v>878</v>
      </c>
      <c r="G94" s="122" t="s">
        <v>272</v>
      </c>
      <c r="H94" s="123">
        <v>5.42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8.9999999999999993E-3</v>
      </c>
      <c r="P94" s="126">
        <f>O94*H94</f>
        <v>4.8779999999999997E-2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1127</v>
      </c>
    </row>
    <row r="95" spans="2:65" s="1" customFormat="1" ht="24.2" customHeight="1">
      <c r="B95" s="118"/>
      <c r="C95" s="119" t="s">
        <v>257</v>
      </c>
      <c r="D95" s="119" t="s">
        <v>253</v>
      </c>
      <c r="E95" s="120" t="s">
        <v>880</v>
      </c>
      <c r="F95" s="121" t="s">
        <v>881</v>
      </c>
      <c r="G95" s="122" t="s">
        <v>470</v>
      </c>
      <c r="H95" s="123">
        <v>9.76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1128</v>
      </c>
    </row>
    <row r="96" spans="2:65" s="1" customFormat="1">
      <c r="B96" s="26"/>
      <c r="D96" s="148" t="s">
        <v>1065</v>
      </c>
      <c r="F96" s="149" t="s">
        <v>1129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3" customHeight="1">
      <c r="B97" s="118"/>
      <c r="C97" s="119" t="s">
        <v>303</v>
      </c>
      <c r="D97" s="119" t="s">
        <v>253</v>
      </c>
      <c r="E97" s="120" t="s">
        <v>1130</v>
      </c>
      <c r="F97" s="121" t="s">
        <v>1131</v>
      </c>
      <c r="G97" s="122" t="s">
        <v>310</v>
      </c>
      <c r="H97" s="123">
        <v>3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0.09</v>
      </c>
      <c r="P97" s="126">
        <f>O97*H97</f>
        <v>0.27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1132</v>
      </c>
    </row>
    <row r="98" spans="2:65" s="1" customFormat="1">
      <c r="B98" s="26"/>
      <c r="D98" s="148" t="s">
        <v>1065</v>
      </c>
      <c r="F98" s="149" t="s">
        <v>1133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24.2" customHeight="1">
      <c r="B99" s="118"/>
      <c r="C99" s="119" t="s">
        <v>277</v>
      </c>
      <c r="D99" s="119" t="s">
        <v>253</v>
      </c>
      <c r="E99" s="120" t="s">
        <v>1134</v>
      </c>
      <c r="F99" s="121" t="s">
        <v>1135</v>
      </c>
      <c r="G99" s="122" t="s">
        <v>310</v>
      </c>
      <c r="H99" s="123">
        <v>3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4.3999999999999997E-2</v>
      </c>
      <c r="P99" s="126">
        <f>O99*H99</f>
        <v>0.13200000000000001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1136</v>
      </c>
    </row>
    <row r="100" spans="2:65" s="1" customFormat="1">
      <c r="B100" s="26"/>
      <c r="D100" s="148" t="s">
        <v>1065</v>
      </c>
      <c r="F100" s="149" t="s">
        <v>1137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24.2" customHeight="1">
      <c r="B101" s="118"/>
      <c r="C101" s="119" t="s">
        <v>281</v>
      </c>
      <c r="D101" s="119" t="s">
        <v>253</v>
      </c>
      <c r="E101" s="120" t="s">
        <v>1138</v>
      </c>
      <c r="F101" s="121" t="s">
        <v>1139</v>
      </c>
      <c r="G101" s="122" t="s">
        <v>310</v>
      </c>
      <c r="H101" s="123">
        <v>3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7.6999999999999999E-2</v>
      </c>
      <c r="P101" s="126">
        <f>O101*H101</f>
        <v>0.23099999999999998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1140</v>
      </c>
    </row>
    <row r="102" spans="2:65" s="1" customFormat="1">
      <c r="B102" s="26"/>
      <c r="D102" s="148" t="s">
        <v>1065</v>
      </c>
      <c r="F102" s="149" t="s">
        <v>1141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16.5" customHeight="1">
      <c r="B103" s="118"/>
      <c r="C103" s="140" t="s">
        <v>285</v>
      </c>
      <c r="D103" s="140" t="s">
        <v>889</v>
      </c>
      <c r="E103" s="141" t="s">
        <v>1142</v>
      </c>
      <c r="F103" s="142" t="s">
        <v>1143</v>
      </c>
      <c r="G103" s="143" t="s">
        <v>256</v>
      </c>
      <c r="H103" s="144">
        <v>0.06</v>
      </c>
      <c r="I103" s="144"/>
      <c r="J103" s="144">
        <f>ROUND(I103*H103,2)</f>
        <v>0</v>
      </c>
      <c r="K103" s="142"/>
      <c r="L103" s="145"/>
      <c r="M103" s="146" t="s">
        <v>3</v>
      </c>
      <c r="N103" s="147" t="s">
        <v>34</v>
      </c>
      <c r="O103" s="126">
        <v>0</v>
      </c>
      <c r="P103" s="126">
        <f>O103*H103</f>
        <v>0</v>
      </c>
      <c r="Q103" s="126">
        <v>1E-3</v>
      </c>
      <c r="R103" s="126">
        <f>Q103*H103</f>
        <v>6.0000000000000002E-5</v>
      </c>
      <c r="S103" s="126">
        <v>0</v>
      </c>
      <c r="T103" s="127">
        <f>S103*H103</f>
        <v>0</v>
      </c>
      <c r="AR103" s="128" t="s">
        <v>285</v>
      </c>
      <c r="AT103" s="128" t="s">
        <v>889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1144</v>
      </c>
    </row>
    <row r="104" spans="2:65" s="1" customFormat="1" ht="21.75" customHeight="1">
      <c r="B104" s="118"/>
      <c r="C104" s="119" t="s">
        <v>289</v>
      </c>
      <c r="D104" s="119" t="s">
        <v>253</v>
      </c>
      <c r="E104" s="120" t="s">
        <v>883</v>
      </c>
      <c r="F104" s="121" t="s">
        <v>884</v>
      </c>
      <c r="G104" s="122" t="s">
        <v>310</v>
      </c>
      <c r="H104" s="123">
        <v>9.57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2.5000000000000001E-2</v>
      </c>
      <c r="P104" s="126">
        <f>O104*H104</f>
        <v>0.23925000000000002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1145</v>
      </c>
    </row>
    <row r="105" spans="2:65" s="1" customFormat="1" ht="37.9" customHeight="1">
      <c r="B105" s="118"/>
      <c r="C105" s="119" t="s">
        <v>355</v>
      </c>
      <c r="D105" s="119" t="s">
        <v>253</v>
      </c>
      <c r="E105" s="120" t="s">
        <v>886</v>
      </c>
      <c r="F105" s="121" t="s">
        <v>887</v>
      </c>
      <c r="G105" s="122" t="s">
        <v>310</v>
      </c>
      <c r="H105" s="123">
        <v>9.57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0.72</v>
      </c>
      <c r="P105" s="126">
        <f>O105*H105</f>
        <v>6.8903999999999996</v>
      </c>
      <c r="Q105" s="126">
        <v>8.9219999999999994E-2</v>
      </c>
      <c r="R105" s="126">
        <f>Q105*H105</f>
        <v>0.85383539999999991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1146</v>
      </c>
    </row>
    <row r="106" spans="2:65" s="1" customFormat="1">
      <c r="B106" s="26"/>
      <c r="D106" s="148" t="s">
        <v>1065</v>
      </c>
      <c r="F106" s="149" t="s">
        <v>1147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40" t="s">
        <v>359</v>
      </c>
      <c r="D107" s="140" t="s">
        <v>889</v>
      </c>
      <c r="E107" s="141" t="s">
        <v>1148</v>
      </c>
      <c r="F107" s="142" t="s">
        <v>1149</v>
      </c>
      <c r="G107" s="143" t="s">
        <v>310</v>
      </c>
      <c r="H107" s="144">
        <v>0.41</v>
      </c>
      <c r="I107" s="144"/>
      <c r="J107" s="144">
        <f>ROUND(I107*H107,2)</f>
        <v>0</v>
      </c>
      <c r="K107" s="142"/>
      <c r="L107" s="145"/>
      <c r="M107" s="146" t="s">
        <v>3</v>
      </c>
      <c r="N107" s="147" t="s">
        <v>34</v>
      </c>
      <c r="O107" s="126">
        <v>0</v>
      </c>
      <c r="P107" s="126">
        <f>O107*H107</f>
        <v>0</v>
      </c>
      <c r="Q107" s="126">
        <v>0.13100000000000001</v>
      </c>
      <c r="R107" s="126">
        <f>Q107*H107</f>
        <v>5.3710000000000001E-2</v>
      </c>
      <c r="S107" s="126">
        <v>0</v>
      </c>
      <c r="T107" s="127">
        <f>S107*H107</f>
        <v>0</v>
      </c>
      <c r="AR107" s="128" t="s">
        <v>73</v>
      </c>
      <c r="AT107" s="128" t="s">
        <v>889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71</v>
      </c>
      <c r="BM107" s="128" t="s">
        <v>1150</v>
      </c>
    </row>
    <row r="108" spans="2:65" s="1" customFormat="1" ht="16.5" customHeight="1">
      <c r="B108" s="118"/>
      <c r="C108" s="140" t="s">
        <v>9</v>
      </c>
      <c r="D108" s="140" t="s">
        <v>889</v>
      </c>
      <c r="E108" s="141" t="s">
        <v>1151</v>
      </c>
      <c r="F108" s="142" t="s">
        <v>1152</v>
      </c>
      <c r="G108" s="143" t="s">
        <v>310</v>
      </c>
      <c r="H108" s="144">
        <v>0.57999999999999996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0.13200000000000001</v>
      </c>
      <c r="R108" s="126">
        <f>Q108*H108</f>
        <v>7.6560000000000003E-2</v>
      </c>
      <c r="S108" s="126">
        <v>0</v>
      </c>
      <c r="T108" s="127">
        <f>S108*H108</f>
        <v>0</v>
      </c>
      <c r="AR108" s="128" t="s">
        <v>73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71</v>
      </c>
      <c r="BM108" s="128" t="s">
        <v>1153</v>
      </c>
    </row>
    <row r="109" spans="2:65" s="1" customFormat="1" ht="21.75" customHeight="1">
      <c r="B109" s="118"/>
      <c r="C109" s="119" t="s">
        <v>394</v>
      </c>
      <c r="D109" s="119" t="s">
        <v>253</v>
      </c>
      <c r="E109" s="120" t="s">
        <v>893</v>
      </c>
      <c r="F109" s="121" t="s">
        <v>894</v>
      </c>
      <c r="G109" s="122" t="s">
        <v>310</v>
      </c>
      <c r="H109" s="123">
        <v>9.57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9.4E-2</v>
      </c>
      <c r="P109" s="126">
        <f>O109*H109</f>
        <v>0.89958000000000005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1154</v>
      </c>
    </row>
    <row r="110" spans="2:65" s="1" customFormat="1" ht="16.5" customHeight="1">
      <c r="B110" s="118"/>
      <c r="C110" s="119" t="s">
        <v>398</v>
      </c>
      <c r="D110" s="119" t="s">
        <v>253</v>
      </c>
      <c r="E110" s="120" t="s">
        <v>1155</v>
      </c>
      <c r="F110" s="121" t="s">
        <v>1156</v>
      </c>
      <c r="G110" s="122" t="s">
        <v>310</v>
      </c>
      <c r="H110" s="123">
        <v>3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4.5999999999999999E-2</v>
      </c>
      <c r="P110" s="126">
        <f>O110*H110</f>
        <v>0.13800000000000001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1157</v>
      </c>
    </row>
    <row r="111" spans="2:65" s="1" customFormat="1">
      <c r="B111" s="26"/>
      <c r="D111" s="148" t="s">
        <v>1065</v>
      </c>
      <c r="F111" s="149" t="s">
        <v>1158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19" t="s">
        <v>402</v>
      </c>
      <c r="D112" s="119" t="s">
        <v>253</v>
      </c>
      <c r="E112" s="120" t="s">
        <v>1159</v>
      </c>
      <c r="F112" s="121" t="s">
        <v>1160</v>
      </c>
      <c r="G112" s="122" t="s">
        <v>310</v>
      </c>
      <c r="H112" s="123">
        <v>3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1E-3</v>
      </c>
      <c r="P112" s="126">
        <f>O112*H112</f>
        <v>3.0000000000000001E-3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1161</v>
      </c>
    </row>
    <row r="113" spans="2:65" s="1" customFormat="1">
      <c r="B113" s="26"/>
      <c r="D113" s="148" t="s">
        <v>1065</v>
      </c>
      <c r="F113" s="149" t="s">
        <v>1162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19" t="s">
        <v>339</v>
      </c>
      <c r="D114" s="119" t="s">
        <v>253</v>
      </c>
      <c r="E114" s="120" t="s">
        <v>1163</v>
      </c>
      <c r="F114" s="121" t="s">
        <v>1164</v>
      </c>
      <c r="G114" s="122" t="s">
        <v>310</v>
      </c>
      <c r="H114" s="123">
        <v>3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1.4999999999999999E-2</v>
      </c>
      <c r="P114" s="126">
        <f>O114*H114</f>
        <v>4.4999999999999998E-2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1165</v>
      </c>
    </row>
    <row r="115" spans="2:65" s="1" customFormat="1">
      <c r="B115" s="26"/>
      <c r="D115" s="148" t="s">
        <v>1065</v>
      </c>
      <c r="F115" s="149" t="s">
        <v>1166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19" t="s">
        <v>343</v>
      </c>
      <c r="D116" s="119" t="s">
        <v>253</v>
      </c>
      <c r="E116" s="120" t="s">
        <v>1167</v>
      </c>
      <c r="F116" s="121" t="s">
        <v>1168</v>
      </c>
      <c r="G116" s="122" t="s">
        <v>310</v>
      </c>
      <c r="H116" s="123">
        <v>3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1E-3</v>
      </c>
      <c r="P116" s="126">
        <f>O116*H116</f>
        <v>3.0000000000000001E-3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1169</v>
      </c>
    </row>
    <row r="117" spans="2:65" s="1" customFormat="1">
      <c r="B117" s="26"/>
      <c r="D117" s="148" t="s">
        <v>1065</v>
      </c>
      <c r="F117" s="149" t="s">
        <v>1170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24.2" customHeight="1">
      <c r="B118" s="118"/>
      <c r="C118" s="119" t="s">
        <v>347</v>
      </c>
      <c r="D118" s="119" t="s">
        <v>253</v>
      </c>
      <c r="E118" s="120" t="s">
        <v>1171</v>
      </c>
      <c r="F118" s="121" t="s">
        <v>1172</v>
      </c>
      <c r="G118" s="122" t="s">
        <v>310</v>
      </c>
      <c r="H118" s="123">
        <v>3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5.0000000000000001E-3</v>
      </c>
      <c r="P118" s="126">
        <f>O118*H118</f>
        <v>1.4999999999999999E-2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1173</v>
      </c>
    </row>
    <row r="119" spans="2:65" s="1" customFormat="1">
      <c r="B119" s="26"/>
      <c r="D119" s="148" t="s">
        <v>1065</v>
      </c>
      <c r="F119" s="149" t="s">
        <v>1174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21.75" customHeight="1">
      <c r="B120" s="118"/>
      <c r="C120" s="119" t="s">
        <v>351</v>
      </c>
      <c r="D120" s="119" t="s">
        <v>253</v>
      </c>
      <c r="E120" s="120" t="s">
        <v>1175</v>
      </c>
      <c r="F120" s="121" t="s">
        <v>1176</v>
      </c>
      <c r="G120" s="122" t="s">
        <v>310</v>
      </c>
      <c r="H120" s="123">
        <v>3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0.01</v>
      </c>
      <c r="P120" s="126">
        <f>O120*H120</f>
        <v>0.03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1177</v>
      </c>
    </row>
    <row r="121" spans="2:65" s="1" customFormat="1">
      <c r="B121" s="26"/>
      <c r="D121" s="148" t="s">
        <v>1065</v>
      </c>
      <c r="F121" s="149" t="s">
        <v>1178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16.5" customHeight="1">
      <c r="B122" s="118"/>
      <c r="C122" s="119" t="s">
        <v>307</v>
      </c>
      <c r="D122" s="119" t="s">
        <v>253</v>
      </c>
      <c r="E122" s="120" t="s">
        <v>1179</v>
      </c>
      <c r="F122" s="121" t="s">
        <v>1180</v>
      </c>
      <c r="G122" s="122" t="s">
        <v>310</v>
      </c>
      <c r="H122" s="123">
        <v>3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1.0999999999999999E-2</v>
      </c>
      <c r="P122" s="126">
        <f>O122*H122</f>
        <v>3.3000000000000002E-2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1181</v>
      </c>
    </row>
    <row r="123" spans="2:65" s="1" customFormat="1">
      <c r="B123" s="26"/>
      <c r="D123" s="148" t="s">
        <v>1065</v>
      </c>
      <c r="F123" s="149" t="s">
        <v>1182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16.5" customHeight="1">
      <c r="B124" s="118"/>
      <c r="C124" s="119" t="s">
        <v>8</v>
      </c>
      <c r="D124" s="119" t="s">
        <v>253</v>
      </c>
      <c r="E124" s="120" t="s">
        <v>1183</v>
      </c>
      <c r="F124" s="121" t="s">
        <v>1184</v>
      </c>
      <c r="G124" s="122" t="s">
        <v>272</v>
      </c>
      <c r="H124" s="123">
        <v>0.02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1.196</v>
      </c>
      <c r="P124" s="126">
        <f>O124*H124</f>
        <v>2.392E-2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1185</v>
      </c>
    </row>
    <row r="125" spans="2:65" s="1" customFormat="1">
      <c r="B125" s="26"/>
      <c r="D125" s="148" t="s">
        <v>1065</v>
      </c>
      <c r="F125" s="149" t="s">
        <v>1186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16.5" customHeight="1">
      <c r="B126" s="118"/>
      <c r="C126" s="140" t="s">
        <v>315</v>
      </c>
      <c r="D126" s="140" t="s">
        <v>889</v>
      </c>
      <c r="E126" s="141" t="s">
        <v>1187</v>
      </c>
      <c r="F126" s="142" t="s">
        <v>1188</v>
      </c>
      <c r="G126" s="143" t="s">
        <v>272</v>
      </c>
      <c r="H126" s="144">
        <v>0.02</v>
      </c>
      <c r="I126" s="144"/>
      <c r="J126" s="144">
        <f>ROUND(I126*H126,2)</f>
        <v>0</v>
      </c>
      <c r="K126" s="142"/>
      <c r="L126" s="145"/>
      <c r="M126" s="146" t="s">
        <v>3</v>
      </c>
      <c r="N126" s="147" t="s">
        <v>34</v>
      </c>
      <c r="O126" s="126">
        <v>0</v>
      </c>
      <c r="P126" s="126">
        <f>O126*H126</f>
        <v>0</v>
      </c>
      <c r="Q126" s="126">
        <v>1</v>
      </c>
      <c r="R126" s="126">
        <f>Q126*H126</f>
        <v>0.02</v>
      </c>
      <c r="S126" s="126">
        <v>0</v>
      </c>
      <c r="T126" s="127">
        <f>S126*H126</f>
        <v>0</v>
      </c>
      <c r="AR126" s="128" t="s">
        <v>285</v>
      </c>
      <c r="AT126" s="128" t="s">
        <v>889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257</v>
      </c>
      <c r="BM126" s="128" t="s">
        <v>1189</v>
      </c>
    </row>
    <row r="127" spans="2:65" s="1" customFormat="1" ht="16.5" customHeight="1">
      <c r="B127" s="118"/>
      <c r="C127" s="119" t="s">
        <v>319</v>
      </c>
      <c r="D127" s="119" t="s">
        <v>253</v>
      </c>
      <c r="E127" s="120" t="s">
        <v>1190</v>
      </c>
      <c r="F127" s="121" t="s">
        <v>1191</v>
      </c>
      <c r="G127" s="122" t="s">
        <v>272</v>
      </c>
      <c r="H127" s="123">
        <v>0.02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0.45200000000000001</v>
      </c>
      <c r="P127" s="126">
        <f>O127*H127</f>
        <v>9.0400000000000012E-3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1192</v>
      </c>
    </row>
    <row r="128" spans="2:65" s="1" customFormat="1">
      <c r="B128" s="26"/>
      <c r="D128" s="148" t="s">
        <v>1065</v>
      </c>
      <c r="F128" s="149" t="s">
        <v>1193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16.5" customHeight="1">
      <c r="B129" s="118"/>
      <c r="C129" s="119" t="s">
        <v>323</v>
      </c>
      <c r="D129" s="119" t="s">
        <v>253</v>
      </c>
      <c r="E129" s="120" t="s">
        <v>1194</v>
      </c>
      <c r="F129" s="121" t="s">
        <v>1195</v>
      </c>
      <c r="G129" s="122" t="s">
        <v>272</v>
      </c>
      <c r="H129" s="123">
        <v>0.1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2.8000000000000001E-2</v>
      </c>
      <c r="P129" s="126">
        <f>O129*H129</f>
        <v>2.8000000000000004E-3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1196</v>
      </c>
    </row>
    <row r="130" spans="2:65" s="1" customFormat="1">
      <c r="B130" s="26"/>
      <c r="D130" s="148" t="s">
        <v>1065</v>
      </c>
      <c r="F130" s="149" t="s">
        <v>1197</v>
      </c>
      <c r="L130" s="26"/>
      <c r="M130" s="150"/>
      <c r="T130" s="47"/>
      <c r="AT130" s="14" t="s">
        <v>1065</v>
      </c>
      <c r="AU130" s="14" t="s">
        <v>73</v>
      </c>
    </row>
    <row r="131" spans="2:65" s="10" customFormat="1" ht="22.9" customHeight="1">
      <c r="B131" s="109"/>
      <c r="D131" s="110" t="s">
        <v>62</v>
      </c>
      <c r="E131" s="138" t="s">
        <v>289</v>
      </c>
      <c r="F131" s="138" t="s">
        <v>896</v>
      </c>
      <c r="J131" s="139">
        <f>BK131</f>
        <v>0</v>
      </c>
      <c r="L131" s="109"/>
      <c r="M131" s="113"/>
      <c r="P131" s="114">
        <f>P132+SUM(P133:P138)+P151</f>
        <v>5.0233799999999995</v>
      </c>
      <c r="R131" s="114">
        <f>R132+SUM(R133:R138)+R151</f>
        <v>2.2432000000000003E-3</v>
      </c>
      <c r="T131" s="115">
        <f>T132+SUM(T133:T138)+T151</f>
        <v>8.0000000000000002E-3</v>
      </c>
      <c r="AR131" s="110" t="s">
        <v>71</v>
      </c>
      <c r="AT131" s="116" t="s">
        <v>62</v>
      </c>
      <c r="AU131" s="116" t="s">
        <v>71</v>
      </c>
      <c r="AY131" s="110" t="s">
        <v>251</v>
      </c>
      <c r="BK131" s="117">
        <f>BK132+SUM(BK133:BK138)+BK151</f>
        <v>0</v>
      </c>
    </row>
    <row r="132" spans="2:65" s="1" customFormat="1" ht="16.5" customHeight="1">
      <c r="B132" s="118"/>
      <c r="C132" s="119" t="s">
        <v>327</v>
      </c>
      <c r="D132" s="119" t="s">
        <v>253</v>
      </c>
      <c r="E132" s="120" t="s">
        <v>897</v>
      </c>
      <c r="F132" s="121" t="s">
        <v>898</v>
      </c>
      <c r="G132" s="122" t="s">
        <v>417</v>
      </c>
      <c r="H132" s="123">
        <v>2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0.16600000000000001</v>
      </c>
      <c r="P132" s="126">
        <f>O132*H132</f>
        <v>0.33200000000000002</v>
      </c>
      <c r="Q132" s="126">
        <v>1.0000000000000001E-5</v>
      </c>
      <c r="R132" s="126">
        <f>Q132*H132</f>
        <v>2.0000000000000002E-5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1198</v>
      </c>
    </row>
    <row r="133" spans="2:65" s="1" customFormat="1">
      <c r="B133" s="26"/>
      <c r="D133" s="148" t="s">
        <v>1065</v>
      </c>
      <c r="F133" s="149" t="s">
        <v>1199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16.5" customHeight="1">
      <c r="B134" s="118"/>
      <c r="C134" s="140" t="s">
        <v>331</v>
      </c>
      <c r="D134" s="140" t="s">
        <v>889</v>
      </c>
      <c r="E134" s="141" t="s">
        <v>900</v>
      </c>
      <c r="F134" s="142" t="s">
        <v>901</v>
      </c>
      <c r="G134" s="143" t="s">
        <v>417</v>
      </c>
      <c r="H134" s="144">
        <v>4</v>
      </c>
      <c r="I134" s="144"/>
      <c r="J134" s="144">
        <f>ROUND(I134*H134,2)</f>
        <v>0</v>
      </c>
      <c r="K134" s="142"/>
      <c r="L134" s="145"/>
      <c r="M134" s="146" t="s">
        <v>3</v>
      </c>
      <c r="N134" s="147" t="s">
        <v>34</v>
      </c>
      <c r="O134" s="126">
        <v>0</v>
      </c>
      <c r="P134" s="126">
        <f>O134*H134</f>
        <v>0</v>
      </c>
      <c r="Q134" s="126">
        <v>4.0000000000000002E-4</v>
      </c>
      <c r="R134" s="126">
        <f>Q134*H134</f>
        <v>1.6000000000000001E-3</v>
      </c>
      <c r="S134" s="126">
        <v>0</v>
      </c>
      <c r="T134" s="127">
        <f>S134*H134</f>
        <v>0</v>
      </c>
      <c r="AR134" s="128" t="s">
        <v>285</v>
      </c>
      <c r="AT134" s="128" t="s">
        <v>889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1200</v>
      </c>
    </row>
    <row r="135" spans="2:65" s="1" customFormat="1" ht="16.5" customHeight="1">
      <c r="B135" s="118"/>
      <c r="C135" s="140" t="s">
        <v>335</v>
      </c>
      <c r="D135" s="140" t="s">
        <v>889</v>
      </c>
      <c r="E135" s="141" t="s">
        <v>903</v>
      </c>
      <c r="F135" s="142" t="s">
        <v>904</v>
      </c>
      <c r="G135" s="143" t="s">
        <v>262</v>
      </c>
      <c r="H135" s="144">
        <v>7.54</v>
      </c>
      <c r="I135" s="144"/>
      <c r="J135" s="144">
        <f>ROUND(I135*H135,2)</f>
        <v>0</v>
      </c>
      <c r="K135" s="142"/>
      <c r="L135" s="145"/>
      <c r="M135" s="146" t="s">
        <v>3</v>
      </c>
      <c r="N135" s="147" t="s">
        <v>34</v>
      </c>
      <c r="O135" s="126">
        <v>0</v>
      </c>
      <c r="P135" s="126">
        <f>O135*H135</f>
        <v>0</v>
      </c>
      <c r="Q135" s="126">
        <v>8.0000000000000007E-5</v>
      </c>
      <c r="R135" s="126">
        <f>Q135*H135</f>
        <v>6.0320000000000003E-4</v>
      </c>
      <c r="S135" s="126">
        <v>0</v>
      </c>
      <c r="T135" s="127">
        <f>S135*H135</f>
        <v>0</v>
      </c>
      <c r="AR135" s="128" t="s">
        <v>285</v>
      </c>
      <c r="AT135" s="128" t="s">
        <v>889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1201</v>
      </c>
    </row>
    <row r="136" spans="2:65" s="1" customFormat="1" ht="24.2" customHeight="1">
      <c r="B136" s="118"/>
      <c r="C136" s="140" t="s">
        <v>269</v>
      </c>
      <c r="D136" s="140" t="s">
        <v>889</v>
      </c>
      <c r="E136" s="141" t="s">
        <v>906</v>
      </c>
      <c r="F136" s="142" t="s">
        <v>907</v>
      </c>
      <c r="G136" s="143" t="s">
        <v>908</v>
      </c>
      <c r="H136" s="144">
        <v>0.04</v>
      </c>
      <c r="I136" s="144"/>
      <c r="J136" s="144">
        <f>ROUND(I136*H136,2)</f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>O136*H136</f>
        <v>0</v>
      </c>
      <c r="Q136" s="126">
        <v>5.0000000000000001E-4</v>
      </c>
      <c r="R136" s="126">
        <f>Q136*H136</f>
        <v>2.0000000000000002E-5</v>
      </c>
      <c r="S136" s="126">
        <v>0</v>
      </c>
      <c r="T136" s="127">
        <f>S136*H136</f>
        <v>0</v>
      </c>
      <c r="AR136" s="128" t="s">
        <v>285</v>
      </c>
      <c r="AT136" s="128" t="s">
        <v>889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1202</v>
      </c>
    </row>
    <row r="137" spans="2:65" s="1" customFormat="1" ht="24.2" customHeight="1">
      <c r="B137" s="118"/>
      <c r="C137" s="119" t="s">
        <v>374</v>
      </c>
      <c r="D137" s="119" t="s">
        <v>253</v>
      </c>
      <c r="E137" s="120" t="s">
        <v>910</v>
      </c>
      <c r="F137" s="121" t="s">
        <v>911</v>
      </c>
      <c r="G137" s="122" t="s">
        <v>417</v>
      </c>
      <c r="H137" s="123">
        <v>2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0.17399999999999999</v>
      </c>
      <c r="P137" s="126">
        <f>O137*H137</f>
        <v>0.34799999999999998</v>
      </c>
      <c r="Q137" s="126">
        <v>0</v>
      </c>
      <c r="R137" s="126">
        <f>Q137*H137</f>
        <v>0</v>
      </c>
      <c r="S137" s="126">
        <v>4.0000000000000001E-3</v>
      </c>
      <c r="T137" s="127">
        <f>S137*H137</f>
        <v>8.0000000000000002E-3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1203</v>
      </c>
    </row>
    <row r="138" spans="2:65" s="10" customFormat="1" ht="20.85" customHeight="1">
      <c r="B138" s="109"/>
      <c r="D138" s="110" t="s">
        <v>62</v>
      </c>
      <c r="E138" s="138" t="s">
        <v>913</v>
      </c>
      <c r="F138" s="138" t="s">
        <v>914</v>
      </c>
      <c r="J138" s="139">
        <f>BK138</f>
        <v>0</v>
      </c>
      <c r="L138" s="109"/>
      <c r="M138" s="113"/>
      <c r="P138" s="114">
        <f>SUM(P139:P150)</f>
        <v>3.9940199999999999</v>
      </c>
      <c r="R138" s="114">
        <f>SUM(R139:R150)</f>
        <v>0</v>
      </c>
      <c r="T138" s="115">
        <f>SUM(T139:T150)</f>
        <v>0</v>
      </c>
      <c r="AR138" s="110" t="s">
        <v>71</v>
      </c>
      <c r="AT138" s="116" t="s">
        <v>62</v>
      </c>
      <c r="AU138" s="116" t="s">
        <v>73</v>
      </c>
      <c r="AY138" s="110" t="s">
        <v>251</v>
      </c>
      <c r="BK138" s="117">
        <f>SUM(BK139:BK150)</f>
        <v>0</v>
      </c>
    </row>
    <row r="139" spans="2:65" s="1" customFormat="1" ht="24.2" customHeight="1">
      <c r="B139" s="118"/>
      <c r="C139" s="119" t="s">
        <v>370</v>
      </c>
      <c r="D139" s="119" t="s">
        <v>253</v>
      </c>
      <c r="E139" s="120" t="s">
        <v>915</v>
      </c>
      <c r="F139" s="121" t="s">
        <v>916</v>
      </c>
      <c r="G139" s="122" t="s">
        <v>470</v>
      </c>
      <c r="H139" s="123">
        <v>9.76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0.03</v>
      </c>
      <c r="P139" s="126">
        <f>O139*H139</f>
        <v>0.2928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296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1204</v>
      </c>
    </row>
    <row r="140" spans="2:65" s="1" customFormat="1">
      <c r="B140" s="26"/>
      <c r="D140" s="148" t="s">
        <v>1065</v>
      </c>
      <c r="F140" s="149" t="s">
        <v>1205</v>
      </c>
      <c r="L140" s="26"/>
      <c r="M140" s="150"/>
      <c r="T140" s="47"/>
      <c r="AT140" s="14" t="s">
        <v>1065</v>
      </c>
      <c r="AU140" s="14" t="s">
        <v>296</v>
      </c>
    </row>
    <row r="141" spans="2:65" s="1" customFormat="1" ht="24.2" customHeight="1">
      <c r="B141" s="118"/>
      <c r="C141" s="119" t="s">
        <v>423</v>
      </c>
      <c r="D141" s="119" t="s">
        <v>253</v>
      </c>
      <c r="E141" s="120" t="s">
        <v>918</v>
      </c>
      <c r="F141" s="121" t="s">
        <v>919</v>
      </c>
      <c r="G141" s="122" t="s">
        <v>470</v>
      </c>
      <c r="H141" s="123">
        <v>48.81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2E-3</v>
      </c>
      <c r="P141" s="126">
        <f>O141*H141</f>
        <v>9.7620000000000012E-2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296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1206</v>
      </c>
    </row>
    <row r="142" spans="2:65" s="1" customFormat="1">
      <c r="B142" s="26"/>
      <c r="D142" s="148" t="s">
        <v>1065</v>
      </c>
      <c r="F142" s="149" t="s">
        <v>1207</v>
      </c>
      <c r="L142" s="26"/>
      <c r="M142" s="150"/>
      <c r="T142" s="47"/>
      <c r="AT142" s="14" t="s">
        <v>1065</v>
      </c>
      <c r="AU142" s="14" t="s">
        <v>296</v>
      </c>
    </row>
    <row r="143" spans="2:65" s="1" customFormat="1" ht="24.2" customHeight="1">
      <c r="B143" s="118"/>
      <c r="C143" s="119" t="s">
        <v>431</v>
      </c>
      <c r="D143" s="119" t="s">
        <v>253</v>
      </c>
      <c r="E143" s="120" t="s">
        <v>921</v>
      </c>
      <c r="F143" s="121" t="s">
        <v>922</v>
      </c>
      <c r="G143" s="122" t="s">
        <v>470</v>
      </c>
      <c r="H143" s="123">
        <v>8.58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3.2000000000000001E-2</v>
      </c>
      <c r="P143" s="126">
        <f>O143*H143</f>
        <v>0.27456000000000003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296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1208</v>
      </c>
    </row>
    <row r="144" spans="2:65" s="1" customFormat="1" ht="24.2" customHeight="1">
      <c r="B144" s="118"/>
      <c r="C144" s="119" t="s">
        <v>435</v>
      </c>
      <c r="D144" s="119" t="s">
        <v>253</v>
      </c>
      <c r="E144" s="120" t="s">
        <v>924</v>
      </c>
      <c r="F144" s="121" t="s">
        <v>919</v>
      </c>
      <c r="G144" s="122" t="s">
        <v>470</v>
      </c>
      <c r="H144" s="123">
        <v>34.32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3.0000000000000001E-3</v>
      </c>
      <c r="P144" s="126">
        <f>O144*H144</f>
        <v>0.10296000000000001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257</v>
      </c>
      <c r="AT144" s="128" t="s">
        <v>253</v>
      </c>
      <c r="AU144" s="128" t="s">
        <v>296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1209</v>
      </c>
    </row>
    <row r="145" spans="2:65" s="1" customFormat="1" ht="16.5" customHeight="1">
      <c r="B145" s="118"/>
      <c r="C145" s="119" t="s">
        <v>437</v>
      </c>
      <c r="D145" s="119" t="s">
        <v>253</v>
      </c>
      <c r="E145" s="120" t="s">
        <v>926</v>
      </c>
      <c r="F145" s="121" t="s">
        <v>927</v>
      </c>
      <c r="G145" s="122" t="s">
        <v>470</v>
      </c>
      <c r="H145" s="123">
        <v>8.58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0.376</v>
      </c>
      <c r="P145" s="126">
        <f>O145*H145</f>
        <v>3.2260800000000001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296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1210</v>
      </c>
    </row>
    <row r="146" spans="2:65" s="1" customFormat="1">
      <c r="B146" s="26"/>
      <c r="D146" s="148" t="s">
        <v>1065</v>
      </c>
      <c r="F146" s="149" t="s">
        <v>1211</v>
      </c>
      <c r="L146" s="26"/>
      <c r="M146" s="150"/>
      <c r="T146" s="47"/>
      <c r="AT146" s="14" t="s">
        <v>1065</v>
      </c>
      <c r="AU146" s="14" t="s">
        <v>296</v>
      </c>
    </row>
    <row r="147" spans="2:65" s="1" customFormat="1" ht="24.2" customHeight="1">
      <c r="B147" s="118"/>
      <c r="C147" s="119" t="s">
        <v>410</v>
      </c>
      <c r="D147" s="119" t="s">
        <v>253</v>
      </c>
      <c r="E147" s="120" t="s">
        <v>929</v>
      </c>
      <c r="F147" s="121" t="s">
        <v>930</v>
      </c>
      <c r="G147" s="122" t="s">
        <v>470</v>
      </c>
      <c r="H147" s="123">
        <v>0.25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</v>
      </c>
      <c r="P147" s="126">
        <f>O147*H147</f>
        <v>0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296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1212</v>
      </c>
    </row>
    <row r="148" spans="2:65" s="1" customFormat="1">
      <c r="B148" s="26"/>
      <c r="D148" s="148" t="s">
        <v>1065</v>
      </c>
      <c r="F148" s="149" t="s">
        <v>1213</v>
      </c>
      <c r="L148" s="26"/>
      <c r="M148" s="150"/>
      <c r="T148" s="47"/>
      <c r="AT148" s="14" t="s">
        <v>1065</v>
      </c>
      <c r="AU148" s="14" t="s">
        <v>296</v>
      </c>
    </row>
    <row r="149" spans="2:65" s="1" customFormat="1" ht="24.2" customHeight="1">
      <c r="B149" s="118"/>
      <c r="C149" s="119" t="s">
        <v>414</v>
      </c>
      <c r="D149" s="119" t="s">
        <v>253</v>
      </c>
      <c r="E149" s="120" t="s">
        <v>932</v>
      </c>
      <c r="F149" s="121" t="s">
        <v>933</v>
      </c>
      <c r="G149" s="122" t="s">
        <v>470</v>
      </c>
      <c r="H149" s="123">
        <v>8.33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296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1214</v>
      </c>
    </row>
    <row r="150" spans="2:65" s="1" customFormat="1">
      <c r="B150" s="26"/>
      <c r="D150" s="148" t="s">
        <v>1065</v>
      </c>
      <c r="F150" s="149" t="s">
        <v>1215</v>
      </c>
      <c r="L150" s="26"/>
      <c r="M150" s="150"/>
      <c r="T150" s="47"/>
      <c r="AT150" s="14" t="s">
        <v>1065</v>
      </c>
      <c r="AU150" s="14" t="s">
        <v>296</v>
      </c>
    </row>
    <row r="151" spans="2:65" s="10" customFormat="1" ht="20.85" customHeight="1">
      <c r="B151" s="109"/>
      <c r="D151" s="110" t="s">
        <v>62</v>
      </c>
      <c r="E151" s="138" t="s">
        <v>935</v>
      </c>
      <c r="F151" s="138" t="s">
        <v>642</v>
      </c>
      <c r="J151" s="139">
        <f>BK151</f>
        <v>0</v>
      </c>
      <c r="L151" s="109"/>
      <c r="M151" s="113"/>
      <c r="P151" s="114">
        <f>SUM(P152:P153)</f>
        <v>0.34936</v>
      </c>
      <c r="R151" s="114">
        <f>SUM(R152:R153)</f>
        <v>0</v>
      </c>
      <c r="T151" s="115">
        <f>SUM(T152:T153)</f>
        <v>0</v>
      </c>
      <c r="AR151" s="110" t="s">
        <v>71</v>
      </c>
      <c r="AT151" s="116" t="s">
        <v>62</v>
      </c>
      <c r="AU151" s="116" t="s">
        <v>73</v>
      </c>
      <c r="AY151" s="110" t="s">
        <v>251</v>
      </c>
      <c r="BK151" s="117">
        <f>SUM(BK152:BK153)</f>
        <v>0</v>
      </c>
    </row>
    <row r="152" spans="2:65" s="1" customFormat="1" ht="24.2" customHeight="1">
      <c r="B152" s="118"/>
      <c r="C152" s="119" t="s">
        <v>419</v>
      </c>
      <c r="D152" s="119" t="s">
        <v>253</v>
      </c>
      <c r="E152" s="120" t="s">
        <v>936</v>
      </c>
      <c r="F152" s="121" t="s">
        <v>937</v>
      </c>
      <c r="G152" s="122" t="s">
        <v>470</v>
      </c>
      <c r="H152" s="123">
        <v>0.88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0.39700000000000002</v>
      </c>
      <c r="P152" s="126">
        <f>O152*H152</f>
        <v>0.34936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296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1216</v>
      </c>
    </row>
    <row r="153" spans="2:65" s="1" customFormat="1">
      <c r="B153" s="26"/>
      <c r="D153" s="148" t="s">
        <v>1065</v>
      </c>
      <c r="F153" s="149" t="s">
        <v>1217</v>
      </c>
      <c r="L153" s="26"/>
      <c r="M153" s="150"/>
      <c r="T153" s="47"/>
      <c r="AT153" s="14" t="s">
        <v>1065</v>
      </c>
      <c r="AU153" s="14" t="s">
        <v>296</v>
      </c>
    </row>
    <row r="154" spans="2:65" s="10" customFormat="1" ht="25.9" customHeight="1">
      <c r="B154" s="109"/>
      <c r="D154" s="110" t="s">
        <v>62</v>
      </c>
      <c r="E154" s="111" t="s">
        <v>889</v>
      </c>
      <c r="F154" s="111" t="s">
        <v>939</v>
      </c>
      <c r="J154" s="112">
        <f>BK154</f>
        <v>0</v>
      </c>
      <c r="L154" s="109"/>
      <c r="M154" s="113"/>
      <c r="P154" s="114">
        <f>P155+P183+P274</f>
        <v>387.49914999999987</v>
      </c>
      <c r="R154" s="114">
        <f>R155+R183+R274</f>
        <v>8.3664985000000005</v>
      </c>
      <c r="T154" s="115">
        <f>T155+T183+T274</f>
        <v>8.38415</v>
      </c>
      <c r="AR154" s="110" t="s">
        <v>296</v>
      </c>
      <c r="AT154" s="116" t="s">
        <v>62</v>
      </c>
      <c r="AU154" s="116" t="s">
        <v>63</v>
      </c>
      <c r="AY154" s="110" t="s">
        <v>251</v>
      </c>
      <c r="BK154" s="117">
        <f>BK155+BK183+BK274</f>
        <v>0</v>
      </c>
    </row>
    <row r="155" spans="2:65" s="10" customFormat="1" ht="22.9" customHeight="1">
      <c r="B155" s="109"/>
      <c r="D155" s="110" t="s">
        <v>62</v>
      </c>
      <c r="E155" s="138" t="s">
        <v>940</v>
      </c>
      <c r="F155" s="138" t="s">
        <v>941</v>
      </c>
      <c r="J155" s="139">
        <f>BK155</f>
        <v>0</v>
      </c>
      <c r="L155" s="109"/>
      <c r="M155" s="113"/>
      <c r="P155" s="114">
        <f>SUM(P156:P182)</f>
        <v>11.938000000000001</v>
      </c>
      <c r="R155" s="114">
        <f>SUM(R156:R182)</f>
        <v>1.3445E-2</v>
      </c>
      <c r="T155" s="115">
        <f>SUM(T156:T182)</f>
        <v>5.4150000000000004E-2</v>
      </c>
      <c r="AR155" s="110" t="s">
        <v>296</v>
      </c>
      <c r="AT155" s="116" t="s">
        <v>62</v>
      </c>
      <c r="AU155" s="116" t="s">
        <v>71</v>
      </c>
      <c r="AY155" s="110" t="s">
        <v>251</v>
      </c>
      <c r="BK155" s="117">
        <f>SUM(BK156:BK182)</f>
        <v>0</v>
      </c>
    </row>
    <row r="156" spans="2:65" s="1" customFormat="1" ht="16.5" customHeight="1">
      <c r="B156" s="118"/>
      <c r="C156" s="119" t="s">
        <v>441</v>
      </c>
      <c r="D156" s="119" t="s">
        <v>253</v>
      </c>
      <c r="E156" s="120" t="s">
        <v>942</v>
      </c>
      <c r="F156" s="121" t="s">
        <v>943</v>
      </c>
      <c r="G156" s="122" t="s">
        <v>417</v>
      </c>
      <c r="H156" s="123">
        <v>4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0.252</v>
      </c>
      <c r="P156" s="126">
        <f>O156*H156</f>
        <v>1.008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71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71</v>
      </c>
      <c r="BM156" s="128" t="s">
        <v>1218</v>
      </c>
    </row>
    <row r="157" spans="2:65" s="1" customFormat="1">
      <c r="B157" s="26"/>
      <c r="D157" s="148" t="s">
        <v>1065</v>
      </c>
      <c r="F157" s="149" t="s">
        <v>1219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16.5" customHeight="1">
      <c r="B158" s="118"/>
      <c r="C158" s="140" t="s">
        <v>406</v>
      </c>
      <c r="D158" s="140" t="s">
        <v>889</v>
      </c>
      <c r="E158" s="141" t="s">
        <v>945</v>
      </c>
      <c r="F158" s="142" t="s">
        <v>946</v>
      </c>
      <c r="G158" s="143" t="s">
        <v>417</v>
      </c>
      <c r="H158" s="144">
        <v>4</v>
      </c>
      <c r="I158" s="144"/>
      <c r="J158" s="144">
        <f>ROUND(I158*H158,2)</f>
        <v>0</v>
      </c>
      <c r="K158" s="142"/>
      <c r="L158" s="145"/>
      <c r="M158" s="146" t="s">
        <v>3</v>
      </c>
      <c r="N158" s="147" t="s">
        <v>34</v>
      </c>
      <c r="O158" s="126">
        <v>0</v>
      </c>
      <c r="P158" s="126">
        <f>O158*H158</f>
        <v>0</v>
      </c>
      <c r="Q158" s="126">
        <v>2.3000000000000001E-4</v>
      </c>
      <c r="R158" s="126">
        <f>Q158*H158</f>
        <v>9.2000000000000003E-4</v>
      </c>
      <c r="S158" s="126">
        <v>0</v>
      </c>
      <c r="T158" s="127">
        <f>S158*H158</f>
        <v>0</v>
      </c>
      <c r="AR158" s="128" t="s">
        <v>73</v>
      </c>
      <c r="AT158" s="128" t="s">
        <v>889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71</v>
      </c>
      <c r="BM158" s="128" t="s">
        <v>1220</v>
      </c>
    </row>
    <row r="159" spans="2:65" s="1" customFormat="1" ht="16.5" customHeight="1">
      <c r="B159" s="118"/>
      <c r="C159" s="119" t="s">
        <v>445</v>
      </c>
      <c r="D159" s="119" t="s">
        <v>253</v>
      </c>
      <c r="E159" s="120" t="s">
        <v>948</v>
      </c>
      <c r="F159" s="121" t="s">
        <v>949</v>
      </c>
      <c r="G159" s="122" t="s">
        <v>262</v>
      </c>
      <c r="H159" s="123">
        <v>10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0.127</v>
      </c>
      <c r="P159" s="126">
        <f>O159*H159</f>
        <v>1.27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71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71</v>
      </c>
      <c r="BM159" s="128" t="s">
        <v>1221</v>
      </c>
    </row>
    <row r="160" spans="2:65" s="1" customFormat="1">
      <c r="B160" s="26"/>
      <c r="D160" s="148" t="s">
        <v>1065</v>
      </c>
      <c r="F160" s="149" t="s">
        <v>1222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16.5" customHeight="1">
      <c r="B161" s="118"/>
      <c r="C161" s="140" t="s">
        <v>382</v>
      </c>
      <c r="D161" s="140" t="s">
        <v>889</v>
      </c>
      <c r="E161" s="141" t="s">
        <v>951</v>
      </c>
      <c r="F161" s="142" t="s">
        <v>952</v>
      </c>
      <c r="G161" s="143" t="s">
        <v>256</v>
      </c>
      <c r="H161" s="144">
        <v>4</v>
      </c>
      <c r="I161" s="144"/>
      <c r="J161" s="144">
        <f>ROUND(I161*H161,2)</f>
        <v>0</v>
      </c>
      <c r="K161" s="142"/>
      <c r="L161" s="145"/>
      <c r="M161" s="146" t="s">
        <v>3</v>
      </c>
      <c r="N161" s="147" t="s">
        <v>34</v>
      </c>
      <c r="O161" s="126">
        <v>0</v>
      </c>
      <c r="P161" s="126">
        <f>O161*H161</f>
        <v>0</v>
      </c>
      <c r="Q161" s="126">
        <v>1E-3</v>
      </c>
      <c r="R161" s="126">
        <f>Q161*H161</f>
        <v>4.0000000000000001E-3</v>
      </c>
      <c r="S161" s="126">
        <v>0</v>
      </c>
      <c r="T161" s="127">
        <f>S161*H161</f>
        <v>0</v>
      </c>
      <c r="AR161" s="128" t="s">
        <v>73</v>
      </c>
      <c r="AT161" s="128" t="s">
        <v>889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71</v>
      </c>
      <c r="BM161" s="128" t="s">
        <v>1223</v>
      </c>
    </row>
    <row r="162" spans="2:65" s="1" customFormat="1" ht="37.9" customHeight="1">
      <c r="B162" s="118"/>
      <c r="C162" s="119" t="s">
        <v>378</v>
      </c>
      <c r="D162" s="119" t="s">
        <v>253</v>
      </c>
      <c r="E162" s="120" t="s">
        <v>954</v>
      </c>
      <c r="F162" s="121" t="s">
        <v>955</v>
      </c>
      <c r="G162" s="122" t="s">
        <v>262</v>
      </c>
      <c r="H162" s="123">
        <v>1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0.03</v>
      </c>
      <c r="P162" s="126">
        <f>O162*H162</f>
        <v>0.03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71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71</v>
      </c>
      <c r="BM162" s="128" t="s">
        <v>1224</v>
      </c>
    </row>
    <row r="163" spans="2:65" s="1" customFormat="1">
      <c r="B163" s="26"/>
      <c r="D163" s="148" t="s">
        <v>1065</v>
      </c>
      <c r="F163" s="149" t="s">
        <v>1225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40" t="s">
        <v>366</v>
      </c>
      <c r="D164" s="140" t="s">
        <v>889</v>
      </c>
      <c r="E164" s="141" t="s">
        <v>957</v>
      </c>
      <c r="F164" s="142" t="s">
        <v>958</v>
      </c>
      <c r="G164" s="143" t="s">
        <v>262</v>
      </c>
      <c r="H164" s="144">
        <v>1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2.0000000000000002E-5</v>
      </c>
      <c r="R164" s="126">
        <f>Q164*H164</f>
        <v>2.0000000000000002E-5</v>
      </c>
      <c r="S164" s="126">
        <v>0</v>
      </c>
      <c r="T164" s="127">
        <f>S164*H164</f>
        <v>0</v>
      </c>
      <c r="AR164" s="128" t="s">
        <v>73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71</v>
      </c>
      <c r="BM164" s="128" t="s">
        <v>1226</v>
      </c>
    </row>
    <row r="165" spans="2:65" s="1" customFormat="1" ht="24.2" customHeight="1">
      <c r="B165" s="118"/>
      <c r="C165" s="119" t="s">
        <v>386</v>
      </c>
      <c r="D165" s="119" t="s">
        <v>253</v>
      </c>
      <c r="E165" s="120" t="s">
        <v>960</v>
      </c>
      <c r="F165" s="121" t="s">
        <v>961</v>
      </c>
      <c r="G165" s="122" t="s">
        <v>262</v>
      </c>
      <c r="H165" s="123">
        <v>55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0.09</v>
      </c>
      <c r="P165" s="126">
        <f>O165*H165</f>
        <v>4.95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71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71</v>
      </c>
      <c r="BM165" s="128" t="s">
        <v>1227</v>
      </c>
    </row>
    <row r="166" spans="2:65" s="1" customFormat="1">
      <c r="B166" s="26"/>
      <c r="D166" s="148" t="s">
        <v>1065</v>
      </c>
      <c r="F166" s="149" t="s">
        <v>1228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16.5" customHeight="1">
      <c r="B167" s="118"/>
      <c r="C167" s="140" t="s">
        <v>252</v>
      </c>
      <c r="D167" s="140" t="s">
        <v>889</v>
      </c>
      <c r="E167" s="141" t="s">
        <v>963</v>
      </c>
      <c r="F167" s="142" t="s">
        <v>964</v>
      </c>
      <c r="G167" s="143" t="s">
        <v>262</v>
      </c>
      <c r="H167" s="144">
        <v>57.75</v>
      </c>
      <c r="I167" s="144"/>
      <c r="J167" s="144">
        <f>ROUND(I167*H167,2)</f>
        <v>0</v>
      </c>
      <c r="K167" s="142"/>
      <c r="L167" s="145"/>
      <c r="M167" s="146" t="s">
        <v>3</v>
      </c>
      <c r="N167" s="147" t="s">
        <v>34</v>
      </c>
      <c r="O167" s="126">
        <v>0</v>
      </c>
      <c r="P167" s="126">
        <f>O167*H167</f>
        <v>0</v>
      </c>
      <c r="Q167" s="126">
        <v>1E-4</v>
      </c>
      <c r="R167" s="126">
        <f>Q167*H167</f>
        <v>5.7750000000000006E-3</v>
      </c>
      <c r="S167" s="126">
        <v>0</v>
      </c>
      <c r="T167" s="127">
        <f>S167*H167</f>
        <v>0</v>
      </c>
      <c r="AR167" s="128" t="s">
        <v>73</v>
      </c>
      <c r="AT167" s="128" t="s">
        <v>889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71</v>
      </c>
      <c r="BM167" s="128" t="s">
        <v>1229</v>
      </c>
    </row>
    <row r="168" spans="2:65" s="1" customFormat="1" ht="24.2" customHeight="1">
      <c r="B168" s="118"/>
      <c r="C168" s="119" t="s">
        <v>264</v>
      </c>
      <c r="D168" s="119" t="s">
        <v>253</v>
      </c>
      <c r="E168" s="120" t="s">
        <v>966</v>
      </c>
      <c r="F168" s="121" t="s">
        <v>967</v>
      </c>
      <c r="G168" s="122" t="s">
        <v>262</v>
      </c>
      <c r="H168" s="123">
        <v>20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0.09</v>
      </c>
      <c r="P168" s="126">
        <f>O168*H168</f>
        <v>1.7999999999999998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71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71</v>
      </c>
      <c r="BM168" s="128" t="s">
        <v>1230</v>
      </c>
    </row>
    <row r="169" spans="2:65" s="1" customFormat="1">
      <c r="B169" s="26"/>
      <c r="D169" s="148" t="s">
        <v>1065</v>
      </c>
      <c r="F169" s="149" t="s">
        <v>1231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40" t="s">
        <v>427</v>
      </c>
      <c r="D170" s="140" t="s">
        <v>889</v>
      </c>
      <c r="E170" s="141" t="s">
        <v>969</v>
      </c>
      <c r="F170" s="142" t="s">
        <v>970</v>
      </c>
      <c r="G170" s="143" t="s">
        <v>262</v>
      </c>
      <c r="H170" s="144">
        <v>21</v>
      </c>
      <c r="I170" s="144"/>
      <c r="J170" s="144">
        <f>ROUND(I170*H170,2)</f>
        <v>0</v>
      </c>
      <c r="K170" s="142"/>
      <c r="L170" s="145"/>
      <c r="M170" s="146" t="s">
        <v>3</v>
      </c>
      <c r="N170" s="147" t="s">
        <v>34</v>
      </c>
      <c r="O170" s="126">
        <v>0</v>
      </c>
      <c r="P170" s="126">
        <f>O170*H170</f>
        <v>0</v>
      </c>
      <c r="Q170" s="126">
        <v>1.2999999999999999E-4</v>
      </c>
      <c r="R170" s="126">
        <f>Q170*H170</f>
        <v>2.7299999999999998E-3</v>
      </c>
      <c r="S170" s="126">
        <v>0</v>
      </c>
      <c r="T170" s="127">
        <f>S170*H170</f>
        <v>0</v>
      </c>
      <c r="AR170" s="128" t="s">
        <v>73</v>
      </c>
      <c r="AT170" s="128" t="s">
        <v>889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71</v>
      </c>
      <c r="BM170" s="128" t="s">
        <v>1232</v>
      </c>
    </row>
    <row r="171" spans="2:65" s="1" customFormat="1" ht="24.2" customHeight="1">
      <c r="B171" s="118"/>
      <c r="C171" s="119" t="s">
        <v>390</v>
      </c>
      <c r="D171" s="119" t="s">
        <v>253</v>
      </c>
      <c r="E171" s="120" t="s">
        <v>972</v>
      </c>
      <c r="F171" s="121" t="s">
        <v>973</v>
      </c>
      <c r="G171" s="122" t="s">
        <v>262</v>
      </c>
      <c r="H171" s="123">
        <v>5</v>
      </c>
      <c r="I171" s="123"/>
      <c r="J171" s="123">
        <f>ROUND(I171*H171,2)</f>
        <v>0</v>
      </c>
      <c r="K171" s="121"/>
      <c r="L171" s="26"/>
      <c r="M171" s="124" t="s">
        <v>3</v>
      </c>
      <c r="N171" s="125" t="s">
        <v>34</v>
      </c>
      <c r="O171" s="126">
        <v>0.11</v>
      </c>
      <c r="P171" s="126">
        <f>O171*H171</f>
        <v>0.55000000000000004</v>
      </c>
      <c r="Q171" s="126">
        <v>0</v>
      </c>
      <c r="R171" s="126">
        <f>Q171*H171</f>
        <v>0</v>
      </c>
      <c r="S171" s="126">
        <v>0</v>
      </c>
      <c r="T171" s="127">
        <f>S171*H171</f>
        <v>0</v>
      </c>
      <c r="AR171" s="128" t="s">
        <v>71</v>
      </c>
      <c r="AT171" s="128" t="s">
        <v>253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71</v>
      </c>
      <c r="BM171" s="128" t="s">
        <v>1233</v>
      </c>
    </row>
    <row r="172" spans="2:65" s="1" customFormat="1">
      <c r="B172" s="26"/>
      <c r="D172" s="148" t="s">
        <v>1065</v>
      </c>
      <c r="F172" s="149" t="s">
        <v>1234</v>
      </c>
      <c r="L172" s="26"/>
      <c r="M172" s="150"/>
      <c r="T172" s="47"/>
      <c r="AT172" s="14" t="s">
        <v>1065</v>
      </c>
      <c r="AU172" s="14" t="s">
        <v>73</v>
      </c>
    </row>
    <row r="173" spans="2:65" s="1" customFormat="1" ht="24.2" customHeight="1">
      <c r="B173" s="118"/>
      <c r="C173" s="119" t="s">
        <v>259</v>
      </c>
      <c r="D173" s="119" t="s">
        <v>253</v>
      </c>
      <c r="E173" s="120" t="s">
        <v>1235</v>
      </c>
      <c r="F173" s="121" t="s">
        <v>1236</v>
      </c>
      <c r="G173" s="122" t="s">
        <v>262</v>
      </c>
      <c r="H173" s="123">
        <v>5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0.12</v>
      </c>
      <c r="P173" s="126">
        <f>O173*H173</f>
        <v>0.6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71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71</v>
      </c>
      <c r="BM173" s="128" t="s">
        <v>1237</v>
      </c>
    </row>
    <row r="174" spans="2:65" s="1" customFormat="1">
      <c r="B174" s="26"/>
      <c r="D174" s="148" t="s">
        <v>1065</v>
      </c>
      <c r="F174" s="149" t="s">
        <v>1238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24.2" customHeight="1">
      <c r="B175" s="118"/>
      <c r="C175" s="119" t="s">
        <v>450</v>
      </c>
      <c r="D175" s="119" t="s">
        <v>253</v>
      </c>
      <c r="E175" s="120" t="s">
        <v>1239</v>
      </c>
      <c r="F175" s="121" t="s">
        <v>1240</v>
      </c>
      <c r="G175" s="122" t="s">
        <v>262</v>
      </c>
      <c r="H175" s="123">
        <v>5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0.13</v>
      </c>
      <c r="P175" s="126">
        <f>O175*H175</f>
        <v>0.65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71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71</v>
      </c>
      <c r="BM175" s="128" t="s">
        <v>1241</v>
      </c>
    </row>
    <row r="176" spans="2:65" s="1" customFormat="1">
      <c r="B176" s="26"/>
      <c r="D176" s="148" t="s">
        <v>1065</v>
      </c>
      <c r="F176" s="149" t="s">
        <v>1242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24.2" customHeight="1">
      <c r="B177" s="118"/>
      <c r="C177" s="119" t="s">
        <v>455</v>
      </c>
      <c r="D177" s="119" t="s">
        <v>253</v>
      </c>
      <c r="E177" s="120" t="s">
        <v>975</v>
      </c>
      <c r="F177" s="121" t="s">
        <v>976</v>
      </c>
      <c r="G177" s="122" t="s">
        <v>262</v>
      </c>
      <c r="H177" s="123">
        <v>5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6.6000000000000003E-2</v>
      </c>
      <c r="P177" s="126">
        <f>O177*H177</f>
        <v>0.33</v>
      </c>
      <c r="Q177" s="126">
        <v>0</v>
      </c>
      <c r="R177" s="126">
        <f>Q177*H177</f>
        <v>0</v>
      </c>
      <c r="S177" s="126">
        <v>2.9399999999999999E-3</v>
      </c>
      <c r="T177" s="127">
        <f>S177*H177</f>
        <v>1.47E-2</v>
      </c>
      <c r="AR177" s="128" t="s">
        <v>71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71</v>
      </c>
      <c r="BM177" s="128" t="s">
        <v>1243</v>
      </c>
    </row>
    <row r="178" spans="2:65" s="1" customFormat="1">
      <c r="B178" s="26"/>
      <c r="D178" s="148" t="s">
        <v>1065</v>
      </c>
      <c r="F178" s="149" t="s">
        <v>1244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24.2" customHeight="1">
      <c r="B179" s="118"/>
      <c r="C179" s="119" t="s">
        <v>467</v>
      </c>
      <c r="D179" s="119" t="s">
        <v>253</v>
      </c>
      <c r="E179" s="120" t="s">
        <v>1245</v>
      </c>
      <c r="F179" s="121" t="s">
        <v>1246</v>
      </c>
      <c r="G179" s="122" t="s">
        <v>262</v>
      </c>
      <c r="H179" s="123">
        <v>5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7.1999999999999995E-2</v>
      </c>
      <c r="P179" s="126">
        <f>O179*H179</f>
        <v>0.36</v>
      </c>
      <c r="Q179" s="126">
        <v>0</v>
      </c>
      <c r="R179" s="126">
        <f>Q179*H179</f>
        <v>0</v>
      </c>
      <c r="S179" s="126">
        <v>3.46E-3</v>
      </c>
      <c r="T179" s="127">
        <f>S179*H179</f>
        <v>1.7299999999999999E-2</v>
      </c>
      <c r="AR179" s="128" t="s">
        <v>71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71</v>
      </c>
      <c r="BM179" s="128" t="s">
        <v>1247</v>
      </c>
    </row>
    <row r="180" spans="2:65" s="1" customFormat="1">
      <c r="B180" s="26"/>
      <c r="D180" s="148" t="s">
        <v>1065</v>
      </c>
      <c r="F180" s="149" t="s">
        <v>1248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24.2" customHeight="1">
      <c r="B181" s="118"/>
      <c r="C181" s="119" t="s">
        <v>459</v>
      </c>
      <c r="D181" s="119" t="s">
        <v>253</v>
      </c>
      <c r="E181" s="120" t="s">
        <v>1249</v>
      </c>
      <c r="F181" s="121" t="s">
        <v>1250</v>
      </c>
      <c r="G181" s="122" t="s">
        <v>262</v>
      </c>
      <c r="H181" s="123">
        <v>5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7.8E-2</v>
      </c>
      <c r="P181" s="126">
        <f>O181*H181</f>
        <v>0.39</v>
      </c>
      <c r="Q181" s="126">
        <v>0</v>
      </c>
      <c r="R181" s="126">
        <f>Q181*H181</f>
        <v>0</v>
      </c>
      <c r="S181" s="126">
        <v>4.4299999999999999E-3</v>
      </c>
      <c r="T181" s="127">
        <f>S181*H181</f>
        <v>2.215E-2</v>
      </c>
      <c r="AR181" s="128" t="s">
        <v>71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71</v>
      </c>
      <c r="BM181" s="128" t="s">
        <v>1251</v>
      </c>
    </row>
    <row r="182" spans="2:65" s="1" customFormat="1">
      <c r="B182" s="26"/>
      <c r="D182" s="148" t="s">
        <v>1065</v>
      </c>
      <c r="F182" s="149" t="s">
        <v>1252</v>
      </c>
      <c r="L182" s="26"/>
      <c r="M182" s="150"/>
      <c r="T182" s="47"/>
      <c r="AT182" s="14" t="s">
        <v>1065</v>
      </c>
      <c r="AU182" s="14" t="s">
        <v>73</v>
      </c>
    </row>
    <row r="183" spans="2:65" s="10" customFormat="1" ht="22.9" customHeight="1">
      <c r="B183" s="109"/>
      <c r="D183" s="110" t="s">
        <v>62</v>
      </c>
      <c r="E183" s="138" t="s">
        <v>978</v>
      </c>
      <c r="F183" s="138" t="s">
        <v>979</v>
      </c>
      <c r="J183" s="139">
        <f>BK183</f>
        <v>0</v>
      </c>
      <c r="L183" s="109"/>
      <c r="M183" s="113"/>
      <c r="P183" s="114">
        <f>SUM(P184:P273)</f>
        <v>286.38099999999986</v>
      </c>
      <c r="R183" s="114">
        <f>SUM(R184:R273)</f>
        <v>4.4019370000000002</v>
      </c>
      <c r="T183" s="115">
        <f>SUM(T184:T273)</f>
        <v>0</v>
      </c>
      <c r="AR183" s="110" t="s">
        <v>296</v>
      </c>
      <c r="AT183" s="116" t="s">
        <v>62</v>
      </c>
      <c r="AU183" s="116" t="s">
        <v>71</v>
      </c>
      <c r="AY183" s="110" t="s">
        <v>251</v>
      </c>
      <c r="BK183" s="117">
        <f>SUM(BK184:BK273)</f>
        <v>0</v>
      </c>
    </row>
    <row r="184" spans="2:65" s="1" customFormat="1" ht="24.2" customHeight="1">
      <c r="B184" s="118"/>
      <c r="C184" s="119" t="s">
        <v>463</v>
      </c>
      <c r="D184" s="119" t="s">
        <v>253</v>
      </c>
      <c r="E184" s="120" t="s">
        <v>980</v>
      </c>
      <c r="F184" s="121" t="s">
        <v>981</v>
      </c>
      <c r="G184" s="122" t="s">
        <v>262</v>
      </c>
      <c r="H184" s="123">
        <v>3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5.2999999999999999E-2</v>
      </c>
      <c r="P184" s="126">
        <f>O184*H184</f>
        <v>0.159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71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71</v>
      </c>
      <c r="BM184" s="128" t="s">
        <v>1253</v>
      </c>
    </row>
    <row r="185" spans="2:65" s="1" customFormat="1" ht="24.2" customHeight="1">
      <c r="B185" s="118"/>
      <c r="C185" s="119" t="s">
        <v>473</v>
      </c>
      <c r="D185" s="119" t="s">
        <v>253</v>
      </c>
      <c r="E185" s="120" t="s">
        <v>983</v>
      </c>
      <c r="F185" s="121" t="s">
        <v>984</v>
      </c>
      <c r="G185" s="122" t="s">
        <v>417</v>
      </c>
      <c r="H185" s="123">
        <v>3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0.11</v>
      </c>
      <c r="P185" s="126">
        <f>O185*H185</f>
        <v>0.33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71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71</v>
      </c>
      <c r="BM185" s="128" t="s">
        <v>1254</v>
      </c>
    </row>
    <row r="186" spans="2:65" s="1" customFormat="1" ht="16.5" customHeight="1">
      <c r="B186" s="118"/>
      <c r="C186" s="140" t="s">
        <v>482</v>
      </c>
      <c r="D186" s="140" t="s">
        <v>889</v>
      </c>
      <c r="E186" s="141" t="s">
        <v>986</v>
      </c>
      <c r="F186" s="142" t="s">
        <v>987</v>
      </c>
      <c r="G186" s="143" t="s">
        <v>417</v>
      </c>
      <c r="H186" s="144">
        <v>3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73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71</v>
      </c>
      <c r="BM186" s="128" t="s">
        <v>1255</v>
      </c>
    </row>
    <row r="187" spans="2:65" s="1" customFormat="1" ht="33" customHeight="1">
      <c r="B187" s="118"/>
      <c r="C187" s="119" t="s">
        <v>478</v>
      </c>
      <c r="D187" s="119" t="s">
        <v>253</v>
      </c>
      <c r="E187" s="120" t="s">
        <v>1256</v>
      </c>
      <c r="F187" s="121" t="s">
        <v>1257</v>
      </c>
      <c r="G187" s="122" t="s">
        <v>417</v>
      </c>
      <c r="H187" s="123">
        <v>19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0.105</v>
      </c>
      <c r="P187" s="126">
        <f>O187*H187</f>
        <v>1.9949999999999999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71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71</v>
      </c>
      <c r="BM187" s="128" t="s">
        <v>1258</v>
      </c>
    </row>
    <row r="188" spans="2:65" s="1" customFormat="1" ht="24.2" customHeight="1">
      <c r="B188" s="118"/>
      <c r="C188" s="119" t="s">
        <v>488</v>
      </c>
      <c r="D188" s="119" t="s">
        <v>253</v>
      </c>
      <c r="E188" s="120" t="s">
        <v>989</v>
      </c>
      <c r="F188" s="121" t="s">
        <v>990</v>
      </c>
      <c r="G188" s="122" t="s">
        <v>417</v>
      </c>
      <c r="H188" s="123">
        <v>2</v>
      </c>
      <c r="I188" s="123"/>
      <c r="J188" s="123">
        <f>ROUND(I188*H188,2)</f>
        <v>0</v>
      </c>
      <c r="K188" s="121"/>
      <c r="L188" s="26"/>
      <c r="M188" s="124" t="s">
        <v>3</v>
      </c>
      <c r="N188" s="125" t="s">
        <v>34</v>
      </c>
      <c r="O188" s="126">
        <v>0.54</v>
      </c>
      <c r="P188" s="126">
        <f>O188*H188</f>
        <v>1.08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71</v>
      </c>
      <c r="AT188" s="128" t="s">
        <v>253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71</v>
      </c>
      <c r="BM188" s="128" t="s">
        <v>1259</v>
      </c>
    </row>
    <row r="189" spans="2:65" s="1" customFormat="1">
      <c r="B189" s="26"/>
      <c r="D189" s="148" t="s">
        <v>1065</v>
      </c>
      <c r="F189" s="149" t="s">
        <v>1260</v>
      </c>
      <c r="L189" s="26"/>
      <c r="M189" s="150"/>
      <c r="T189" s="47"/>
      <c r="AT189" s="14" t="s">
        <v>1065</v>
      </c>
      <c r="AU189" s="14" t="s">
        <v>73</v>
      </c>
    </row>
    <row r="190" spans="2:65" s="1" customFormat="1" ht="16.5" customHeight="1">
      <c r="B190" s="118"/>
      <c r="C190" s="140" t="s">
        <v>554</v>
      </c>
      <c r="D190" s="140" t="s">
        <v>889</v>
      </c>
      <c r="E190" s="141" t="s">
        <v>992</v>
      </c>
      <c r="F190" s="142" t="s">
        <v>993</v>
      </c>
      <c r="G190" s="143" t="s">
        <v>417</v>
      </c>
      <c r="H190" s="144">
        <v>2</v>
      </c>
      <c r="I190" s="144"/>
      <c r="J190" s="144">
        <f>ROUND(I190*H190,2)</f>
        <v>0</v>
      </c>
      <c r="K190" s="142"/>
      <c r="L190" s="145"/>
      <c r="M190" s="146" t="s">
        <v>3</v>
      </c>
      <c r="N190" s="147" t="s">
        <v>34</v>
      </c>
      <c r="O190" s="126">
        <v>0</v>
      </c>
      <c r="P190" s="126">
        <f>O190*H190</f>
        <v>0</v>
      </c>
      <c r="Q190" s="126">
        <v>2.0000000000000001E-4</v>
      </c>
      <c r="R190" s="126">
        <f>Q190*H190</f>
        <v>4.0000000000000002E-4</v>
      </c>
      <c r="S190" s="126">
        <v>0</v>
      </c>
      <c r="T190" s="127">
        <f>S190*H190</f>
        <v>0</v>
      </c>
      <c r="AR190" s="128" t="s">
        <v>73</v>
      </c>
      <c r="AT190" s="128" t="s">
        <v>889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71</v>
      </c>
      <c r="BM190" s="128" t="s">
        <v>1261</v>
      </c>
    </row>
    <row r="191" spans="2:65" s="1" customFormat="1" ht="24.2" customHeight="1">
      <c r="B191" s="118"/>
      <c r="C191" s="119" t="s">
        <v>558</v>
      </c>
      <c r="D191" s="119" t="s">
        <v>253</v>
      </c>
      <c r="E191" s="120" t="s">
        <v>989</v>
      </c>
      <c r="F191" s="121" t="s">
        <v>990</v>
      </c>
      <c r="G191" s="122" t="s">
        <v>417</v>
      </c>
      <c r="H191" s="123">
        <v>1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0.54</v>
      </c>
      <c r="P191" s="126">
        <f>O191*H191</f>
        <v>0.54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71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71</v>
      </c>
      <c r="BM191" s="128" t="s">
        <v>1262</v>
      </c>
    </row>
    <row r="192" spans="2:65" s="1" customFormat="1">
      <c r="B192" s="26"/>
      <c r="D192" s="148" t="s">
        <v>1065</v>
      </c>
      <c r="F192" s="149" t="s">
        <v>1260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40" t="s">
        <v>562</v>
      </c>
      <c r="D193" s="140" t="s">
        <v>889</v>
      </c>
      <c r="E193" s="141" t="s">
        <v>992</v>
      </c>
      <c r="F193" s="142" t="s">
        <v>993</v>
      </c>
      <c r="G193" s="143" t="s">
        <v>417</v>
      </c>
      <c r="H193" s="144">
        <v>1</v>
      </c>
      <c r="I193" s="144"/>
      <c r="J193" s="144">
        <f>ROUND(I193*H193,2)</f>
        <v>0</v>
      </c>
      <c r="K193" s="142"/>
      <c r="L193" s="145"/>
      <c r="M193" s="146" t="s">
        <v>3</v>
      </c>
      <c r="N193" s="147" t="s">
        <v>34</v>
      </c>
      <c r="O193" s="126">
        <v>0</v>
      </c>
      <c r="P193" s="126">
        <f>O193*H193</f>
        <v>0</v>
      </c>
      <c r="Q193" s="126">
        <v>2.0000000000000001E-4</v>
      </c>
      <c r="R193" s="126">
        <f>Q193*H193</f>
        <v>2.0000000000000001E-4</v>
      </c>
      <c r="S193" s="126">
        <v>0</v>
      </c>
      <c r="T193" s="127">
        <f>S193*H193</f>
        <v>0</v>
      </c>
      <c r="AR193" s="128" t="s">
        <v>73</v>
      </c>
      <c r="AT193" s="128" t="s">
        <v>889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71</v>
      </c>
      <c r="BM193" s="128" t="s">
        <v>1263</v>
      </c>
    </row>
    <row r="194" spans="2:65" s="1" customFormat="1" ht="16.5" customHeight="1">
      <c r="B194" s="118"/>
      <c r="C194" s="119" t="s">
        <v>486</v>
      </c>
      <c r="D194" s="119" t="s">
        <v>253</v>
      </c>
      <c r="E194" s="120" t="s">
        <v>995</v>
      </c>
      <c r="F194" s="121" t="s">
        <v>996</v>
      </c>
      <c r="G194" s="122" t="s">
        <v>417</v>
      </c>
      <c r="H194" s="123">
        <v>98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3.2000000000000001E-2</v>
      </c>
      <c r="P194" s="126">
        <f>O194*H194</f>
        <v>3.1360000000000001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71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71</v>
      </c>
      <c r="BM194" s="128" t="s">
        <v>1264</v>
      </c>
    </row>
    <row r="195" spans="2:65" s="1" customFormat="1" ht="16.5" customHeight="1">
      <c r="B195" s="118"/>
      <c r="C195" s="119" t="s">
        <v>525</v>
      </c>
      <c r="D195" s="119" t="s">
        <v>253</v>
      </c>
      <c r="E195" s="120" t="s">
        <v>995</v>
      </c>
      <c r="F195" s="121" t="s">
        <v>996</v>
      </c>
      <c r="G195" s="122" t="s">
        <v>417</v>
      </c>
      <c r="H195" s="123">
        <v>54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3.2000000000000001E-2</v>
      </c>
      <c r="P195" s="126">
        <f>O195*H195</f>
        <v>1.728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71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71</v>
      </c>
      <c r="BM195" s="128" t="s">
        <v>1265</v>
      </c>
    </row>
    <row r="196" spans="2:65" s="1" customFormat="1" ht="16.5" customHeight="1">
      <c r="B196" s="118"/>
      <c r="C196" s="119" t="s">
        <v>578</v>
      </c>
      <c r="D196" s="119" t="s">
        <v>253</v>
      </c>
      <c r="E196" s="120" t="s">
        <v>998</v>
      </c>
      <c r="F196" s="121" t="s">
        <v>999</v>
      </c>
      <c r="G196" s="122" t="s">
        <v>417</v>
      </c>
      <c r="H196" s="123">
        <v>10</v>
      </c>
      <c r="I196" s="123"/>
      <c r="J196" s="123">
        <f>ROUND(I196*H196,2)</f>
        <v>0</v>
      </c>
      <c r="K196" s="121"/>
      <c r="L196" s="26"/>
      <c r="M196" s="124" t="s">
        <v>3</v>
      </c>
      <c r="N196" s="125" t="s">
        <v>34</v>
      </c>
      <c r="O196" s="126">
        <v>0.58199999999999996</v>
      </c>
      <c r="P196" s="126">
        <f>O196*H196</f>
        <v>5.8199999999999994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71</v>
      </c>
      <c r="AT196" s="128" t="s">
        <v>253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71</v>
      </c>
      <c r="BM196" s="128" t="s">
        <v>1266</v>
      </c>
    </row>
    <row r="197" spans="2:65" s="1" customFormat="1">
      <c r="B197" s="26"/>
      <c r="D197" s="148" t="s">
        <v>1065</v>
      </c>
      <c r="F197" s="149" t="s">
        <v>1267</v>
      </c>
      <c r="L197" s="26"/>
      <c r="M197" s="150"/>
      <c r="T197" s="47"/>
      <c r="AT197" s="14" t="s">
        <v>1065</v>
      </c>
      <c r="AU197" s="14" t="s">
        <v>73</v>
      </c>
    </row>
    <row r="198" spans="2:65" s="1" customFormat="1" ht="16.5" customHeight="1">
      <c r="B198" s="118"/>
      <c r="C198" s="119" t="s">
        <v>501</v>
      </c>
      <c r="D198" s="119" t="s">
        <v>253</v>
      </c>
      <c r="E198" s="120" t="s">
        <v>998</v>
      </c>
      <c r="F198" s="121" t="s">
        <v>999</v>
      </c>
      <c r="G198" s="122" t="s">
        <v>417</v>
      </c>
      <c r="H198" s="123">
        <v>18</v>
      </c>
      <c r="I198" s="123"/>
      <c r="J198" s="123">
        <f>ROUND(I198*H198,2)</f>
        <v>0</v>
      </c>
      <c r="K198" s="121"/>
      <c r="L198" s="26"/>
      <c r="M198" s="124" t="s">
        <v>3</v>
      </c>
      <c r="N198" s="125" t="s">
        <v>34</v>
      </c>
      <c r="O198" s="126">
        <v>0.58199999999999996</v>
      </c>
      <c r="P198" s="126">
        <f>O198*H198</f>
        <v>10.475999999999999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71</v>
      </c>
      <c r="AT198" s="128" t="s">
        <v>253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71</v>
      </c>
      <c r="BM198" s="128" t="s">
        <v>1268</v>
      </c>
    </row>
    <row r="199" spans="2:65" s="1" customFormat="1">
      <c r="B199" s="26"/>
      <c r="D199" s="148" t="s">
        <v>1065</v>
      </c>
      <c r="F199" s="149" t="s">
        <v>1267</v>
      </c>
      <c r="L199" s="26"/>
      <c r="M199" s="150"/>
      <c r="T199" s="47"/>
      <c r="AT199" s="14" t="s">
        <v>1065</v>
      </c>
      <c r="AU199" s="14" t="s">
        <v>73</v>
      </c>
    </row>
    <row r="200" spans="2:65" s="1" customFormat="1" ht="24.2" customHeight="1">
      <c r="B200" s="118"/>
      <c r="C200" s="119" t="s">
        <v>505</v>
      </c>
      <c r="D200" s="119" t="s">
        <v>253</v>
      </c>
      <c r="E200" s="120" t="s">
        <v>1001</v>
      </c>
      <c r="F200" s="121" t="s">
        <v>1002</v>
      </c>
      <c r="G200" s="122" t="s">
        <v>417</v>
      </c>
      <c r="H200" s="123">
        <v>2</v>
      </c>
      <c r="I200" s="123"/>
      <c r="J200" s="123">
        <f>ROUND(I200*H200,2)</f>
        <v>0</v>
      </c>
      <c r="K200" s="121"/>
      <c r="L200" s="26"/>
      <c r="M200" s="124" t="s">
        <v>3</v>
      </c>
      <c r="N200" s="125" t="s">
        <v>34</v>
      </c>
      <c r="O200" s="126">
        <v>1.35</v>
      </c>
      <c r="P200" s="126">
        <f>O200*H200</f>
        <v>2.7</v>
      </c>
      <c r="Q200" s="126">
        <v>0</v>
      </c>
      <c r="R200" s="126">
        <f>Q200*H200</f>
        <v>0</v>
      </c>
      <c r="S200" s="126">
        <v>0</v>
      </c>
      <c r="T200" s="127">
        <f>S200*H200</f>
        <v>0</v>
      </c>
      <c r="AR200" s="128" t="s">
        <v>71</v>
      </c>
      <c r="AT200" s="128" t="s">
        <v>253</v>
      </c>
      <c r="AU200" s="128" t="s">
        <v>73</v>
      </c>
      <c r="AY200" s="14" t="s">
        <v>251</v>
      </c>
      <c r="BE200" s="129">
        <f>IF(N200="základní",J200,0)</f>
        <v>0</v>
      </c>
      <c r="BF200" s="129">
        <f>IF(N200="snížená",J200,0)</f>
        <v>0</v>
      </c>
      <c r="BG200" s="129">
        <f>IF(N200="zákl. přenesená",J200,0)</f>
        <v>0</v>
      </c>
      <c r="BH200" s="129">
        <f>IF(N200="sníž. přenesená",J200,0)</f>
        <v>0</v>
      </c>
      <c r="BI200" s="129">
        <f>IF(N200="nulová",J200,0)</f>
        <v>0</v>
      </c>
      <c r="BJ200" s="14" t="s">
        <v>71</v>
      </c>
      <c r="BK200" s="129">
        <f>ROUND(I200*H200,2)</f>
        <v>0</v>
      </c>
      <c r="BL200" s="14" t="s">
        <v>71</v>
      </c>
      <c r="BM200" s="128" t="s">
        <v>1269</v>
      </c>
    </row>
    <row r="201" spans="2:65" s="1" customFormat="1">
      <c r="B201" s="26"/>
      <c r="D201" s="148" t="s">
        <v>1065</v>
      </c>
      <c r="F201" s="149" t="s">
        <v>1270</v>
      </c>
      <c r="L201" s="26"/>
      <c r="M201" s="150"/>
      <c r="T201" s="47"/>
      <c r="AT201" s="14" t="s">
        <v>1065</v>
      </c>
      <c r="AU201" s="14" t="s">
        <v>73</v>
      </c>
    </row>
    <row r="202" spans="2:65" s="1" customFormat="1" ht="16.5" customHeight="1">
      <c r="B202" s="118"/>
      <c r="C202" s="140" t="s">
        <v>509</v>
      </c>
      <c r="D202" s="140" t="s">
        <v>889</v>
      </c>
      <c r="E202" s="141" t="s">
        <v>1004</v>
      </c>
      <c r="F202" s="142" t="s">
        <v>1005</v>
      </c>
      <c r="G202" s="143" t="s">
        <v>262</v>
      </c>
      <c r="H202" s="144">
        <v>0.2</v>
      </c>
      <c r="I202" s="144"/>
      <c r="J202" s="144">
        <f>ROUND(I202*H202,2)</f>
        <v>0</v>
      </c>
      <c r="K202" s="142"/>
      <c r="L202" s="145"/>
      <c r="M202" s="146" t="s">
        <v>3</v>
      </c>
      <c r="N202" s="147" t="s">
        <v>34</v>
      </c>
      <c r="O202" s="126">
        <v>0</v>
      </c>
      <c r="P202" s="126">
        <f>O202*H202</f>
        <v>0</v>
      </c>
      <c r="Q202" s="126">
        <v>0</v>
      </c>
      <c r="R202" s="126">
        <f>Q202*H202</f>
        <v>0</v>
      </c>
      <c r="S202" s="126">
        <v>0</v>
      </c>
      <c r="T202" s="127">
        <f>S202*H202</f>
        <v>0</v>
      </c>
      <c r="AR202" s="128" t="s">
        <v>73</v>
      </c>
      <c r="AT202" s="128" t="s">
        <v>889</v>
      </c>
      <c r="AU202" s="128" t="s">
        <v>73</v>
      </c>
      <c r="AY202" s="14" t="s">
        <v>251</v>
      </c>
      <c r="BE202" s="129">
        <f>IF(N202="základní",J202,0)</f>
        <v>0</v>
      </c>
      <c r="BF202" s="129">
        <f>IF(N202="snížená",J202,0)</f>
        <v>0</v>
      </c>
      <c r="BG202" s="129">
        <f>IF(N202="zákl. přenesená",J202,0)</f>
        <v>0</v>
      </c>
      <c r="BH202" s="129">
        <f>IF(N202="sníž. přenesená",J202,0)</f>
        <v>0</v>
      </c>
      <c r="BI202" s="129">
        <f>IF(N202="nulová",J202,0)</f>
        <v>0</v>
      </c>
      <c r="BJ202" s="14" t="s">
        <v>71</v>
      </c>
      <c r="BK202" s="129">
        <f>ROUND(I202*H202,2)</f>
        <v>0</v>
      </c>
      <c r="BL202" s="14" t="s">
        <v>71</v>
      </c>
      <c r="BM202" s="128" t="s">
        <v>1271</v>
      </c>
    </row>
    <row r="203" spans="2:65" s="1" customFormat="1" ht="24.2" customHeight="1">
      <c r="B203" s="118"/>
      <c r="C203" s="119" t="s">
        <v>566</v>
      </c>
      <c r="D203" s="119" t="s">
        <v>253</v>
      </c>
      <c r="E203" s="120" t="s">
        <v>1272</v>
      </c>
      <c r="F203" s="121" t="s">
        <v>1273</v>
      </c>
      <c r="G203" s="122" t="s">
        <v>417</v>
      </c>
      <c r="H203" s="123">
        <v>2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1.65</v>
      </c>
      <c r="P203" s="126">
        <f>O203*H203</f>
        <v>3.3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71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71</v>
      </c>
      <c r="BM203" s="128" t="s">
        <v>1274</v>
      </c>
    </row>
    <row r="204" spans="2:65" s="1" customFormat="1">
      <c r="B204" s="26"/>
      <c r="D204" s="148" t="s">
        <v>1065</v>
      </c>
      <c r="F204" s="149" t="s">
        <v>1275</v>
      </c>
      <c r="L204" s="26"/>
      <c r="M204" s="150"/>
      <c r="T204" s="47"/>
      <c r="AT204" s="14" t="s">
        <v>1065</v>
      </c>
      <c r="AU204" s="14" t="s">
        <v>73</v>
      </c>
    </row>
    <row r="205" spans="2:65" s="1" customFormat="1" ht="16.5" customHeight="1">
      <c r="B205" s="118"/>
      <c r="C205" s="140" t="s">
        <v>570</v>
      </c>
      <c r="D205" s="140" t="s">
        <v>889</v>
      </c>
      <c r="E205" s="141" t="s">
        <v>1004</v>
      </c>
      <c r="F205" s="142" t="s">
        <v>1005</v>
      </c>
      <c r="G205" s="143" t="s">
        <v>262</v>
      </c>
      <c r="H205" s="144">
        <v>0.2</v>
      </c>
      <c r="I205" s="144"/>
      <c r="J205" s="144">
        <f>ROUND(I205*H205,2)</f>
        <v>0</v>
      </c>
      <c r="K205" s="142"/>
      <c r="L205" s="145"/>
      <c r="M205" s="146" t="s">
        <v>3</v>
      </c>
      <c r="N205" s="147" t="s">
        <v>34</v>
      </c>
      <c r="O205" s="126">
        <v>0</v>
      </c>
      <c r="P205" s="126">
        <f>O205*H205</f>
        <v>0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73</v>
      </c>
      <c r="AT205" s="128" t="s">
        <v>889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71</v>
      </c>
      <c r="BM205" s="128" t="s">
        <v>1276</v>
      </c>
    </row>
    <row r="206" spans="2:65" s="1" customFormat="1" ht="24.2" customHeight="1">
      <c r="B206" s="118"/>
      <c r="C206" s="119" t="s">
        <v>574</v>
      </c>
      <c r="D206" s="119" t="s">
        <v>253</v>
      </c>
      <c r="E206" s="120" t="s">
        <v>1277</v>
      </c>
      <c r="F206" s="121" t="s">
        <v>1278</v>
      </c>
      <c r="G206" s="122" t="s">
        <v>417</v>
      </c>
      <c r="H206" s="123">
        <v>2</v>
      </c>
      <c r="I206" s="123"/>
      <c r="J206" s="123">
        <f>ROUND(I206*H206,2)</f>
        <v>0</v>
      </c>
      <c r="K206" s="121"/>
      <c r="L206" s="26"/>
      <c r="M206" s="124" t="s">
        <v>3</v>
      </c>
      <c r="N206" s="125" t="s">
        <v>34</v>
      </c>
      <c r="O206" s="126">
        <v>2.4</v>
      </c>
      <c r="P206" s="126">
        <f>O206*H206</f>
        <v>4.8</v>
      </c>
      <c r="Q206" s="126">
        <v>0</v>
      </c>
      <c r="R206" s="126">
        <f>Q206*H206</f>
        <v>0</v>
      </c>
      <c r="S206" s="126">
        <v>0</v>
      </c>
      <c r="T206" s="127">
        <f>S206*H206</f>
        <v>0</v>
      </c>
      <c r="AR206" s="128" t="s">
        <v>71</v>
      </c>
      <c r="AT206" s="128" t="s">
        <v>253</v>
      </c>
      <c r="AU206" s="128" t="s">
        <v>73</v>
      </c>
      <c r="AY206" s="14" t="s">
        <v>251</v>
      </c>
      <c r="BE206" s="129">
        <f>IF(N206="základní",J206,0)</f>
        <v>0</v>
      </c>
      <c r="BF206" s="129">
        <f>IF(N206="snížená",J206,0)</f>
        <v>0</v>
      </c>
      <c r="BG206" s="129">
        <f>IF(N206="zákl. přenesená",J206,0)</f>
        <v>0</v>
      </c>
      <c r="BH206" s="129">
        <f>IF(N206="sníž. přenesená",J206,0)</f>
        <v>0</v>
      </c>
      <c r="BI206" s="129">
        <f>IF(N206="nulová",J206,0)</f>
        <v>0</v>
      </c>
      <c r="BJ206" s="14" t="s">
        <v>71</v>
      </c>
      <c r="BK206" s="129">
        <f>ROUND(I206*H206,2)</f>
        <v>0</v>
      </c>
      <c r="BL206" s="14" t="s">
        <v>71</v>
      </c>
      <c r="BM206" s="128" t="s">
        <v>1279</v>
      </c>
    </row>
    <row r="207" spans="2:65" s="1" customFormat="1">
      <c r="B207" s="26"/>
      <c r="D207" s="148" t="s">
        <v>1065</v>
      </c>
      <c r="F207" s="149" t="s">
        <v>1280</v>
      </c>
      <c r="L207" s="26"/>
      <c r="M207" s="150"/>
      <c r="T207" s="47"/>
      <c r="AT207" s="14" t="s">
        <v>1065</v>
      </c>
      <c r="AU207" s="14" t="s">
        <v>73</v>
      </c>
    </row>
    <row r="208" spans="2:65" s="1" customFormat="1" ht="16.5" customHeight="1">
      <c r="B208" s="118"/>
      <c r="C208" s="140" t="s">
        <v>497</v>
      </c>
      <c r="D208" s="140" t="s">
        <v>889</v>
      </c>
      <c r="E208" s="141" t="s">
        <v>1281</v>
      </c>
      <c r="F208" s="142" t="s">
        <v>1282</v>
      </c>
      <c r="G208" s="143" t="s">
        <v>262</v>
      </c>
      <c r="H208" s="144">
        <v>0.2</v>
      </c>
      <c r="I208" s="144"/>
      <c r="J208" s="144">
        <f>ROUND(I208*H208,2)</f>
        <v>0</v>
      </c>
      <c r="K208" s="142"/>
      <c r="L208" s="145"/>
      <c r="M208" s="146" t="s">
        <v>3</v>
      </c>
      <c r="N208" s="147" t="s">
        <v>34</v>
      </c>
      <c r="O208" s="126">
        <v>0</v>
      </c>
      <c r="P208" s="126">
        <f>O208*H208</f>
        <v>0</v>
      </c>
      <c r="Q208" s="126">
        <v>0</v>
      </c>
      <c r="R208" s="126">
        <f>Q208*H208</f>
        <v>0</v>
      </c>
      <c r="S208" s="126">
        <v>0</v>
      </c>
      <c r="T208" s="127">
        <f>S208*H208</f>
        <v>0</v>
      </c>
      <c r="AR208" s="128" t="s">
        <v>73</v>
      </c>
      <c r="AT208" s="128" t="s">
        <v>889</v>
      </c>
      <c r="AU208" s="128" t="s">
        <v>73</v>
      </c>
      <c r="AY208" s="14" t="s">
        <v>251</v>
      </c>
      <c r="BE208" s="129">
        <f>IF(N208="základní",J208,0)</f>
        <v>0</v>
      </c>
      <c r="BF208" s="129">
        <f>IF(N208="snížená",J208,0)</f>
        <v>0</v>
      </c>
      <c r="BG208" s="129">
        <f>IF(N208="zákl. přenesená",J208,0)</f>
        <v>0</v>
      </c>
      <c r="BH208" s="129">
        <f>IF(N208="sníž. přenesená",J208,0)</f>
        <v>0</v>
      </c>
      <c r="BI208" s="129">
        <f>IF(N208="nulová",J208,0)</f>
        <v>0</v>
      </c>
      <c r="BJ208" s="14" t="s">
        <v>71</v>
      </c>
      <c r="BK208" s="129">
        <f>ROUND(I208*H208,2)</f>
        <v>0</v>
      </c>
      <c r="BL208" s="14" t="s">
        <v>71</v>
      </c>
      <c r="BM208" s="128" t="s">
        <v>1283</v>
      </c>
    </row>
    <row r="209" spans="2:65" s="1" customFormat="1" ht="24.2" customHeight="1">
      <c r="B209" s="118"/>
      <c r="C209" s="119" t="s">
        <v>586</v>
      </c>
      <c r="D209" s="119" t="s">
        <v>253</v>
      </c>
      <c r="E209" s="120" t="s">
        <v>1007</v>
      </c>
      <c r="F209" s="121" t="s">
        <v>1008</v>
      </c>
      <c r="G209" s="122" t="s">
        <v>417</v>
      </c>
      <c r="H209" s="123">
        <v>2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15.55</v>
      </c>
      <c r="P209" s="126">
        <f>O209*H209</f>
        <v>31.1</v>
      </c>
      <c r="Q209" s="126">
        <v>2.2004199999999998</v>
      </c>
      <c r="R209" s="126">
        <f>Q209*H209</f>
        <v>4.4008399999999996</v>
      </c>
      <c r="S209" s="126">
        <v>0</v>
      </c>
      <c r="T209" s="127">
        <f>S209*H209</f>
        <v>0</v>
      </c>
      <c r="AR209" s="128" t="s">
        <v>71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71</v>
      </c>
      <c r="BM209" s="128" t="s">
        <v>1284</v>
      </c>
    </row>
    <row r="210" spans="2:65" s="1" customFormat="1">
      <c r="B210" s="26"/>
      <c r="D210" s="148" t="s">
        <v>1065</v>
      </c>
      <c r="F210" s="149" t="s">
        <v>1285</v>
      </c>
      <c r="L210" s="26"/>
      <c r="M210" s="150"/>
      <c r="T210" s="47"/>
      <c r="AT210" s="14" t="s">
        <v>1065</v>
      </c>
      <c r="AU210" s="14" t="s">
        <v>73</v>
      </c>
    </row>
    <row r="211" spans="2:65" s="1" customFormat="1" ht="24.2" customHeight="1">
      <c r="B211" s="118"/>
      <c r="C211" s="119" t="s">
        <v>590</v>
      </c>
      <c r="D211" s="119" t="s">
        <v>253</v>
      </c>
      <c r="E211" s="120" t="s">
        <v>1010</v>
      </c>
      <c r="F211" s="121" t="s">
        <v>1011</v>
      </c>
      <c r="G211" s="122" t="s">
        <v>417</v>
      </c>
      <c r="H211" s="123">
        <v>2</v>
      </c>
      <c r="I211" s="123"/>
      <c r="J211" s="123">
        <f>ROUND(I211*H211,2)</f>
        <v>0</v>
      </c>
      <c r="K211" s="121"/>
      <c r="L211" s="26"/>
      <c r="M211" s="124" t="s">
        <v>3</v>
      </c>
      <c r="N211" s="125" t="s">
        <v>34</v>
      </c>
      <c r="O211" s="126">
        <v>3</v>
      </c>
      <c r="P211" s="126">
        <f>O211*H211</f>
        <v>6</v>
      </c>
      <c r="Q211" s="126">
        <v>0</v>
      </c>
      <c r="R211" s="126">
        <f>Q211*H211</f>
        <v>0</v>
      </c>
      <c r="S211" s="126">
        <v>0</v>
      </c>
      <c r="T211" s="127">
        <f>S211*H211</f>
        <v>0</v>
      </c>
      <c r="AR211" s="128" t="s">
        <v>71</v>
      </c>
      <c r="AT211" s="128" t="s">
        <v>253</v>
      </c>
      <c r="AU211" s="128" t="s">
        <v>73</v>
      </c>
      <c r="AY211" s="14" t="s">
        <v>251</v>
      </c>
      <c r="BE211" s="129">
        <f>IF(N211="základní",J211,0)</f>
        <v>0</v>
      </c>
      <c r="BF211" s="129">
        <f>IF(N211="snížená",J211,0)</f>
        <v>0</v>
      </c>
      <c r="BG211" s="129">
        <f>IF(N211="zákl. přenesená",J211,0)</f>
        <v>0</v>
      </c>
      <c r="BH211" s="129">
        <f>IF(N211="sníž. přenesená",J211,0)</f>
        <v>0</v>
      </c>
      <c r="BI211" s="129">
        <f>IF(N211="nulová",J211,0)</f>
        <v>0</v>
      </c>
      <c r="BJ211" s="14" t="s">
        <v>71</v>
      </c>
      <c r="BK211" s="129">
        <f>ROUND(I211*H211,2)</f>
        <v>0</v>
      </c>
      <c r="BL211" s="14" t="s">
        <v>71</v>
      </c>
      <c r="BM211" s="128" t="s">
        <v>1286</v>
      </c>
    </row>
    <row r="212" spans="2:65" s="1" customFormat="1">
      <c r="B212" s="26"/>
      <c r="D212" s="148" t="s">
        <v>1065</v>
      </c>
      <c r="F212" s="149" t="s">
        <v>1287</v>
      </c>
      <c r="L212" s="26"/>
      <c r="M212" s="150"/>
      <c r="T212" s="47"/>
      <c r="AT212" s="14" t="s">
        <v>1065</v>
      </c>
      <c r="AU212" s="14" t="s">
        <v>73</v>
      </c>
    </row>
    <row r="213" spans="2:65" s="1" customFormat="1" ht="16.5" customHeight="1">
      <c r="B213" s="118"/>
      <c r="C213" s="140" t="s">
        <v>582</v>
      </c>
      <c r="D213" s="140" t="s">
        <v>889</v>
      </c>
      <c r="E213" s="141" t="s">
        <v>1288</v>
      </c>
      <c r="F213" s="142" t="s">
        <v>1289</v>
      </c>
      <c r="G213" s="143" t="s">
        <v>417</v>
      </c>
      <c r="H213" s="144">
        <v>1</v>
      </c>
      <c r="I213" s="144"/>
      <c r="J213" s="144">
        <f>ROUND(I213*H213,2)</f>
        <v>0</v>
      </c>
      <c r="K213" s="142"/>
      <c r="L213" s="145"/>
      <c r="M213" s="146" t="s">
        <v>3</v>
      </c>
      <c r="N213" s="147" t="s">
        <v>34</v>
      </c>
      <c r="O213" s="126">
        <v>0</v>
      </c>
      <c r="P213" s="126">
        <f>O213*H213</f>
        <v>0</v>
      </c>
      <c r="Q213" s="126">
        <v>0</v>
      </c>
      <c r="R213" s="126">
        <f>Q213*H213</f>
        <v>0</v>
      </c>
      <c r="S213" s="126">
        <v>0</v>
      </c>
      <c r="T213" s="127">
        <f>S213*H213</f>
        <v>0</v>
      </c>
      <c r="AR213" s="128" t="s">
        <v>73</v>
      </c>
      <c r="AT213" s="128" t="s">
        <v>889</v>
      </c>
      <c r="AU213" s="128" t="s">
        <v>73</v>
      </c>
      <c r="AY213" s="14" t="s">
        <v>251</v>
      </c>
      <c r="BE213" s="129">
        <f>IF(N213="základní",J213,0)</f>
        <v>0</v>
      </c>
      <c r="BF213" s="129">
        <f>IF(N213="snížená",J213,0)</f>
        <v>0</v>
      </c>
      <c r="BG213" s="129">
        <f>IF(N213="zákl. přenesená",J213,0)</f>
        <v>0</v>
      </c>
      <c r="BH213" s="129">
        <f>IF(N213="sníž. přenesená",J213,0)</f>
        <v>0</v>
      </c>
      <c r="BI213" s="129">
        <f>IF(N213="nulová",J213,0)</f>
        <v>0</v>
      </c>
      <c r="BJ213" s="14" t="s">
        <v>71</v>
      </c>
      <c r="BK213" s="129">
        <f>ROUND(I213*H213,2)</f>
        <v>0</v>
      </c>
      <c r="BL213" s="14" t="s">
        <v>71</v>
      </c>
      <c r="BM213" s="128" t="s">
        <v>1290</v>
      </c>
    </row>
    <row r="214" spans="2:65" s="1" customFormat="1" ht="16.5" customHeight="1">
      <c r="B214" s="118"/>
      <c r="C214" s="140" t="s">
        <v>545</v>
      </c>
      <c r="D214" s="140" t="s">
        <v>889</v>
      </c>
      <c r="E214" s="141" t="s">
        <v>1291</v>
      </c>
      <c r="F214" s="142" t="s">
        <v>1292</v>
      </c>
      <c r="G214" s="143" t="s">
        <v>417</v>
      </c>
      <c r="H214" s="144">
        <v>1</v>
      </c>
      <c r="I214" s="144"/>
      <c r="J214" s="144">
        <f>ROUND(I214*H214,2)</f>
        <v>0</v>
      </c>
      <c r="K214" s="142"/>
      <c r="L214" s="145"/>
      <c r="M214" s="146" t="s">
        <v>3</v>
      </c>
      <c r="N214" s="147" t="s">
        <v>34</v>
      </c>
      <c r="O214" s="126">
        <v>0</v>
      </c>
      <c r="P214" s="126">
        <f>O214*H214</f>
        <v>0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73</v>
      </c>
      <c r="AT214" s="128" t="s">
        <v>889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71</v>
      </c>
      <c r="BM214" s="128" t="s">
        <v>1293</v>
      </c>
    </row>
    <row r="215" spans="2:65" s="1" customFormat="1" ht="16.5" customHeight="1">
      <c r="B215" s="118"/>
      <c r="C215" s="119" t="s">
        <v>537</v>
      </c>
      <c r="D215" s="119" t="s">
        <v>253</v>
      </c>
      <c r="E215" s="120" t="s">
        <v>1016</v>
      </c>
      <c r="F215" s="121" t="s">
        <v>1017</v>
      </c>
      <c r="G215" s="122" t="s">
        <v>417</v>
      </c>
      <c r="H215" s="123">
        <v>2</v>
      </c>
      <c r="I215" s="123"/>
      <c r="J215" s="123">
        <f>ROUND(I215*H215,2)</f>
        <v>0</v>
      </c>
      <c r="K215" s="121"/>
      <c r="L215" s="26"/>
      <c r="M215" s="124" t="s">
        <v>3</v>
      </c>
      <c r="N215" s="125" t="s">
        <v>34</v>
      </c>
      <c r="O215" s="126">
        <v>0.32</v>
      </c>
      <c r="P215" s="126">
        <f>O215*H215</f>
        <v>0.64</v>
      </c>
      <c r="Q215" s="126">
        <v>0</v>
      </c>
      <c r="R215" s="126">
        <f>Q215*H215</f>
        <v>0</v>
      </c>
      <c r="S215" s="126">
        <v>0</v>
      </c>
      <c r="T215" s="127">
        <f>S215*H215</f>
        <v>0</v>
      </c>
      <c r="AR215" s="128" t="s">
        <v>71</v>
      </c>
      <c r="AT215" s="128" t="s">
        <v>253</v>
      </c>
      <c r="AU215" s="128" t="s">
        <v>73</v>
      </c>
      <c r="AY215" s="14" t="s">
        <v>251</v>
      </c>
      <c r="BE215" s="129">
        <f>IF(N215="základní",J215,0)</f>
        <v>0</v>
      </c>
      <c r="BF215" s="129">
        <f>IF(N215="snížená",J215,0)</f>
        <v>0</v>
      </c>
      <c r="BG215" s="129">
        <f>IF(N215="zákl. přenesená",J215,0)</f>
        <v>0</v>
      </c>
      <c r="BH215" s="129">
        <f>IF(N215="sníž. přenesená",J215,0)</f>
        <v>0</v>
      </c>
      <c r="BI215" s="129">
        <f>IF(N215="nulová",J215,0)</f>
        <v>0</v>
      </c>
      <c r="BJ215" s="14" t="s">
        <v>71</v>
      </c>
      <c r="BK215" s="129">
        <f>ROUND(I215*H215,2)</f>
        <v>0</v>
      </c>
      <c r="BL215" s="14" t="s">
        <v>71</v>
      </c>
      <c r="BM215" s="128" t="s">
        <v>1294</v>
      </c>
    </row>
    <row r="216" spans="2:65" s="1" customFormat="1">
      <c r="B216" s="26"/>
      <c r="D216" s="148" t="s">
        <v>1065</v>
      </c>
      <c r="F216" s="149" t="s">
        <v>1295</v>
      </c>
      <c r="L216" s="26"/>
      <c r="M216" s="150"/>
      <c r="T216" s="47"/>
      <c r="AT216" s="14" t="s">
        <v>1065</v>
      </c>
      <c r="AU216" s="14" t="s">
        <v>73</v>
      </c>
    </row>
    <row r="217" spans="2:65" s="1" customFormat="1" ht="16.5" customHeight="1">
      <c r="B217" s="118"/>
      <c r="C217" s="140" t="s">
        <v>533</v>
      </c>
      <c r="D217" s="140" t="s">
        <v>889</v>
      </c>
      <c r="E217" s="141" t="s">
        <v>1019</v>
      </c>
      <c r="F217" s="142" t="s">
        <v>1020</v>
      </c>
      <c r="G217" s="143" t="s">
        <v>417</v>
      </c>
      <c r="H217" s="144">
        <v>2</v>
      </c>
      <c r="I217" s="144"/>
      <c r="J217" s="144">
        <f>ROUND(I217*H217,2)</f>
        <v>0</v>
      </c>
      <c r="K217" s="142"/>
      <c r="L217" s="145"/>
      <c r="M217" s="146" t="s">
        <v>3</v>
      </c>
      <c r="N217" s="147" t="s">
        <v>34</v>
      </c>
      <c r="O217" s="126">
        <v>0</v>
      </c>
      <c r="P217" s="126">
        <f>O217*H217</f>
        <v>0</v>
      </c>
      <c r="Q217" s="126">
        <v>0</v>
      </c>
      <c r="R217" s="126">
        <f>Q217*H217</f>
        <v>0</v>
      </c>
      <c r="S217" s="126">
        <v>0</v>
      </c>
      <c r="T217" s="127">
        <f>S217*H217</f>
        <v>0</v>
      </c>
      <c r="AR217" s="128" t="s">
        <v>73</v>
      </c>
      <c r="AT217" s="128" t="s">
        <v>889</v>
      </c>
      <c r="AU217" s="128" t="s">
        <v>73</v>
      </c>
      <c r="AY217" s="14" t="s">
        <v>251</v>
      </c>
      <c r="BE217" s="129">
        <f>IF(N217="základní",J217,0)</f>
        <v>0</v>
      </c>
      <c r="BF217" s="129">
        <f>IF(N217="snížená",J217,0)</f>
        <v>0</v>
      </c>
      <c r="BG217" s="129">
        <f>IF(N217="zákl. přenesená",J217,0)</f>
        <v>0</v>
      </c>
      <c r="BH217" s="129">
        <f>IF(N217="sníž. přenesená",J217,0)</f>
        <v>0</v>
      </c>
      <c r="BI217" s="129">
        <f>IF(N217="nulová",J217,0)</f>
        <v>0</v>
      </c>
      <c r="BJ217" s="14" t="s">
        <v>71</v>
      </c>
      <c r="BK217" s="129">
        <f>ROUND(I217*H217,2)</f>
        <v>0</v>
      </c>
      <c r="BL217" s="14" t="s">
        <v>71</v>
      </c>
      <c r="BM217" s="128" t="s">
        <v>1296</v>
      </c>
    </row>
    <row r="218" spans="2:65" s="1" customFormat="1" ht="37.9" customHeight="1">
      <c r="B218" s="118"/>
      <c r="C218" s="119" t="s">
        <v>529</v>
      </c>
      <c r="D218" s="119" t="s">
        <v>253</v>
      </c>
      <c r="E218" s="120" t="s">
        <v>1022</v>
      </c>
      <c r="F218" s="121" t="s">
        <v>1023</v>
      </c>
      <c r="G218" s="122" t="s">
        <v>417</v>
      </c>
      <c r="H218" s="123">
        <v>3</v>
      </c>
      <c r="I218" s="123"/>
      <c r="J218" s="123">
        <f>ROUND(I218*H218,2)</f>
        <v>0</v>
      </c>
      <c r="K218" s="121"/>
      <c r="L218" s="26"/>
      <c r="M218" s="124" t="s">
        <v>3</v>
      </c>
      <c r="N218" s="125" t="s">
        <v>34</v>
      </c>
      <c r="O218" s="126">
        <v>1.83</v>
      </c>
      <c r="P218" s="126">
        <f>O218*H218</f>
        <v>5.49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71</v>
      </c>
      <c r="AT218" s="128" t="s">
        <v>253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71</v>
      </c>
      <c r="BM218" s="128" t="s">
        <v>1297</v>
      </c>
    </row>
    <row r="219" spans="2:65" s="1" customFormat="1">
      <c r="B219" s="26"/>
      <c r="D219" s="148" t="s">
        <v>1065</v>
      </c>
      <c r="F219" s="149" t="s">
        <v>1298</v>
      </c>
      <c r="L219" s="26"/>
      <c r="M219" s="150"/>
      <c r="T219" s="47"/>
      <c r="AT219" s="14" t="s">
        <v>1065</v>
      </c>
      <c r="AU219" s="14" t="s">
        <v>73</v>
      </c>
    </row>
    <row r="220" spans="2:65" s="1" customFormat="1" ht="37.9" customHeight="1">
      <c r="B220" s="118"/>
      <c r="C220" s="119" t="s">
        <v>549</v>
      </c>
      <c r="D220" s="119" t="s">
        <v>253</v>
      </c>
      <c r="E220" s="120" t="s">
        <v>1299</v>
      </c>
      <c r="F220" s="121" t="s">
        <v>1300</v>
      </c>
      <c r="G220" s="122" t="s">
        <v>417</v>
      </c>
      <c r="H220" s="123">
        <v>1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1.88</v>
      </c>
      <c r="P220" s="126">
        <f>O220*H220</f>
        <v>1.88</v>
      </c>
      <c r="Q220" s="126">
        <v>0</v>
      </c>
      <c r="R220" s="126">
        <f>Q220*H220</f>
        <v>0</v>
      </c>
      <c r="S220" s="126">
        <v>0</v>
      </c>
      <c r="T220" s="127">
        <f>S220*H220</f>
        <v>0</v>
      </c>
      <c r="AR220" s="128" t="s">
        <v>71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71</v>
      </c>
      <c r="BM220" s="128" t="s">
        <v>1301</v>
      </c>
    </row>
    <row r="221" spans="2:65" s="1" customFormat="1">
      <c r="B221" s="26"/>
      <c r="D221" s="148" t="s">
        <v>1065</v>
      </c>
      <c r="F221" s="149" t="s">
        <v>1302</v>
      </c>
      <c r="L221" s="26"/>
      <c r="M221" s="150"/>
      <c r="T221" s="47"/>
      <c r="AT221" s="14" t="s">
        <v>1065</v>
      </c>
      <c r="AU221" s="14" t="s">
        <v>73</v>
      </c>
    </row>
    <row r="222" spans="2:65" s="1" customFormat="1" ht="37.9" customHeight="1">
      <c r="B222" s="118"/>
      <c r="C222" s="119" t="s">
        <v>541</v>
      </c>
      <c r="D222" s="119" t="s">
        <v>253</v>
      </c>
      <c r="E222" s="120" t="s">
        <v>1025</v>
      </c>
      <c r="F222" s="121" t="s">
        <v>1026</v>
      </c>
      <c r="G222" s="122" t="s">
        <v>417</v>
      </c>
      <c r="H222" s="123">
        <v>2</v>
      </c>
      <c r="I222" s="123"/>
      <c r="J222" s="123">
        <f>ROUND(I222*H222,2)</f>
        <v>0</v>
      </c>
      <c r="K222" s="121"/>
      <c r="L222" s="26"/>
      <c r="M222" s="124" t="s">
        <v>3</v>
      </c>
      <c r="N222" s="125" t="s">
        <v>34</v>
      </c>
      <c r="O222" s="126">
        <v>2</v>
      </c>
      <c r="P222" s="126">
        <f>O222*H222</f>
        <v>4</v>
      </c>
      <c r="Q222" s="126">
        <v>0</v>
      </c>
      <c r="R222" s="126">
        <f>Q222*H222</f>
        <v>0</v>
      </c>
      <c r="S222" s="126">
        <v>0</v>
      </c>
      <c r="T222" s="127">
        <f>S222*H222</f>
        <v>0</v>
      </c>
      <c r="AR222" s="128" t="s">
        <v>71</v>
      </c>
      <c r="AT222" s="128" t="s">
        <v>253</v>
      </c>
      <c r="AU222" s="128" t="s">
        <v>73</v>
      </c>
      <c r="AY222" s="14" t="s">
        <v>251</v>
      </c>
      <c r="BE222" s="129">
        <f>IF(N222="základní",J222,0)</f>
        <v>0</v>
      </c>
      <c r="BF222" s="129">
        <f>IF(N222="snížená",J222,0)</f>
        <v>0</v>
      </c>
      <c r="BG222" s="129">
        <f>IF(N222="zákl. přenesená",J222,0)</f>
        <v>0</v>
      </c>
      <c r="BH222" s="129">
        <f>IF(N222="sníž. přenesená",J222,0)</f>
        <v>0</v>
      </c>
      <c r="BI222" s="129">
        <f>IF(N222="nulová",J222,0)</f>
        <v>0</v>
      </c>
      <c r="BJ222" s="14" t="s">
        <v>71</v>
      </c>
      <c r="BK222" s="129">
        <f>ROUND(I222*H222,2)</f>
        <v>0</v>
      </c>
      <c r="BL222" s="14" t="s">
        <v>71</v>
      </c>
      <c r="BM222" s="128" t="s">
        <v>1303</v>
      </c>
    </row>
    <row r="223" spans="2:65" s="1" customFormat="1">
      <c r="B223" s="26"/>
      <c r="D223" s="148" t="s">
        <v>1065</v>
      </c>
      <c r="F223" s="149" t="s">
        <v>1304</v>
      </c>
      <c r="L223" s="26"/>
      <c r="M223" s="150"/>
      <c r="T223" s="47"/>
      <c r="AT223" s="14" t="s">
        <v>1065</v>
      </c>
      <c r="AU223" s="14" t="s">
        <v>73</v>
      </c>
    </row>
    <row r="224" spans="2:65" s="1" customFormat="1" ht="37.9" customHeight="1">
      <c r="B224" s="118"/>
      <c r="C224" s="119" t="s">
        <v>594</v>
      </c>
      <c r="D224" s="119" t="s">
        <v>253</v>
      </c>
      <c r="E224" s="120" t="s">
        <v>1028</v>
      </c>
      <c r="F224" s="121" t="s">
        <v>1029</v>
      </c>
      <c r="G224" s="122" t="s">
        <v>417</v>
      </c>
      <c r="H224" s="123">
        <v>2</v>
      </c>
      <c r="I224" s="123"/>
      <c r="J224" s="123">
        <f>ROUND(I224*H224,2)</f>
        <v>0</v>
      </c>
      <c r="K224" s="121"/>
      <c r="L224" s="26"/>
      <c r="M224" s="124" t="s">
        <v>3</v>
      </c>
      <c r="N224" s="125" t="s">
        <v>34</v>
      </c>
      <c r="O224" s="126">
        <v>3.37</v>
      </c>
      <c r="P224" s="126">
        <f>O224*H224</f>
        <v>6.74</v>
      </c>
      <c r="Q224" s="126">
        <v>0</v>
      </c>
      <c r="R224" s="126">
        <f>Q224*H224</f>
        <v>0</v>
      </c>
      <c r="S224" s="126">
        <v>0</v>
      </c>
      <c r="T224" s="127">
        <f>S224*H224</f>
        <v>0</v>
      </c>
      <c r="AR224" s="128" t="s">
        <v>71</v>
      </c>
      <c r="AT224" s="128" t="s">
        <v>253</v>
      </c>
      <c r="AU224" s="128" t="s">
        <v>73</v>
      </c>
      <c r="AY224" s="14" t="s">
        <v>251</v>
      </c>
      <c r="BE224" s="129">
        <f>IF(N224="základní",J224,0)</f>
        <v>0</v>
      </c>
      <c r="BF224" s="129">
        <f>IF(N224="snížená",J224,0)</f>
        <v>0</v>
      </c>
      <c r="BG224" s="129">
        <f>IF(N224="zákl. přenesená",J224,0)</f>
        <v>0</v>
      </c>
      <c r="BH224" s="129">
        <f>IF(N224="sníž. přenesená",J224,0)</f>
        <v>0</v>
      </c>
      <c r="BI224" s="129">
        <f>IF(N224="nulová",J224,0)</f>
        <v>0</v>
      </c>
      <c r="BJ224" s="14" t="s">
        <v>71</v>
      </c>
      <c r="BK224" s="129">
        <f>ROUND(I224*H224,2)</f>
        <v>0</v>
      </c>
      <c r="BL224" s="14" t="s">
        <v>71</v>
      </c>
      <c r="BM224" s="128" t="s">
        <v>1305</v>
      </c>
    </row>
    <row r="225" spans="2:65" s="1" customFormat="1">
      <c r="B225" s="26"/>
      <c r="D225" s="148" t="s">
        <v>1065</v>
      </c>
      <c r="F225" s="149" t="s">
        <v>1306</v>
      </c>
      <c r="L225" s="26"/>
      <c r="M225" s="150"/>
      <c r="T225" s="47"/>
      <c r="AT225" s="14" t="s">
        <v>1065</v>
      </c>
      <c r="AU225" s="14" t="s">
        <v>73</v>
      </c>
    </row>
    <row r="226" spans="2:65" s="1" customFormat="1" ht="37.9" customHeight="1">
      <c r="B226" s="118"/>
      <c r="C226" s="119" t="s">
        <v>521</v>
      </c>
      <c r="D226" s="119" t="s">
        <v>253</v>
      </c>
      <c r="E226" s="120" t="s">
        <v>1031</v>
      </c>
      <c r="F226" s="121" t="s">
        <v>1032</v>
      </c>
      <c r="G226" s="122" t="s">
        <v>417</v>
      </c>
      <c r="H226" s="123">
        <v>2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2.6</v>
      </c>
      <c r="P226" s="126">
        <f>O226*H226</f>
        <v>5.2</v>
      </c>
      <c r="Q226" s="126">
        <v>0</v>
      </c>
      <c r="R226" s="126">
        <f>Q226*H226</f>
        <v>0</v>
      </c>
      <c r="S226" s="126">
        <v>0</v>
      </c>
      <c r="T226" s="127">
        <f>S226*H226</f>
        <v>0</v>
      </c>
      <c r="AR226" s="128" t="s">
        <v>71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71</v>
      </c>
      <c r="BM226" s="128" t="s">
        <v>1307</v>
      </c>
    </row>
    <row r="227" spans="2:65" s="1" customFormat="1">
      <c r="B227" s="26"/>
      <c r="D227" s="148" t="s">
        <v>1065</v>
      </c>
      <c r="F227" s="149" t="s">
        <v>1308</v>
      </c>
      <c r="L227" s="26"/>
      <c r="M227" s="150"/>
      <c r="T227" s="47"/>
      <c r="AT227" s="14" t="s">
        <v>1065</v>
      </c>
      <c r="AU227" s="14" t="s">
        <v>73</v>
      </c>
    </row>
    <row r="228" spans="2:65" s="1" customFormat="1" ht="16.5" customHeight="1">
      <c r="B228" s="118"/>
      <c r="C228" s="140" t="s">
        <v>517</v>
      </c>
      <c r="D228" s="140" t="s">
        <v>889</v>
      </c>
      <c r="E228" s="141" t="s">
        <v>1034</v>
      </c>
      <c r="F228" s="142" t="s">
        <v>904</v>
      </c>
      <c r="G228" s="143" t="s">
        <v>262</v>
      </c>
      <c r="H228" s="144">
        <v>5.65</v>
      </c>
      <c r="I228" s="144"/>
      <c r="J228" s="144">
        <f>ROUND(I228*H228,2)</f>
        <v>0</v>
      </c>
      <c r="K228" s="142"/>
      <c r="L228" s="145"/>
      <c r="M228" s="146" t="s">
        <v>3</v>
      </c>
      <c r="N228" s="147" t="s">
        <v>34</v>
      </c>
      <c r="O228" s="126">
        <v>0</v>
      </c>
      <c r="P228" s="126">
        <f>O228*H228</f>
        <v>0</v>
      </c>
      <c r="Q228" s="126">
        <v>8.0000000000000007E-5</v>
      </c>
      <c r="R228" s="126">
        <f>Q228*H228</f>
        <v>4.5200000000000009E-4</v>
      </c>
      <c r="S228" s="126">
        <v>0</v>
      </c>
      <c r="T228" s="127">
        <f>S228*H228</f>
        <v>0</v>
      </c>
      <c r="AR228" s="128" t="s">
        <v>73</v>
      </c>
      <c r="AT228" s="128" t="s">
        <v>889</v>
      </c>
      <c r="AU228" s="128" t="s">
        <v>73</v>
      </c>
      <c r="AY228" s="14" t="s">
        <v>251</v>
      </c>
      <c r="BE228" s="129">
        <f>IF(N228="základní",J228,0)</f>
        <v>0</v>
      </c>
      <c r="BF228" s="129">
        <f>IF(N228="snížená",J228,0)</f>
        <v>0</v>
      </c>
      <c r="BG228" s="129">
        <f>IF(N228="zákl. přenesená",J228,0)</f>
        <v>0</v>
      </c>
      <c r="BH228" s="129">
        <f>IF(N228="sníž. přenesená",J228,0)</f>
        <v>0</v>
      </c>
      <c r="BI228" s="129">
        <f>IF(N228="nulová",J228,0)</f>
        <v>0</v>
      </c>
      <c r="BJ228" s="14" t="s">
        <v>71</v>
      </c>
      <c r="BK228" s="129">
        <f>ROUND(I228*H228,2)</f>
        <v>0</v>
      </c>
      <c r="BL228" s="14" t="s">
        <v>71</v>
      </c>
      <c r="BM228" s="128" t="s">
        <v>1309</v>
      </c>
    </row>
    <row r="229" spans="2:65" s="1" customFormat="1" ht="24.2" customHeight="1">
      <c r="B229" s="118"/>
      <c r="C229" s="140" t="s">
        <v>493</v>
      </c>
      <c r="D229" s="140" t="s">
        <v>889</v>
      </c>
      <c r="E229" s="141" t="s">
        <v>1036</v>
      </c>
      <c r="F229" s="142" t="s">
        <v>907</v>
      </c>
      <c r="G229" s="143" t="s">
        <v>908</v>
      </c>
      <c r="H229" s="144">
        <v>0.09</v>
      </c>
      <c r="I229" s="144"/>
      <c r="J229" s="144">
        <f>ROUND(I229*H229,2)</f>
        <v>0</v>
      </c>
      <c r="K229" s="142"/>
      <c r="L229" s="145"/>
      <c r="M229" s="146" t="s">
        <v>3</v>
      </c>
      <c r="N229" s="147" t="s">
        <v>34</v>
      </c>
      <c r="O229" s="126">
        <v>0</v>
      </c>
      <c r="P229" s="126">
        <f>O229*H229</f>
        <v>0</v>
      </c>
      <c r="Q229" s="126">
        <v>5.0000000000000001E-4</v>
      </c>
      <c r="R229" s="126">
        <f>Q229*H229</f>
        <v>4.4999999999999996E-5</v>
      </c>
      <c r="S229" s="126">
        <v>0</v>
      </c>
      <c r="T229" s="127">
        <f>S229*H229</f>
        <v>0</v>
      </c>
      <c r="AR229" s="128" t="s">
        <v>73</v>
      </c>
      <c r="AT229" s="128" t="s">
        <v>889</v>
      </c>
      <c r="AU229" s="128" t="s">
        <v>73</v>
      </c>
      <c r="AY229" s="14" t="s">
        <v>251</v>
      </c>
      <c r="BE229" s="129">
        <f>IF(N229="základní",J229,0)</f>
        <v>0</v>
      </c>
      <c r="BF229" s="129">
        <f>IF(N229="snížená",J229,0)</f>
        <v>0</v>
      </c>
      <c r="BG229" s="129">
        <f>IF(N229="zákl. přenesená",J229,0)</f>
        <v>0</v>
      </c>
      <c r="BH229" s="129">
        <f>IF(N229="sníž. přenesená",J229,0)</f>
        <v>0</v>
      </c>
      <c r="BI229" s="129">
        <f>IF(N229="nulová",J229,0)</f>
        <v>0</v>
      </c>
      <c r="BJ229" s="14" t="s">
        <v>71</v>
      </c>
      <c r="BK229" s="129">
        <f>ROUND(I229*H229,2)</f>
        <v>0</v>
      </c>
      <c r="BL229" s="14" t="s">
        <v>71</v>
      </c>
      <c r="BM229" s="128" t="s">
        <v>1310</v>
      </c>
    </row>
    <row r="230" spans="2:65" s="1" customFormat="1" ht="37.9" customHeight="1">
      <c r="B230" s="118"/>
      <c r="C230" s="119" t="s">
        <v>513</v>
      </c>
      <c r="D230" s="119" t="s">
        <v>253</v>
      </c>
      <c r="E230" s="120" t="s">
        <v>1038</v>
      </c>
      <c r="F230" s="121" t="s">
        <v>1039</v>
      </c>
      <c r="G230" s="122" t="s">
        <v>417</v>
      </c>
      <c r="H230" s="123">
        <v>2</v>
      </c>
      <c r="I230" s="123"/>
      <c r="J230" s="123">
        <f>ROUND(I230*H230,2)</f>
        <v>0</v>
      </c>
      <c r="K230" s="121"/>
      <c r="L230" s="26"/>
      <c r="M230" s="124" t="s">
        <v>3</v>
      </c>
      <c r="N230" s="125" t="s">
        <v>34</v>
      </c>
      <c r="O230" s="126">
        <v>2.6</v>
      </c>
      <c r="P230" s="126">
        <f>O230*H230</f>
        <v>5.2</v>
      </c>
      <c r="Q230" s="126">
        <v>0</v>
      </c>
      <c r="R230" s="126">
        <f>Q230*H230</f>
        <v>0</v>
      </c>
      <c r="S230" s="126">
        <v>0</v>
      </c>
      <c r="T230" s="127">
        <f>S230*H230</f>
        <v>0</v>
      </c>
      <c r="AR230" s="128" t="s">
        <v>71</v>
      </c>
      <c r="AT230" s="128" t="s">
        <v>253</v>
      </c>
      <c r="AU230" s="128" t="s">
        <v>73</v>
      </c>
      <c r="AY230" s="14" t="s">
        <v>251</v>
      </c>
      <c r="BE230" s="129">
        <f>IF(N230="základní",J230,0)</f>
        <v>0</v>
      </c>
      <c r="BF230" s="129">
        <f>IF(N230="snížená",J230,0)</f>
        <v>0</v>
      </c>
      <c r="BG230" s="129">
        <f>IF(N230="zákl. přenesená",J230,0)</f>
        <v>0</v>
      </c>
      <c r="BH230" s="129">
        <f>IF(N230="sníž. přenesená",J230,0)</f>
        <v>0</v>
      </c>
      <c r="BI230" s="129">
        <f>IF(N230="nulová",J230,0)</f>
        <v>0</v>
      </c>
      <c r="BJ230" s="14" t="s">
        <v>71</v>
      </c>
      <c r="BK230" s="129">
        <f>ROUND(I230*H230,2)</f>
        <v>0</v>
      </c>
      <c r="BL230" s="14" t="s">
        <v>71</v>
      </c>
      <c r="BM230" s="128" t="s">
        <v>1311</v>
      </c>
    </row>
    <row r="231" spans="2:65" s="1" customFormat="1">
      <c r="B231" s="26"/>
      <c r="D231" s="148" t="s">
        <v>1065</v>
      </c>
      <c r="F231" s="149" t="s">
        <v>1312</v>
      </c>
      <c r="L231" s="26"/>
      <c r="M231" s="150"/>
      <c r="T231" s="47"/>
      <c r="AT231" s="14" t="s">
        <v>1065</v>
      </c>
      <c r="AU231" s="14" t="s">
        <v>73</v>
      </c>
    </row>
    <row r="232" spans="2:65" s="1" customFormat="1" ht="37.9" customHeight="1">
      <c r="B232" s="118"/>
      <c r="C232" s="119" t="s">
        <v>602</v>
      </c>
      <c r="D232" s="119" t="s">
        <v>253</v>
      </c>
      <c r="E232" s="120" t="s">
        <v>1313</v>
      </c>
      <c r="F232" s="121" t="s">
        <v>1314</v>
      </c>
      <c r="G232" s="122" t="s">
        <v>417</v>
      </c>
      <c r="H232" s="123">
        <v>1</v>
      </c>
      <c r="I232" s="123"/>
      <c r="J232" s="123">
        <f>ROUND(I232*H232,2)</f>
        <v>0</v>
      </c>
      <c r="K232" s="121"/>
      <c r="L232" s="26"/>
      <c r="M232" s="124" t="s">
        <v>3</v>
      </c>
      <c r="N232" s="125" t="s">
        <v>34</v>
      </c>
      <c r="O232" s="126">
        <v>1.86</v>
      </c>
      <c r="P232" s="126">
        <f>O232*H232</f>
        <v>1.86</v>
      </c>
      <c r="Q232" s="126">
        <v>0</v>
      </c>
      <c r="R232" s="126">
        <f>Q232*H232</f>
        <v>0</v>
      </c>
      <c r="S232" s="126">
        <v>0</v>
      </c>
      <c r="T232" s="127">
        <f>S232*H232</f>
        <v>0</v>
      </c>
      <c r="AR232" s="128" t="s">
        <v>71</v>
      </c>
      <c r="AT232" s="128" t="s">
        <v>253</v>
      </c>
      <c r="AU232" s="128" t="s">
        <v>73</v>
      </c>
      <c r="AY232" s="14" t="s">
        <v>251</v>
      </c>
      <c r="BE232" s="129">
        <f>IF(N232="základní",J232,0)</f>
        <v>0</v>
      </c>
      <c r="BF232" s="129">
        <f>IF(N232="snížená",J232,0)</f>
        <v>0</v>
      </c>
      <c r="BG232" s="129">
        <f>IF(N232="zákl. přenesená",J232,0)</f>
        <v>0</v>
      </c>
      <c r="BH232" s="129">
        <f>IF(N232="sníž. přenesená",J232,0)</f>
        <v>0</v>
      </c>
      <c r="BI232" s="129">
        <f>IF(N232="nulová",J232,0)</f>
        <v>0</v>
      </c>
      <c r="BJ232" s="14" t="s">
        <v>71</v>
      </c>
      <c r="BK232" s="129">
        <f>ROUND(I232*H232,2)</f>
        <v>0</v>
      </c>
      <c r="BL232" s="14" t="s">
        <v>71</v>
      </c>
      <c r="BM232" s="128" t="s">
        <v>1315</v>
      </c>
    </row>
    <row r="233" spans="2:65" s="1" customFormat="1">
      <c r="B233" s="26"/>
      <c r="D233" s="148" t="s">
        <v>1065</v>
      </c>
      <c r="F233" s="149" t="s">
        <v>1316</v>
      </c>
      <c r="L233" s="26"/>
      <c r="M233" s="150"/>
      <c r="T233" s="47"/>
      <c r="AT233" s="14" t="s">
        <v>1065</v>
      </c>
      <c r="AU233" s="14" t="s">
        <v>73</v>
      </c>
    </row>
    <row r="234" spans="2:65" s="1" customFormat="1" ht="37.9" customHeight="1">
      <c r="B234" s="118"/>
      <c r="C234" s="119" t="s">
        <v>607</v>
      </c>
      <c r="D234" s="119" t="s">
        <v>253</v>
      </c>
      <c r="E234" s="120" t="s">
        <v>1041</v>
      </c>
      <c r="F234" s="121" t="s">
        <v>1042</v>
      </c>
      <c r="G234" s="122" t="s">
        <v>417</v>
      </c>
      <c r="H234" s="123">
        <v>3</v>
      </c>
      <c r="I234" s="123"/>
      <c r="J234" s="123">
        <f>ROUND(I234*H234,2)</f>
        <v>0</v>
      </c>
      <c r="K234" s="121"/>
      <c r="L234" s="26"/>
      <c r="M234" s="124" t="s">
        <v>3</v>
      </c>
      <c r="N234" s="125" t="s">
        <v>34</v>
      </c>
      <c r="O234" s="126">
        <v>1.39</v>
      </c>
      <c r="P234" s="126">
        <f>O234*H234</f>
        <v>4.17</v>
      </c>
      <c r="Q234" s="126">
        <v>0</v>
      </c>
      <c r="R234" s="126">
        <f>Q234*H234</f>
        <v>0</v>
      </c>
      <c r="S234" s="126">
        <v>0</v>
      </c>
      <c r="T234" s="127">
        <f>S234*H234</f>
        <v>0</v>
      </c>
      <c r="AR234" s="128" t="s">
        <v>71</v>
      </c>
      <c r="AT234" s="128" t="s">
        <v>253</v>
      </c>
      <c r="AU234" s="128" t="s">
        <v>73</v>
      </c>
      <c r="AY234" s="14" t="s">
        <v>251</v>
      </c>
      <c r="BE234" s="129">
        <f>IF(N234="základní",J234,0)</f>
        <v>0</v>
      </c>
      <c r="BF234" s="129">
        <f>IF(N234="snížená",J234,0)</f>
        <v>0</v>
      </c>
      <c r="BG234" s="129">
        <f>IF(N234="zákl. přenesená",J234,0)</f>
        <v>0</v>
      </c>
      <c r="BH234" s="129">
        <f>IF(N234="sníž. přenesená",J234,0)</f>
        <v>0</v>
      </c>
      <c r="BI234" s="129">
        <f>IF(N234="nulová",J234,0)</f>
        <v>0</v>
      </c>
      <c r="BJ234" s="14" t="s">
        <v>71</v>
      </c>
      <c r="BK234" s="129">
        <f>ROUND(I234*H234,2)</f>
        <v>0</v>
      </c>
      <c r="BL234" s="14" t="s">
        <v>71</v>
      </c>
      <c r="BM234" s="128" t="s">
        <v>1317</v>
      </c>
    </row>
    <row r="235" spans="2:65" s="1" customFormat="1">
      <c r="B235" s="26"/>
      <c r="D235" s="148" t="s">
        <v>1065</v>
      </c>
      <c r="F235" s="149" t="s">
        <v>1318</v>
      </c>
      <c r="L235" s="26"/>
      <c r="M235" s="150"/>
      <c r="T235" s="47"/>
      <c r="AT235" s="14" t="s">
        <v>1065</v>
      </c>
      <c r="AU235" s="14" t="s">
        <v>73</v>
      </c>
    </row>
    <row r="236" spans="2:65" s="1" customFormat="1" ht="16.5" customHeight="1">
      <c r="B236" s="118"/>
      <c r="C236" s="119" t="s">
        <v>613</v>
      </c>
      <c r="D236" s="119" t="s">
        <v>253</v>
      </c>
      <c r="E236" s="120" t="s">
        <v>1319</v>
      </c>
      <c r="F236" s="121" t="s">
        <v>1320</v>
      </c>
      <c r="G236" s="122" t="s">
        <v>417</v>
      </c>
      <c r="H236" s="123">
        <v>1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0.95</v>
      </c>
      <c r="P236" s="126">
        <f>O236*H236</f>
        <v>0.95</v>
      </c>
      <c r="Q236" s="126">
        <v>0</v>
      </c>
      <c r="R236" s="126">
        <f>Q236*H236</f>
        <v>0</v>
      </c>
      <c r="S236" s="126">
        <v>0</v>
      </c>
      <c r="T236" s="127">
        <f>S236*H236</f>
        <v>0</v>
      </c>
      <c r="AR236" s="128" t="s">
        <v>71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71</v>
      </c>
      <c r="BM236" s="128" t="s">
        <v>1321</v>
      </c>
    </row>
    <row r="237" spans="2:65" s="1" customFormat="1">
      <c r="B237" s="26"/>
      <c r="D237" s="148" t="s">
        <v>1065</v>
      </c>
      <c r="F237" s="149" t="s">
        <v>1322</v>
      </c>
      <c r="L237" s="26"/>
      <c r="M237" s="150"/>
      <c r="T237" s="47"/>
      <c r="AT237" s="14" t="s">
        <v>1065</v>
      </c>
      <c r="AU237" s="14" t="s">
        <v>73</v>
      </c>
    </row>
    <row r="238" spans="2:65" s="1" customFormat="1" ht="33" customHeight="1">
      <c r="B238" s="118"/>
      <c r="C238" s="119" t="s">
        <v>634</v>
      </c>
      <c r="D238" s="119" t="s">
        <v>253</v>
      </c>
      <c r="E238" s="120" t="s">
        <v>1047</v>
      </c>
      <c r="F238" s="121" t="s">
        <v>1048</v>
      </c>
      <c r="G238" s="122" t="s">
        <v>417</v>
      </c>
      <c r="H238" s="123">
        <v>1</v>
      </c>
      <c r="I238" s="123"/>
      <c r="J238" s="123">
        <f>ROUND(I238*H238,2)</f>
        <v>0</v>
      </c>
      <c r="K238" s="121"/>
      <c r="L238" s="26"/>
      <c r="M238" s="124" t="s">
        <v>3</v>
      </c>
      <c r="N238" s="125" t="s">
        <v>34</v>
      </c>
      <c r="O238" s="126">
        <v>4.6900000000000004</v>
      </c>
      <c r="P238" s="126">
        <f>O238*H238</f>
        <v>4.6900000000000004</v>
      </c>
      <c r="Q238" s="126">
        <v>0</v>
      </c>
      <c r="R238" s="126">
        <f>Q238*H238</f>
        <v>0</v>
      </c>
      <c r="S238" s="126">
        <v>0</v>
      </c>
      <c r="T238" s="127">
        <f>S238*H238</f>
        <v>0</v>
      </c>
      <c r="AR238" s="128" t="s">
        <v>71</v>
      </c>
      <c r="AT238" s="128" t="s">
        <v>253</v>
      </c>
      <c r="AU238" s="128" t="s">
        <v>73</v>
      </c>
      <c r="AY238" s="14" t="s">
        <v>251</v>
      </c>
      <c r="BE238" s="129">
        <f>IF(N238="základní",J238,0)</f>
        <v>0</v>
      </c>
      <c r="BF238" s="129">
        <f>IF(N238="snížená",J238,0)</f>
        <v>0</v>
      </c>
      <c r="BG238" s="129">
        <f>IF(N238="zákl. přenesená",J238,0)</f>
        <v>0</v>
      </c>
      <c r="BH238" s="129">
        <f>IF(N238="sníž. přenesená",J238,0)</f>
        <v>0</v>
      </c>
      <c r="BI238" s="129">
        <f>IF(N238="nulová",J238,0)</f>
        <v>0</v>
      </c>
      <c r="BJ238" s="14" t="s">
        <v>71</v>
      </c>
      <c r="BK238" s="129">
        <f>ROUND(I238*H238,2)</f>
        <v>0</v>
      </c>
      <c r="BL238" s="14" t="s">
        <v>71</v>
      </c>
      <c r="BM238" s="128" t="s">
        <v>1323</v>
      </c>
    </row>
    <row r="239" spans="2:65" s="1" customFormat="1">
      <c r="B239" s="26"/>
      <c r="D239" s="148" t="s">
        <v>1065</v>
      </c>
      <c r="F239" s="149" t="s">
        <v>1324</v>
      </c>
      <c r="L239" s="26"/>
      <c r="M239" s="150"/>
      <c r="T239" s="47"/>
      <c r="AT239" s="14" t="s">
        <v>1065</v>
      </c>
      <c r="AU239" s="14" t="s">
        <v>73</v>
      </c>
    </row>
    <row r="240" spans="2:65" s="1" customFormat="1" ht="16.5" customHeight="1">
      <c r="B240" s="118"/>
      <c r="C240" s="119" t="s">
        <v>623</v>
      </c>
      <c r="D240" s="119" t="s">
        <v>253</v>
      </c>
      <c r="E240" s="120" t="s">
        <v>1050</v>
      </c>
      <c r="F240" s="121" t="s">
        <v>1051</v>
      </c>
      <c r="G240" s="122" t="s">
        <v>417</v>
      </c>
      <c r="H240" s="123">
        <v>1</v>
      </c>
      <c r="I240" s="123"/>
      <c r="J240" s="123">
        <f>ROUND(I240*H240,2)</f>
        <v>0</v>
      </c>
      <c r="K240" s="121"/>
      <c r="L240" s="26"/>
      <c r="M240" s="124" t="s">
        <v>3</v>
      </c>
      <c r="N240" s="125" t="s">
        <v>34</v>
      </c>
      <c r="O240" s="126">
        <v>3.6</v>
      </c>
      <c r="P240" s="126">
        <f>O240*H240</f>
        <v>3.6</v>
      </c>
      <c r="Q240" s="126">
        <v>0</v>
      </c>
      <c r="R240" s="126">
        <f>Q240*H240</f>
        <v>0</v>
      </c>
      <c r="S240" s="126">
        <v>0</v>
      </c>
      <c r="T240" s="127">
        <f>S240*H240</f>
        <v>0</v>
      </c>
      <c r="AR240" s="128" t="s">
        <v>71</v>
      </c>
      <c r="AT240" s="128" t="s">
        <v>253</v>
      </c>
      <c r="AU240" s="128" t="s">
        <v>73</v>
      </c>
      <c r="AY240" s="14" t="s">
        <v>251</v>
      </c>
      <c r="BE240" s="129">
        <f>IF(N240="základní",J240,0)</f>
        <v>0</v>
      </c>
      <c r="BF240" s="129">
        <f>IF(N240="snížená",J240,0)</f>
        <v>0</v>
      </c>
      <c r="BG240" s="129">
        <f>IF(N240="zákl. přenesená",J240,0)</f>
        <v>0</v>
      </c>
      <c r="BH240" s="129">
        <f>IF(N240="sníž. přenesená",J240,0)</f>
        <v>0</v>
      </c>
      <c r="BI240" s="129">
        <f>IF(N240="nulová",J240,0)</f>
        <v>0</v>
      </c>
      <c r="BJ240" s="14" t="s">
        <v>71</v>
      </c>
      <c r="BK240" s="129">
        <f>ROUND(I240*H240,2)</f>
        <v>0</v>
      </c>
      <c r="BL240" s="14" t="s">
        <v>71</v>
      </c>
      <c r="BM240" s="128" t="s">
        <v>1325</v>
      </c>
    </row>
    <row r="241" spans="2:65" s="1" customFormat="1">
      <c r="B241" s="26"/>
      <c r="D241" s="148" t="s">
        <v>1065</v>
      </c>
      <c r="F241" s="149" t="s">
        <v>1326</v>
      </c>
      <c r="L241" s="26"/>
      <c r="M241" s="150"/>
      <c r="T241" s="47"/>
      <c r="AT241" s="14" t="s">
        <v>1065</v>
      </c>
      <c r="AU241" s="14" t="s">
        <v>73</v>
      </c>
    </row>
    <row r="242" spans="2:65" s="1" customFormat="1" ht="16.5" customHeight="1">
      <c r="B242" s="118"/>
      <c r="C242" s="119" t="s">
        <v>611</v>
      </c>
      <c r="D242" s="119" t="s">
        <v>253</v>
      </c>
      <c r="E242" s="120" t="s">
        <v>1053</v>
      </c>
      <c r="F242" s="121" t="s">
        <v>1054</v>
      </c>
      <c r="G242" s="122" t="s">
        <v>417</v>
      </c>
      <c r="H242" s="123">
        <v>1</v>
      </c>
      <c r="I242" s="123"/>
      <c r="J242" s="123">
        <f>ROUND(I242*H242,2)</f>
        <v>0</v>
      </c>
      <c r="K242" s="121"/>
      <c r="L242" s="26"/>
      <c r="M242" s="124" t="s">
        <v>3</v>
      </c>
      <c r="N242" s="125" t="s">
        <v>34</v>
      </c>
      <c r="O242" s="126">
        <v>33.15</v>
      </c>
      <c r="P242" s="126">
        <f>O242*H242</f>
        <v>33.15</v>
      </c>
      <c r="Q242" s="126">
        <v>0</v>
      </c>
      <c r="R242" s="126">
        <f>Q242*H242</f>
        <v>0</v>
      </c>
      <c r="S242" s="126">
        <v>0</v>
      </c>
      <c r="T242" s="127">
        <f>S242*H242</f>
        <v>0</v>
      </c>
      <c r="AR242" s="128" t="s">
        <v>71</v>
      </c>
      <c r="AT242" s="128" t="s">
        <v>253</v>
      </c>
      <c r="AU242" s="128" t="s">
        <v>73</v>
      </c>
      <c r="AY242" s="14" t="s">
        <v>251</v>
      </c>
      <c r="BE242" s="129">
        <f>IF(N242="základní",J242,0)</f>
        <v>0</v>
      </c>
      <c r="BF242" s="129">
        <f>IF(N242="snížená",J242,0)</f>
        <v>0</v>
      </c>
      <c r="BG242" s="129">
        <f>IF(N242="zákl. přenesená",J242,0)</f>
        <v>0</v>
      </c>
      <c r="BH242" s="129">
        <f>IF(N242="sníž. přenesená",J242,0)</f>
        <v>0</v>
      </c>
      <c r="BI242" s="129">
        <f>IF(N242="nulová",J242,0)</f>
        <v>0</v>
      </c>
      <c r="BJ242" s="14" t="s">
        <v>71</v>
      </c>
      <c r="BK242" s="129">
        <f>ROUND(I242*H242,2)</f>
        <v>0</v>
      </c>
      <c r="BL242" s="14" t="s">
        <v>71</v>
      </c>
      <c r="BM242" s="128" t="s">
        <v>1327</v>
      </c>
    </row>
    <row r="243" spans="2:65" s="1" customFormat="1">
      <c r="B243" s="26"/>
      <c r="D243" s="148" t="s">
        <v>1065</v>
      </c>
      <c r="F243" s="149" t="s">
        <v>1328</v>
      </c>
      <c r="L243" s="26"/>
      <c r="M243" s="150"/>
      <c r="T243" s="47"/>
      <c r="AT243" s="14" t="s">
        <v>1065</v>
      </c>
      <c r="AU243" s="14" t="s">
        <v>73</v>
      </c>
    </row>
    <row r="244" spans="2:65" s="1" customFormat="1" ht="16.5" customHeight="1">
      <c r="B244" s="118"/>
      <c r="C244" s="119" t="s">
        <v>630</v>
      </c>
      <c r="D244" s="119" t="s">
        <v>253</v>
      </c>
      <c r="E244" s="120" t="s">
        <v>1329</v>
      </c>
      <c r="F244" s="121" t="s">
        <v>1330</v>
      </c>
      <c r="G244" s="122" t="s">
        <v>417</v>
      </c>
      <c r="H244" s="123">
        <v>1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6.77</v>
      </c>
      <c r="P244" s="126">
        <f>O244*H244</f>
        <v>6.77</v>
      </c>
      <c r="Q244" s="126">
        <v>0</v>
      </c>
      <c r="R244" s="126">
        <f>Q244*H244</f>
        <v>0</v>
      </c>
      <c r="S244" s="126">
        <v>0</v>
      </c>
      <c r="T244" s="127">
        <f>S244*H244</f>
        <v>0</v>
      </c>
      <c r="AR244" s="128" t="s">
        <v>71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71</v>
      </c>
      <c r="BM244" s="128" t="s">
        <v>1331</v>
      </c>
    </row>
    <row r="245" spans="2:65" s="1" customFormat="1">
      <c r="B245" s="26"/>
      <c r="D245" s="148" t="s">
        <v>1065</v>
      </c>
      <c r="F245" s="149" t="s">
        <v>1332</v>
      </c>
      <c r="L245" s="26"/>
      <c r="M245" s="150"/>
      <c r="T245" s="47"/>
      <c r="AT245" s="14" t="s">
        <v>1065</v>
      </c>
      <c r="AU245" s="14" t="s">
        <v>73</v>
      </c>
    </row>
    <row r="246" spans="2:65" s="1" customFormat="1" ht="16.5" customHeight="1">
      <c r="B246" s="118"/>
      <c r="C246" s="119" t="s">
        <v>619</v>
      </c>
      <c r="D246" s="119" t="s">
        <v>253</v>
      </c>
      <c r="E246" s="120" t="s">
        <v>1056</v>
      </c>
      <c r="F246" s="121" t="s">
        <v>1057</v>
      </c>
      <c r="G246" s="122" t="s">
        <v>417</v>
      </c>
      <c r="H246" s="123">
        <v>3</v>
      </c>
      <c r="I246" s="123"/>
      <c r="J246" s="123">
        <f>ROUND(I246*H246,2)</f>
        <v>0</v>
      </c>
      <c r="K246" s="121"/>
      <c r="L246" s="26"/>
      <c r="M246" s="124" t="s">
        <v>3</v>
      </c>
      <c r="N246" s="125" t="s">
        <v>34</v>
      </c>
      <c r="O246" s="126">
        <v>3.4</v>
      </c>
      <c r="P246" s="126">
        <f>O246*H246</f>
        <v>10.199999999999999</v>
      </c>
      <c r="Q246" s="126">
        <v>0</v>
      </c>
      <c r="R246" s="126">
        <f>Q246*H246</f>
        <v>0</v>
      </c>
      <c r="S246" s="126">
        <v>0</v>
      </c>
      <c r="T246" s="127">
        <f>S246*H246</f>
        <v>0</v>
      </c>
      <c r="AR246" s="128" t="s">
        <v>71</v>
      </c>
      <c r="AT246" s="128" t="s">
        <v>253</v>
      </c>
      <c r="AU246" s="128" t="s">
        <v>73</v>
      </c>
      <c r="AY246" s="14" t="s">
        <v>251</v>
      </c>
      <c r="BE246" s="129">
        <f>IF(N246="základní",J246,0)</f>
        <v>0</v>
      </c>
      <c r="BF246" s="129">
        <f>IF(N246="snížená",J246,0)</f>
        <v>0</v>
      </c>
      <c r="BG246" s="129">
        <f>IF(N246="zákl. přenesená",J246,0)</f>
        <v>0</v>
      </c>
      <c r="BH246" s="129">
        <f>IF(N246="sníž. přenesená",J246,0)</f>
        <v>0</v>
      </c>
      <c r="BI246" s="129">
        <f>IF(N246="nulová",J246,0)</f>
        <v>0</v>
      </c>
      <c r="BJ246" s="14" t="s">
        <v>71</v>
      </c>
      <c r="BK246" s="129">
        <f>ROUND(I246*H246,2)</f>
        <v>0</v>
      </c>
      <c r="BL246" s="14" t="s">
        <v>71</v>
      </c>
      <c r="BM246" s="128" t="s">
        <v>1333</v>
      </c>
    </row>
    <row r="247" spans="2:65" s="1" customFormat="1">
      <c r="B247" s="26"/>
      <c r="D247" s="148" t="s">
        <v>1065</v>
      </c>
      <c r="F247" s="149" t="s">
        <v>1334</v>
      </c>
      <c r="L247" s="26"/>
      <c r="M247" s="150"/>
      <c r="T247" s="47"/>
      <c r="AT247" s="14" t="s">
        <v>1065</v>
      </c>
      <c r="AU247" s="14" t="s">
        <v>73</v>
      </c>
    </row>
    <row r="248" spans="2:65" s="1" customFormat="1" ht="24.2" customHeight="1">
      <c r="B248" s="118"/>
      <c r="C248" s="119" t="s">
        <v>640</v>
      </c>
      <c r="D248" s="119" t="s">
        <v>253</v>
      </c>
      <c r="E248" s="120" t="s">
        <v>1059</v>
      </c>
      <c r="F248" s="121" t="s">
        <v>1060</v>
      </c>
      <c r="G248" s="122" t="s">
        <v>417</v>
      </c>
      <c r="H248" s="123">
        <v>1</v>
      </c>
      <c r="I248" s="123"/>
      <c r="J248" s="123">
        <f>ROUND(I248*H248,2)</f>
        <v>0</v>
      </c>
      <c r="K248" s="121"/>
      <c r="L248" s="26"/>
      <c r="M248" s="124" t="s">
        <v>3</v>
      </c>
      <c r="N248" s="125" t="s">
        <v>34</v>
      </c>
      <c r="O248" s="126">
        <v>85.6</v>
      </c>
      <c r="P248" s="126">
        <f>O248*H248</f>
        <v>85.6</v>
      </c>
      <c r="Q248" s="126">
        <v>0</v>
      </c>
      <c r="R248" s="126">
        <f>Q248*H248</f>
        <v>0</v>
      </c>
      <c r="S248" s="126">
        <v>0</v>
      </c>
      <c r="T248" s="127">
        <f>S248*H248</f>
        <v>0</v>
      </c>
      <c r="AR248" s="128" t="s">
        <v>71</v>
      </c>
      <c r="AT248" s="128" t="s">
        <v>253</v>
      </c>
      <c r="AU248" s="128" t="s">
        <v>73</v>
      </c>
      <c r="AY248" s="14" t="s">
        <v>251</v>
      </c>
      <c r="BE248" s="129">
        <f>IF(N248="základní",J248,0)</f>
        <v>0</v>
      </c>
      <c r="BF248" s="129">
        <f>IF(N248="snížená",J248,0)</f>
        <v>0</v>
      </c>
      <c r="BG248" s="129">
        <f>IF(N248="zákl. přenesená",J248,0)</f>
        <v>0</v>
      </c>
      <c r="BH248" s="129">
        <f>IF(N248="sníž. přenesená",J248,0)</f>
        <v>0</v>
      </c>
      <c r="BI248" s="129">
        <f>IF(N248="nulová",J248,0)</f>
        <v>0</v>
      </c>
      <c r="BJ248" s="14" t="s">
        <v>71</v>
      </c>
      <c r="BK248" s="129">
        <f>ROUND(I248*H248,2)</f>
        <v>0</v>
      </c>
      <c r="BL248" s="14" t="s">
        <v>71</v>
      </c>
      <c r="BM248" s="128" t="s">
        <v>1335</v>
      </c>
    </row>
    <row r="249" spans="2:65" s="1" customFormat="1">
      <c r="B249" s="26"/>
      <c r="D249" s="148" t="s">
        <v>1065</v>
      </c>
      <c r="F249" s="149" t="s">
        <v>1336</v>
      </c>
      <c r="L249" s="26"/>
      <c r="M249" s="150"/>
      <c r="T249" s="47"/>
      <c r="AT249" s="14" t="s">
        <v>1065</v>
      </c>
      <c r="AU249" s="14" t="s">
        <v>73</v>
      </c>
    </row>
    <row r="250" spans="2:65" s="1" customFormat="1" ht="44.25" customHeight="1">
      <c r="B250" s="118"/>
      <c r="C250" s="119" t="s">
        <v>644</v>
      </c>
      <c r="D250" s="119" t="s">
        <v>253</v>
      </c>
      <c r="E250" s="120" t="s">
        <v>1062</v>
      </c>
      <c r="F250" s="121" t="s">
        <v>1063</v>
      </c>
      <c r="G250" s="122" t="s">
        <v>417</v>
      </c>
      <c r="H250" s="123">
        <v>1</v>
      </c>
      <c r="I250" s="123"/>
      <c r="J250" s="123">
        <f>ROUND(I250*H250,2)</f>
        <v>0</v>
      </c>
      <c r="K250" s="121"/>
      <c r="L250" s="26"/>
      <c r="M250" s="124" t="s">
        <v>3</v>
      </c>
      <c r="N250" s="125" t="s">
        <v>34</v>
      </c>
      <c r="O250" s="126">
        <v>2.6</v>
      </c>
      <c r="P250" s="126">
        <f>O250*H250</f>
        <v>2.6</v>
      </c>
      <c r="Q250" s="126">
        <v>0</v>
      </c>
      <c r="R250" s="126">
        <f>Q250*H250</f>
        <v>0</v>
      </c>
      <c r="S250" s="126">
        <v>0</v>
      </c>
      <c r="T250" s="127">
        <f>S250*H250</f>
        <v>0</v>
      </c>
      <c r="AR250" s="128" t="s">
        <v>71</v>
      </c>
      <c r="AT250" s="128" t="s">
        <v>253</v>
      </c>
      <c r="AU250" s="128" t="s">
        <v>73</v>
      </c>
      <c r="AY250" s="14" t="s">
        <v>251</v>
      </c>
      <c r="BE250" s="129">
        <f>IF(N250="základní",J250,0)</f>
        <v>0</v>
      </c>
      <c r="BF250" s="129">
        <f>IF(N250="snížená",J250,0)</f>
        <v>0</v>
      </c>
      <c r="BG250" s="129">
        <f>IF(N250="zákl. přenesená",J250,0)</f>
        <v>0</v>
      </c>
      <c r="BH250" s="129">
        <f>IF(N250="sníž. přenesená",J250,0)</f>
        <v>0</v>
      </c>
      <c r="BI250" s="129">
        <f>IF(N250="nulová",J250,0)</f>
        <v>0</v>
      </c>
      <c r="BJ250" s="14" t="s">
        <v>71</v>
      </c>
      <c r="BK250" s="129">
        <f>ROUND(I250*H250,2)</f>
        <v>0</v>
      </c>
      <c r="BL250" s="14" t="s">
        <v>71</v>
      </c>
      <c r="BM250" s="128" t="s">
        <v>1337</v>
      </c>
    </row>
    <row r="251" spans="2:65" s="1" customFormat="1">
      <c r="B251" s="26"/>
      <c r="D251" s="148" t="s">
        <v>1065</v>
      </c>
      <c r="F251" s="149" t="s">
        <v>1066</v>
      </c>
      <c r="L251" s="26"/>
      <c r="M251" s="150"/>
      <c r="T251" s="47"/>
      <c r="AT251" s="14" t="s">
        <v>1065</v>
      </c>
      <c r="AU251" s="14" t="s">
        <v>73</v>
      </c>
    </row>
    <row r="252" spans="2:65" s="1" customFormat="1" ht="44.25" customHeight="1">
      <c r="B252" s="118"/>
      <c r="C252" s="119" t="s">
        <v>648</v>
      </c>
      <c r="D252" s="119" t="s">
        <v>253</v>
      </c>
      <c r="E252" s="120" t="s">
        <v>1338</v>
      </c>
      <c r="F252" s="121" t="s">
        <v>1339</v>
      </c>
      <c r="G252" s="122" t="s">
        <v>417</v>
      </c>
      <c r="H252" s="123">
        <v>1</v>
      </c>
      <c r="I252" s="123"/>
      <c r="J252" s="123">
        <f>ROUND(I252*H252,2)</f>
        <v>0</v>
      </c>
      <c r="K252" s="121"/>
      <c r="L252" s="26"/>
      <c r="M252" s="124" t="s">
        <v>3</v>
      </c>
      <c r="N252" s="125" t="s">
        <v>34</v>
      </c>
      <c r="O252" s="126">
        <v>3.1</v>
      </c>
      <c r="P252" s="126">
        <f>O252*H252</f>
        <v>3.1</v>
      </c>
      <c r="Q252" s="126">
        <v>0</v>
      </c>
      <c r="R252" s="126">
        <f>Q252*H252</f>
        <v>0</v>
      </c>
      <c r="S252" s="126">
        <v>0</v>
      </c>
      <c r="T252" s="127">
        <f>S252*H252</f>
        <v>0</v>
      </c>
      <c r="AR252" s="128" t="s">
        <v>71</v>
      </c>
      <c r="AT252" s="128" t="s">
        <v>253</v>
      </c>
      <c r="AU252" s="128" t="s">
        <v>73</v>
      </c>
      <c r="AY252" s="14" t="s">
        <v>251</v>
      </c>
      <c r="BE252" s="129">
        <f>IF(N252="základní",J252,0)</f>
        <v>0</v>
      </c>
      <c r="BF252" s="129">
        <f>IF(N252="snížená",J252,0)</f>
        <v>0</v>
      </c>
      <c r="BG252" s="129">
        <f>IF(N252="zákl. přenesená",J252,0)</f>
        <v>0</v>
      </c>
      <c r="BH252" s="129">
        <f>IF(N252="sníž. přenesená",J252,0)</f>
        <v>0</v>
      </c>
      <c r="BI252" s="129">
        <f>IF(N252="nulová",J252,0)</f>
        <v>0</v>
      </c>
      <c r="BJ252" s="14" t="s">
        <v>71</v>
      </c>
      <c r="BK252" s="129">
        <f>ROUND(I252*H252,2)</f>
        <v>0</v>
      </c>
      <c r="BL252" s="14" t="s">
        <v>71</v>
      </c>
      <c r="BM252" s="128" t="s">
        <v>1340</v>
      </c>
    </row>
    <row r="253" spans="2:65" s="1" customFormat="1">
      <c r="B253" s="26"/>
      <c r="D253" s="148" t="s">
        <v>1065</v>
      </c>
      <c r="F253" s="149" t="s">
        <v>1341</v>
      </c>
      <c r="L253" s="26"/>
      <c r="M253" s="150"/>
      <c r="T253" s="47"/>
      <c r="AT253" s="14" t="s">
        <v>1065</v>
      </c>
      <c r="AU253" s="14" t="s">
        <v>73</v>
      </c>
    </row>
    <row r="254" spans="2:65" s="1" customFormat="1" ht="44.25" customHeight="1">
      <c r="B254" s="118"/>
      <c r="C254" s="119" t="s">
        <v>617</v>
      </c>
      <c r="D254" s="119" t="s">
        <v>253</v>
      </c>
      <c r="E254" s="120" t="s">
        <v>1342</v>
      </c>
      <c r="F254" s="121" t="s">
        <v>1343</v>
      </c>
      <c r="G254" s="122" t="s">
        <v>417</v>
      </c>
      <c r="H254" s="123">
        <v>1</v>
      </c>
      <c r="I254" s="123"/>
      <c r="J254" s="123">
        <f>ROUND(I254*H254,2)</f>
        <v>0</v>
      </c>
      <c r="K254" s="121"/>
      <c r="L254" s="26"/>
      <c r="M254" s="124" t="s">
        <v>3</v>
      </c>
      <c r="N254" s="125" t="s">
        <v>34</v>
      </c>
      <c r="O254" s="126">
        <v>4.4000000000000004</v>
      </c>
      <c r="P254" s="126">
        <f>O254*H254</f>
        <v>4.4000000000000004</v>
      </c>
      <c r="Q254" s="126">
        <v>0</v>
      </c>
      <c r="R254" s="126">
        <f>Q254*H254</f>
        <v>0</v>
      </c>
      <c r="S254" s="126">
        <v>0</v>
      </c>
      <c r="T254" s="127">
        <f>S254*H254</f>
        <v>0</v>
      </c>
      <c r="AR254" s="128" t="s">
        <v>71</v>
      </c>
      <c r="AT254" s="128" t="s">
        <v>253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71</v>
      </c>
      <c r="BM254" s="128" t="s">
        <v>1344</v>
      </c>
    </row>
    <row r="255" spans="2:65" s="1" customFormat="1">
      <c r="B255" s="26"/>
      <c r="D255" s="148" t="s">
        <v>1065</v>
      </c>
      <c r="F255" s="149" t="s">
        <v>1345</v>
      </c>
      <c r="L255" s="26"/>
      <c r="M255" s="150"/>
      <c r="T255" s="47"/>
      <c r="AT255" s="14" t="s">
        <v>1065</v>
      </c>
      <c r="AU255" s="14" t="s">
        <v>73</v>
      </c>
    </row>
    <row r="256" spans="2:65" s="1" customFormat="1" ht="24.2" customHeight="1">
      <c r="B256" s="118"/>
      <c r="C256" s="119" t="s">
        <v>659</v>
      </c>
      <c r="D256" s="119" t="s">
        <v>253</v>
      </c>
      <c r="E256" s="120" t="s">
        <v>1067</v>
      </c>
      <c r="F256" s="121" t="s">
        <v>1068</v>
      </c>
      <c r="G256" s="122" t="s">
        <v>417</v>
      </c>
      <c r="H256" s="123">
        <v>2</v>
      </c>
      <c r="I256" s="123"/>
      <c r="J256" s="123">
        <f>ROUND(I256*H256,2)</f>
        <v>0</v>
      </c>
      <c r="K256" s="121"/>
      <c r="L256" s="26"/>
      <c r="M256" s="124" t="s">
        <v>3</v>
      </c>
      <c r="N256" s="125" t="s">
        <v>34</v>
      </c>
      <c r="O256" s="126">
        <v>6.22</v>
      </c>
      <c r="P256" s="126">
        <f>O256*H256</f>
        <v>12.44</v>
      </c>
      <c r="Q256" s="126">
        <v>0</v>
      </c>
      <c r="R256" s="126">
        <f>Q256*H256</f>
        <v>0</v>
      </c>
      <c r="S256" s="126">
        <v>0</v>
      </c>
      <c r="T256" s="127">
        <f>S256*H256</f>
        <v>0</v>
      </c>
      <c r="AR256" s="128" t="s">
        <v>71</v>
      </c>
      <c r="AT256" s="128" t="s">
        <v>253</v>
      </c>
      <c r="AU256" s="128" t="s">
        <v>73</v>
      </c>
      <c r="AY256" s="14" t="s">
        <v>251</v>
      </c>
      <c r="BE256" s="129">
        <f>IF(N256="základní",J256,0)</f>
        <v>0</v>
      </c>
      <c r="BF256" s="129">
        <f>IF(N256="snížená",J256,0)</f>
        <v>0</v>
      </c>
      <c r="BG256" s="129">
        <f>IF(N256="zákl. přenesená",J256,0)</f>
        <v>0</v>
      </c>
      <c r="BH256" s="129">
        <f>IF(N256="sníž. přenesená",J256,0)</f>
        <v>0</v>
      </c>
      <c r="BI256" s="129">
        <f>IF(N256="nulová",J256,0)</f>
        <v>0</v>
      </c>
      <c r="BJ256" s="14" t="s">
        <v>71</v>
      </c>
      <c r="BK256" s="129">
        <f>ROUND(I256*H256,2)</f>
        <v>0</v>
      </c>
      <c r="BL256" s="14" t="s">
        <v>71</v>
      </c>
      <c r="BM256" s="128" t="s">
        <v>1346</v>
      </c>
    </row>
    <row r="257" spans="2:65" s="1" customFormat="1">
      <c r="B257" s="26"/>
      <c r="D257" s="148" t="s">
        <v>1065</v>
      </c>
      <c r="F257" s="149" t="s">
        <v>1347</v>
      </c>
      <c r="L257" s="26"/>
      <c r="M257" s="150"/>
      <c r="T257" s="47"/>
      <c r="AT257" s="14" t="s">
        <v>1065</v>
      </c>
      <c r="AU257" s="14" t="s">
        <v>73</v>
      </c>
    </row>
    <row r="258" spans="2:65" s="1" customFormat="1" ht="24.2" customHeight="1">
      <c r="B258" s="118"/>
      <c r="C258" s="119" t="s">
        <v>638</v>
      </c>
      <c r="D258" s="119" t="s">
        <v>253</v>
      </c>
      <c r="E258" s="120" t="s">
        <v>1070</v>
      </c>
      <c r="F258" s="121" t="s">
        <v>1071</v>
      </c>
      <c r="G258" s="122" t="s">
        <v>417</v>
      </c>
      <c r="H258" s="123">
        <v>2</v>
      </c>
      <c r="I258" s="123"/>
      <c r="J258" s="123">
        <f>ROUND(I258*H258,2)</f>
        <v>0</v>
      </c>
      <c r="K258" s="121"/>
      <c r="L258" s="26"/>
      <c r="M258" s="124" t="s">
        <v>3</v>
      </c>
      <c r="N258" s="125" t="s">
        <v>34</v>
      </c>
      <c r="O258" s="126">
        <v>1.2</v>
      </c>
      <c r="P258" s="126">
        <f>O258*H258</f>
        <v>2.4</v>
      </c>
      <c r="Q258" s="126">
        <v>0</v>
      </c>
      <c r="R258" s="126">
        <f>Q258*H258</f>
        <v>0</v>
      </c>
      <c r="S258" s="126">
        <v>0</v>
      </c>
      <c r="T258" s="127">
        <f>S258*H258</f>
        <v>0</v>
      </c>
      <c r="AR258" s="128" t="s">
        <v>71</v>
      </c>
      <c r="AT258" s="128" t="s">
        <v>253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71</v>
      </c>
      <c r="BM258" s="128" t="s">
        <v>1348</v>
      </c>
    </row>
    <row r="259" spans="2:65" s="1" customFormat="1">
      <c r="B259" s="26"/>
      <c r="D259" s="148" t="s">
        <v>1065</v>
      </c>
      <c r="F259" s="149" t="s">
        <v>1349</v>
      </c>
      <c r="L259" s="26"/>
      <c r="M259" s="150"/>
      <c r="T259" s="47"/>
      <c r="AT259" s="14" t="s">
        <v>1065</v>
      </c>
      <c r="AU259" s="14" t="s">
        <v>73</v>
      </c>
    </row>
    <row r="260" spans="2:65" s="1" customFormat="1" ht="16.5" customHeight="1">
      <c r="B260" s="118"/>
      <c r="C260" s="119" t="s">
        <v>1350</v>
      </c>
      <c r="D260" s="119" t="s">
        <v>253</v>
      </c>
      <c r="E260" s="120" t="s">
        <v>1073</v>
      </c>
      <c r="F260" s="121" t="s">
        <v>1074</v>
      </c>
      <c r="G260" s="122" t="s">
        <v>417</v>
      </c>
      <c r="H260" s="123">
        <v>2</v>
      </c>
      <c r="I260" s="123"/>
      <c r="J260" s="123">
        <f>ROUND(I260*H260,2)</f>
        <v>0</v>
      </c>
      <c r="K260" s="121"/>
      <c r="L260" s="26"/>
      <c r="M260" s="124" t="s">
        <v>3</v>
      </c>
      <c r="N260" s="125" t="s">
        <v>34</v>
      </c>
      <c r="O260" s="126">
        <v>0.128</v>
      </c>
      <c r="P260" s="126">
        <f>O260*H260</f>
        <v>0.25600000000000001</v>
      </c>
      <c r="Q260" s="126">
        <v>0</v>
      </c>
      <c r="R260" s="126">
        <f>Q260*H260</f>
        <v>0</v>
      </c>
      <c r="S260" s="126">
        <v>0</v>
      </c>
      <c r="T260" s="127">
        <f>S260*H260</f>
        <v>0</v>
      </c>
      <c r="AR260" s="128" t="s">
        <v>71</v>
      </c>
      <c r="AT260" s="128" t="s">
        <v>253</v>
      </c>
      <c r="AU260" s="128" t="s">
        <v>73</v>
      </c>
      <c r="AY260" s="14" t="s">
        <v>251</v>
      </c>
      <c r="BE260" s="129">
        <f>IF(N260="základní",J260,0)</f>
        <v>0</v>
      </c>
      <c r="BF260" s="129">
        <f>IF(N260="snížená",J260,0)</f>
        <v>0</v>
      </c>
      <c r="BG260" s="129">
        <f>IF(N260="zákl. přenesená",J260,0)</f>
        <v>0</v>
      </c>
      <c r="BH260" s="129">
        <f>IF(N260="sníž. přenesená",J260,0)</f>
        <v>0</v>
      </c>
      <c r="BI260" s="129">
        <f>IF(N260="nulová",J260,0)</f>
        <v>0</v>
      </c>
      <c r="BJ260" s="14" t="s">
        <v>71</v>
      </c>
      <c r="BK260" s="129">
        <f>ROUND(I260*H260,2)</f>
        <v>0</v>
      </c>
      <c r="BL260" s="14" t="s">
        <v>71</v>
      </c>
      <c r="BM260" s="128" t="s">
        <v>1351</v>
      </c>
    </row>
    <row r="261" spans="2:65" s="1" customFormat="1">
      <c r="B261" s="26"/>
      <c r="D261" s="148" t="s">
        <v>1065</v>
      </c>
      <c r="F261" s="149" t="s">
        <v>1352</v>
      </c>
      <c r="L261" s="26"/>
      <c r="M261" s="150"/>
      <c r="T261" s="47"/>
      <c r="AT261" s="14" t="s">
        <v>1065</v>
      </c>
      <c r="AU261" s="14" t="s">
        <v>73</v>
      </c>
    </row>
    <row r="262" spans="2:65" s="1" customFormat="1" ht="33" customHeight="1">
      <c r="B262" s="118"/>
      <c r="C262" s="119" t="s">
        <v>1353</v>
      </c>
      <c r="D262" s="119" t="s">
        <v>253</v>
      </c>
      <c r="E262" s="120" t="s">
        <v>1076</v>
      </c>
      <c r="F262" s="121" t="s">
        <v>1077</v>
      </c>
      <c r="G262" s="122" t="s">
        <v>417</v>
      </c>
      <c r="H262" s="123">
        <v>3</v>
      </c>
      <c r="I262" s="123"/>
      <c r="J262" s="123">
        <f>ROUND(I262*H262,2)</f>
        <v>0</v>
      </c>
      <c r="K262" s="121"/>
      <c r="L262" s="26"/>
      <c r="M262" s="124" t="s">
        <v>3</v>
      </c>
      <c r="N262" s="125" t="s">
        <v>34</v>
      </c>
      <c r="O262" s="126">
        <v>0.54900000000000004</v>
      </c>
      <c r="P262" s="126">
        <f>O262*H262</f>
        <v>1.6470000000000002</v>
      </c>
      <c r="Q262" s="126">
        <v>0</v>
      </c>
      <c r="R262" s="126">
        <f>Q262*H262</f>
        <v>0</v>
      </c>
      <c r="S262" s="126">
        <v>0</v>
      </c>
      <c r="T262" s="127">
        <f>S262*H262</f>
        <v>0</v>
      </c>
      <c r="AR262" s="128" t="s">
        <v>71</v>
      </c>
      <c r="AT262" s="128" t="s">
        <v>253</v>
      </c>
      <c r="AU262" s="128" t="s">
        <v>73</v>
      </c>
      <c r="AY262" s="14" t="s">
        <v>251</v>
      </c>
      <c r="BE262" s="129">
        <f>IF(N262="základní",J262,0)</f>
        <v>0</v>
      </c>
      <c r="BF262" s="129">
        <f>IF(N262="snížená",J262,0)</f>
        <v>0</v>
      </c>
      <c r="BG262" s="129">
        <f>IF(N262="zákl. přenesená",J262,0)</f>
        <v>0</v>
      </c>
      <c r="BH262" s="129">
        <f>IF(N262="sníž. přenesená",J262,0)</f>
        <v>0</v>
      </c>
      <c r="BI262" s="129">
        <f>IF(N262="nulová",J262,0)</f>
        <v>0</v>
      </c>
      <c r="BJ262" s="14" t="s">
        <v>71</v>
      </c>
      <c r="BK262" s="129">
        <f>ROUND(I262*H262,2)</f>
        <v>0</v>
      </c>
      <c r="BL262" s="14" t="s">
        <v>71</v>
      </c>
      <c r="BM262" s="128" t="s">
        <v>1354</v>
      </c>
    </row>
    <row r="263" spans="2:65" s="1" customFormat="1">
      <c r="B263" s="26"/>
      <c r="D263" s="148" t="s">
        <v>1065</v>
      </c>
      <c r="F263" s="149" t="s">
        <v>1355</v>
      </c>
      <c r="L263" s="26"/>
      <c r="M263" s="150"/>
      <c r="T263" s="47"/>
      <c r="AT263" s="14" t="s">
        <v>1065</v>
      </c>
      <c r="AU263" s="14" t="s">
        <v>73</v>
      </c>
    </row>
    <row r="264" spans="2:65" s="1" customFormat="1" ht="33" customHeight="1">
      <c r="B264" s="118"/>
      <c r="C264" s="119" t="s">
        <v>1356</v>
      </c>
      <c r="D264" s="119" t="s">
        <v>253</v>
      </c>
      <c r="E264" s="120" t="s">
        <v>1357</v>
      </c>
      <c r="F264" s="121" t="s">
        <v>1358</v>
      </c>
      <c r="G264" s="122" t="s">
        <v>417</v>
      </c>
      <c r="H264" s="123">
        <v>1</v>
      </c>
      <c r="I264" s="123"/>
      <c r="J264" s="123">
        <f>ROUND(I264*H264,2)</f>
        <v>0</v>
      </c>
      <c r="K264" s="121"/>
      <c r="L264" s="26"/>
      <c r="M264" s="124" t="s">
        <v>3</v>
      </c>
      <c r="N264" s="125" t="s">
        <v>34</v>
      </c>
      <c r="O264" s="126">
        <v>0.56399999999999995</v>
      </c>
      <c r="P264" s="126">
        <f>O264*H264</f>
        <v>0.56399999999999995</v>
      </c>
      <c r="Q264" s="126">
        <v>0</v>
      </c>
      <c r="R264" s="126">
        <f>Q264*H264</f>
        <v>0</v>
      </c>
      <c r="S264" s="126">
        <v>0</v>
      </c>
      <c r="T264" s="127">
        <f>S264*H264</f>
        <v>0</v>
      </c>
      <c r="AR264" s="128" t="s">
        <v>71</v>
      </c>
      <c r="AT264" s="128" t="s">
        <v>253</v>
      </c>
      <c r="AU264" s="128" t="s">
        <v>73</v>
      </c>
      <c r="AY264" s="14" t="s">
        <v>251</v>
      </c>
      <c r="BE264" s="129">
        <f>IF(N264="základní",J264,0)</f>
        <v>0</v>
      </c>
      <c r="BF264" s="129">
        <f>IF(N264="snížená",J264,0)</f>
        <v>0</v>
      </c>
      <c r="BG264" s="129">
        <f>IF(N264="zákl. přenesená",J264,0)</f>
        <v>0</v>
      </c>
      <c r="BH264" s="129">
        <f>IF(N264="sníž. přenesená",J264,0)</f>
        <v>0</v>
      </c>
      <c r="BI264" s="129">
        <f>IF(N264="nulová",J264,0)</f>
        <v>0</v>
      </c>
      <c r="BJ264" s="14" t="s">
        <v>71</v>
      </c>
      <c r="BK264" s="129">
        <f>ROUND(I264*H264,2)</f>
        <v>0</v>
      </c>
      <c r="BL264" s="14" t="s">
        <v>71</v>
      </c>
      <c r="BM264" s="128" t="s">
        <v>1359</v>
      </c>
    </row>
    <row r="265" spans="2:65" s="1" customFormat="1">
      <c r="B265" s="26"/>
      <c r="D265" s="148" t="s">
        <v>1065</v>
      </c>
      <c r="F265" s="149" t="s">
        <v>1360</v>
      </c>
      <c r="L265" s="26"/>
      <c r="M265" s="150"/>
      <c r="T265" s="47"/>
      <c r="AT265" s="14" t="s">
        <v>1065</v>
      </c>
      <c r="AU265" s="14" t="s">
        <v>73</v>
      </c>
    </row>
    <row r="266" spans="2:65" s="1" customFormat="1" ht="33" customHeight="1">
      <c r="B266" s="118"/>
      <c r="C266" s="119" t="s">
        <v>1361</v>
      </c>
      <c r="D266" s="119" t="s">
        <v>253</v>
      </c>
      <c r="E266" s="120" t="s">
        <v>1079</v>
      </c>
      <c r="F266" s="121" t="s">
        <v>1080</v>
      </c>
      <c r="G266" s="122" t="s">
        <v>417</v>
      </c>
      <c r="H266" s="123">
        <v>2</v>
      </c>
      <c r="I266" s="123"/>
      <c r="J266" s="123">
        <f>ROUND(I266*H266,2)</f>
        <v>0</v>
      </c>
      <c r="K266" s="121"/>
      <c r="L266" s="26"/>
      <c r="M266" s="124" t="s">
        <v>3</v>
      </c>
      <c r="N266" s="125" t="s">
        <v>34</v>
      </c>
      <c r="O266" s="126">
        <v>0.6</v>
      </c>
      <c r="P266" s="126">
        <f>O266*H266</f>
        <v>1.2</v>
      </c>
      <c r="Q266" s="126">
        <v>0</v>
      </c>
      <c r="R266" s="126">
        <f>Q266*H266</f>
        <v>0</v>
      </c>
      <c r="S266" s="126">
        <v>0</v>
      </c>
      <c r="T266" s="127">
        <f>S266*H266</f>
        <v>0</v>
      </c>
      <c r="AR266" s="128" t="s">
        <v>71</v>
      </c>
      <c r="AT266" s="128" t="s">
        <v>253</v>
      </c>
      <c r="AU266" s="128" t="s">
        <v>73</v>
      </c>
      <c r="AY266" s="14" t="s">
        <v>251</v>
      </c>
      <c r="BE266" s="129">
        <f>IF(N266="základní",J266,0)</f>
        <v>0</v>
      </c>
      <c r="BF266" s="129">
        <f>IF(N266="snížená",J266,0)</f>
        <v>0</v>
      </c>
      <c r="BG266" s="129">
        <f>IF(N266="zákl. přenesená",J266,0)</f>
        <v>0</v>
      </c>
      <c r="BH266" s="129">
        <f>IF(N266="sníž. přenesená",J266,0)</f>
        <v>0</v>
      </c>
      <c r="BI266" s="129">
        <f>IF(N266="nulová",J266,0)</f>
        <v>0</v>
      </c>
      <c r="BJ266" s="14" t="s">
        <v>71</v>
      </c>
      <c r="BK266" s="129">
        <f>ROUND(I266*H266,2)</f>
        <v>0</v>
      </c>
      <c r="BL266" s="14" t="s">
        <v>71</v>
      </c>
      <c r="BM266" s="128" t="s">
        <v>1362</v>
      </c>
    </row>
    <row r="267" spans="2:65" s="1" customFormat="1">
      <c r="B267" s="26"/>
      <c r="D267" s="148" t="s">
        <v>1065</v>
      </c>
      <c r="F267" s="149" t="s">
        <v>1363</v>
      </c>
      <c r="L267" s="26"/>
      <c r="M267" s="150"/>
      <c r="T267" s="47"/>
      <c r="AT267" s="14" t="s">
        <v>1065</v>
      </c>
      <c r="AU267" s="14" t="s">
        <v>73</v>
      </c>
    </row>
    <row r="268" spans="2:65" s="1" customFormat="1" ht="37.9" customHeight="1">
      <c r="B268" s="118"/>
      <c r="C268" s="119" t="s">
        <v>1364</v>
      </c>
      <c r="D268" s="119" t="s">
        <v>253</v>
      </c>
      <c r="E268" s="120" t="s">
        <v>1082</v>
      </c>
      <c r="F268" s="121" t="s">
        <v>1083</v>
      </c>
      <c r="G268" s="122" t="s">
        <v>417</v>
      </c>
      <c r="H268" s="123">
        <v>2</v>
      </c>
      <c r="I268" s="123"/>
      <c r="J268" s="123">
        <f>ROUND(I268*H268,2)</f>
        <v>0</v>
      </c>
      <c r="K268" s="121"/>
      <c r="L268" s="26"/>
      <c r="M268" s="124" t="s">
        <v>3</v>
      </c>
      <c r="N268" s="125" t="s">
        <v>34</v>
      </c>
      <c r="O268" s="126">
        <v>1.107</v>
      </c>
      <c r="P268" s="126">
        <f>O268*H268</f>
        <v>2.214</v>
      </c>
      <c r="Q268" s="126">
        <v>0</v>
      </c>
      <c r="R268" s="126">
        <f>Q268*H268</f>
        <v>0</v>
      </c>
      <c r="S268" s="126">
        <v>0</v>
      </c>
      <c r="T268" s="127">
        <f>S268*H268</f>
        <v>0</v>
      </c>
      <c r="AR268" s="128" t="s">
        <v>71</v>
      </c>
      <c r="AT268" s="128" t="s">
        <v>253</v>
      </c>
      <c r="AU268" s="128" t="s">
        <v>73</v>
      </c>
      <c r="AY268" s="14" t="s">
        <v>251</v>
      </c>
      <c r="BE268" s="129">
        <f>IF(N268="základní",J268,0)</f>
        <v>0</v>
      </c>
      <c r="BF268" s="129">
        <f>IF(N268="snížená",J268,0)</f>
        <v>0</v>
      </c>
      <c r="BG268" s="129">
        <f>IF(N268="zákl. přenesená",J268,0)</f>
        <v>0</v>
      </c>
      <c r="BH268" s="129">
        <f>IF(N268="sníž. přenesená",J268,0)</f>
        <v>0</v>
      </c>
      <c r="BI268" s="129">
        <f>IF(N268="nulová",J268,0)</f>
        <v>0</v>
      </c>
      <c r="BJ268" s="14" t="s">
        <v>71</v>
      </c>
      <c r="BK268" s="129">
        <f>ROUND(I268*H268,2)</f>
        <v>0</v>
      </c>
      <c r="BL268" s="14" t="s">
        <v>71</v>
      </c>
      <c r="BM268" s="128" t="s">
        <v>1365</v>
      </c>
    </row>
    <row r="269" spans="2:65" s="1" customFormat="1">
      <c r="B269" s="26"/>
      <c r="D269" s="148" t="s">
        <v>1065</v>
      </c>
      <c r="F269" s="149" t="s">
        <v>1366</v>
      </c>
      <c r="L269" s="26"/>
      <c r="M269" s="150"/>
      <c r="T269" s="47"/>
      <c r="AT269" s="14" t="s">
        <v>1065</v>
      </c>
      <c r="AU269" s="14" t="s">
        <v>73</v>
      </c>
    </row>
    <row r="270" spans="2:65" s="1" customFormat="1" ht="16.5" customHeight="1">
      <c r="B270" s="118"/>
      <c r="C270" s="119" t="s">
        <v>1367</v>
      </c>
      <c r="D270" s="119" t="s">
        <v>253</v>
      </c>
      <c r="E270" s="120" t="s">
        <v>1368</v>
      </c>
      <c r="F270" s="121" t="s">
        <v>1369</v>
      </c>
      <c r="G270" s="122" t="s">
        <v>417</v>
      </c>
      <c r="H270" s="123">
        <v>1</v>
      </c>
      <c r="I270" s="123"/>
      <c r="J270" s="123">
        <f>ROUND(I270*H270,2)</f>
        <v>0</v>
      </c>
      <c r="K270" s="121"/>
      <c r="L270" s="26"/>
      <c r="M270" s="124" t="s">
        <v>3</v>
      </c>
      <c r="N270" s="125" t="s">
        <v>34</v>
      </c>
      <c r="O270" s="126">
        <v>0.38</v>
      </c>
      <c r="P270" s="126">
        <f>O270*H270</f>
        <v>0.38</v>
      </c>
      <c r="Q270" s="126">
        <v>0</v>
      </c>
      <c r="R270" s="126">
        <f>Q270*H270</f>
        <v>0</v>
      </c>
      <c r="S270" s="126">
        <v>0</v>
      </c>
      <c r="T270" s="127">
        <f>S270*H270</f>
        <v>0</v>
      </c>
      <c r="AR270" s="128" t="s">
        <v>71</v>
      </c>
      <c r="AT270" s="128" t="s">
        <v>253</v>
      </c>
      <c r="AU270" s="128" t="s">
        <v>73</v>
      </c>
      <c r="AY270" s="14" t="s">
        <v>251</v>
      </c>
      <c r="BE270" s="129">
        <f>IF(N270="základní",J270,0)</f>
        <v>0</v>
      </c>
      <c r="BF270" s="129">
        <f>IF(N270="snížená",J270,0)</f>
        <v>0</v>
      </c>
      <c r="BG270" s="129">
        <f>IF(N270="zákl. přenesená",J270,0)</f>
        <v>0</v>
      </c>
      <c r="BH270" s="129">
        <f>IF(N270="sníž. přenesená",J270,0)</f>
        <v>0</v>
      </c>
      <c r="BI270" s="129">
        <f>IF(N270="nulová",J270,0)</f>
        <v>0</v>
      </c>
      <c r="BJ270" s="14" t="s">
        <v>71</v>
      </c>
      <c r="BK270" s="129">
        <f>ROUND(I270*H270,2)</f>
        <v>0</v>
      </c>
      <c r="BL270" s="14" t="s">
        <v>71</v>
      </c>
      <c r="BM270" s="128" t="s">
        <v>1370</v>
      </c>
    </row>
    <row r="271" spans="2:65" s="1" customFormat="1">
      <c r="B271" s="26"/>
      <c r="D271" s="148" t="s">
        <v>1065</v>
      </c>
      <c r="F271" s="149" t="s">
        <v>1371</v>
      </c>
      <c r="L271" s="26"/>
      <c r="M271" s="150"/>
      <c r="T271" s="47"/>
      <c r="AT271" s="14" t="s">
        <v>1065</v>
      </c>
      <c r="AU271" s="14" t="s">
        <v>73</v>
      </c>
    </row>
    <row r="272" spans="2:65" s="1" customFormat="1" ht="24.2" customHeight="1">
      <c r="B272" s="118"/>
      <c r="C272" s="119" t="s">
        <v>1372</v>
      </c>
      <c r="D272" s="119" t="s">
        <v>253</v>
      </c>
      <c r="E272" s="120" t="s">
        <v>1088</v>
      </c>
      <c r="F272" s="121" t="s">
        <v>1089</v>
      </c>
      <c r="G272" s="122" t="s">
        <v>417</v>
      </c>
      <c r="H272" s="123">
        <v>1</v>
      </c>
      <c r="I272" s="123"/>
      <c r="J272" s="123">
        <f>ROUND(I272*H272,2)</f>
        <v>0</v>
      </c>
      <c r="K272" s="121"/>
      <c r="L272" s="26"/>
      <c r="M272" s="124" t="s">
        <v>3</v>
      </c>
      <c r="N272" s="125" t="s">
        <v>34</v>
      </c>
      <c r="O272" s="126">
        <v>1.8759999999999999</v>
      </c>
      <c r="P272" s="126">
        <f>O272*H272</f>
        <v>1.8759999999999999</v>
      </c>
      <c r="Q272" s="126">
        <v>0</v>
      </c>
      <c r="R272" s="126">
        <f>Q272*H272</f>
        <v>0</v>
      </c>
      <c r="S272" s="126">
        <v>0</v>
      </c>
      <c r="T272" s="127">
        <f>S272*H272</f>
        <v>0</v>
      </c>
      <c r="AR272" s="128" t="s">
        <v>71</v>
      </c>
      <c r="AT272" s="128" t="s">
        <v>253</v>
      </c>
      <c r="AU272" s="128" t="s">
        <v>73</v>
      </c>
      <c r="AY272" s="14" t="s">
        <v>251</v>
      </c>
      <c r="BE272" s="129">
        <f>IF(N272="základní",J272,0)</f>
        <v>0</v>
      </c>
      <c r="BF272" s="129">
        <f>IF(N272="snížená",J272,0)</f>
        <v>0</v>
      </c>
      <c r="BG272" s="129">
        <f>IF(N272="zákl. přenesená",J272,0)</f>
        <v>0</v>
      </c>
      <c r="BH272" s="129">
        <f>IF(N272="sníž. přenesená",J272,0)</f>
        <v>0</v>
      </c>
      <c r="BI272" s="129">
        <f>IF(N272="nulová",J272,0)</f>
        <v>0</v>
      </c>
      <c r="BJ272" s="14" t="s">
        <v>71</v>
      </c>
      <c r="BK272" s="129">
        <f>ROUND(I272*H272,2)</f>
        <v>0</v>
      </c>
      <c r="BL272" s="14" t="s">
        <v>71</v>
      </c>
      <c r="BM272" s="128" t="s">
        <v>1373</v>
      </c>
    </row>
    <row r="273" spans="2:65" s="1" customFormat="1">
      <c r="B273" s="26"/>
      <c r="D273" s="148" t="s">
        <v>1065</v>
      </c>
      <c r="F273" s="149" t="s">
        <v>1374</v>
      </c>
      <c r="L273" s="26"/>
      <c r="M273" s="150"/>
      <c r="T273" s="47"/>
      <c r="AT273" s="14" t="s">
        <v>1065</v>
      </c>
      <c r="AU273" s="14" t="s">
        <v>73</v>
      </c>
    </row>
    <row r="274" spans="2:65" s="10" customFormat="1" ht="22.9" customHeight="1">
      <c r="B274" s="109"/>
      <c r="D274" s="110" t="s">
        <v>62</v>
      </c>
      <c r="E274" s="138" t="s">
        <v>1091</v>
      </c>
      <c r="F274" s="138" t="s">
        <v>1092</v>
      </c>
      <c r="J274" s="139">
        <f>BK274</f>
        <v>0</v>
      </c>
      <c r="L274" s="109"/>
      <c r="M274" s="113"/>
      <c r="P274" s="114">
        <f>SUM(P275:P305)</f>
        <v>89.180149999999998</v>
      </c>
      <c r="R274" s="114">
        <f>SUM(R275:R305)</f>
        <v>3.9511165000000004</v>
      </c>
      <c r="T274" s="115">
        <f>SUM(T275:T305)</f>
        <v>8.33</v>
      </c>
      <c r="AR274" s="110" t="s">
        <v>296</v>
      </c>
      <c r="AT274" s="116" t="s">
        <v>62</v>
      </c>
      <c r="AU274" s="116" t="s">
        <v>71</v>
      </c>
      <c r="AY274" s="110" t="s">
        <v>251</v>
      </c>
      <c r="BK274" s="117">
        <f>SUM(BK275:BK305)</f>
        <v>0</v>
      </c>
    </row>
    <row r="275" spans="2:65" s="1" customFormat="1" ht="24.2" customHeight="1">
      <c r="B275" s="118"/>
      <c r="C275" s="119" t="s">
        <v>1375</v>
      </c>
      <c r="D275" s="119" t="s">
        <v>253</v>
      </c>
      <c r="E275" s="120" t="s">
        <v>1376</v>
      </c>
      <c r="F275" s="121" t="s">
        <v>1377</v>
      </c>
      <c r="G275" s="122" t="s">
        <v>272</v>
      </c>
      <c r="H275" s="123">
        <v>4.57</v>
      </c>
      <c r="I275" s="123"/>
      <c r="J275" s="123">
        <f>ROUND(I275*H275,2)</f>
        <v>0</v>
      </c>
      <c r="K275" s="121"/>
      <c r="L275" s="26"/>
      <c r="M275" s="124" t="s">
        <v>3</v>
      </c>
      <c r="N275" s="125" t="s">
        <v>34</v>
      </c>
      <c r="O275" s="126">
        <v>3.3</v>
      </c>
      <c r="P275" s="126">
        <f>O275*H275</f>
        <v>15.081</v>
      </c>
      <c r="Q275" s="126">
        <v>0</v>
      </c>
      <c r="R275" s="126">
        <f>Q275*H275</f>
        <v>0</v>
      </c>
      <c r="S275" s="126">
        <v>0</v>
      </c>
      <c r="T275" s="127">
        <f>S275*H275</f>
        <v>0</v>
      </c>
      <c r="AR275" s="128" t="s">
        <v>71</v>
      </c>
      <c r="AT275" s="128" t="s">
        <v>253</v>
      </c>
      <c r="AU275" s="128" t="s">
        <v>73</v>
      </c>
      <c r="AY275" s="14" t="s">
        <v>251</v>
      </c>
      <c r="BE275" s="129">
        <f>IF(N275="základní",J275,0)</f>
        <v>0</v>
      </c>
      <c r="BF275" s="129">
        <f>IF(N275="snížená",J275,0)</f>
        <v>0</v>
      </c>
      <c r="BG275" s="129">
        <f>IF(N275="zákl. přenesená",J275,0)</f>
        <v>0</v>
      </c>
      <c r="BH275" s="129">
        <f>IF(N275="sníž. přenesená",J275,0)</f>
        <v>0</v>
      </c>
      <c r="BI275" s="129">
        <f>IF(N275="nulová",J275,0)</f>
        <v>0</v>
      </c>
      <c r="BJ275" s="14" t="s">
        <v>71</v>
      </c>
      <c r="BK275" s="129">
        <f>ROUND(I275*H275,2)</f>
        <v>0</v>
      </c>
      <c r="BL275" s="14" t="s">
        <v>71</v>
      </c>
      <c r="BM275" s="128" t="s">
        <v>1378</v>
      </c>
    </row>
    <row r="276" spans="2:65" s="1" customFormat="1">
      <c r="B276" s="26"/>
      <c r="D276" s="148" t="s">
        <v>1065</v>
      </c>
      <c r="F276" s="149" t="s">
        <v>1379</v>
      </c>
      <c r="L276" s="26"/>
      <c r="M276" s="150"/>
      <c r="T276" s="47"/>
      <c r="AT276" s="14" t="s">
        <v>1065</v>
      </c>
      <c r="AU276" s="14" t="s">
        <v>73</v>
      </c>
    </row>
    <row r="277" spans="2:65" s="1" customFormat="1" ht="33" customHeight="1">
      <c r="B277" s="118"/>
      <c r="C277" s="119" t="s">
        <v>1380</v>
      </c>
      <c r="D277" s="119" t="s">
        <v>253</v>
      </c>
      <c r="E277" s="120" t="s">
        <v>1093</v>
      </c>
      <c r="F277" s="121" t="s">
        <v>1094</v>
      </c>
      <c r="G277" s="122" t="s">
        <v>262</v>
      </c>
      <c r="H277" s="123">
        <v>5</v>
      </c>
      <c r="I277" s="123"/>
      <c r="J277" s="123">
        <f>ROUND(I277*H277,2)</f>
        <v>0</v>
      </c>
      <c r="K277" s="121"/>
      <c r="L277" s="26"/>
      <c r="M277" s="124" t="s">
        <v>3</v>
      </c>
      <c r="N277" s="125" t="s">
        <v>34</v>
      </c>
      <c r="O277" s="126">
        <v>0.88700000000000001</v>
      </c>
      <c r="P277" s="126">
        <f>O277*H277</f>
        <v>4.4350000000000005</v>
      </c>
      <c r="Q277" s="126">
        <v>0</v>
      </c>
      <c r="R277" s="126">
        <f>Q277*H277</f>
        <v>0</v>
      </c>
      <c r="S277" s="126">
        <v>0</v>
      </c>
      <c r="T277" s="127">
        <f>S277*H277</f>
        <v>0</v>
      </c>
      <c r="AR277" s="128" t="s">
        <v>71</v>
      </c>
      <c r="AT277" s="128" t="s">
        <v>253</v>
      </c>
      <c r="AU277" s="128" t="s">
        <v>73</v>
      </c>
      <c r="AY277" s="14" t="s">
        <v>251</v>
      </c>
      <c r="BE277" s="129">
        <f>IF(N277="základní",J277,0)</f>
        <v>0</v>
      </c>
      <c r="BF277" s="129">
        <f>IF(N277="snížená",J277,0)</f>
        <v>0</v>
      </c>
      <c r="BG277" s="129">
        <f>IF(N277="zákl. přenesená",J277,0)</f>
        <v>0</v>
      </c>
      <c r="BH277" s="129">
        <f>IF(N277="sníž. přenesená",J277,0)</f>
        <v>0</v>
      </c>
      <c r="BI277" s="129">
        <f>IF(N277="nulová",J277,0)</f>
        <v>0</v>
      </c>
      <c r="BJ277" s="14" t="s">
        <v>71</v>
      </c>
      <c r="BK277" s="129">
        <f>ROUND(I277*H277,2)</f>
        <v>0</v>
      </c>
      <c r="BL277" s="14" t="s">
        <v>71</v>
      </c>
      <c r="BM277" s="128" t="s">
        <v>1381</v>
      </c>
    </row>
    <row r="278" spans="2:65" s="1" customFormat="1">
      <c r="B278" s="26"/>
      <c r="D278" s="148" t="s">
        <v>1065</v>
      </c>
      <c r="F278" s="149" t="s">
        <v>1382</v>
      </c>
      <c r="L278" s="26"/>
      <c r="M278" s="150"/>
      <c r="T278" s="47"/>
      <c r="AT278" s="14" t="s">
        <v>1065</v>
      </c>
      <c r="AU278" s="14" t="s">
        <v>73</v>
      </c>
    </row>
    <row r="279" spans="2:65" s="1" customFormat="1" ht="33" customHeight="1">
      <c r="B279" s="118"/>
      <c r="C279" s="119" t="s">
        <v>1383</v>
      </c>
      <c r="D279" s="119" t="s">
        <v>253</v>
      </c>
      <c r="E279" s="120" t="s">
        <v>1384</v>
      </c>
      <c r="F279" s="121" t="s">
        <v>1385</v>
      </c>
      <c r="G279" s="122" t="s">
        <v>262</v>
      </c>
      <c r="H279" s="123">
        <v>5</v>
      </c>
      <c r="I279" s="123"/>
      <c r="J279" s="123">
        <f>ROUND(I279*H279,2)</f>
        <v>0</v>
      </c>
      <c r="K279" s="121"/>
      <c r="L279" s="26"/>
      <c r="M279" s="124" t="s">
        <v>3</v>
      </c>
      <c r="N279" s="125" t="s">
        <v>34</v>
      </c>
      <c r="O279" s="126">
        <v>1.69</v>
      </c>
      <c r="P279" s="126">
        <f>O279*H279</f>
        <v>8.4499999999999993</v>
      </c>
      <c r="Q279" s="126">
        <v>0</v>
      </c>
      <c r="R279" s="126">
        <f>Q279*H279</f>
        <v>0</v>
      </c>
      <c r="S279" s="126">
        <v>0</v>
      </c>
      <c r="T279" s="127">
        <f>S279*H279</f>
        <v>0</v>
      </c>
      <c r="AR279" s="128" t="s">
        <v>71</v>
      </c>
      <c r="AT279" s="128" t="s">
        <v>253</v>
      </c>
      <c r="AU279" s="128" t="s">
        <v>73</v>
      </c>
      <c r="AY279" s="14" t="s">
        <v>251</v>
      </c>
      <c r="BE279" s="129">
        <f>IF(N279="základní",J279,0)</f>
        <v>0</v>
      </c>
      <c r="BF279" s="129">
        <f>IF(N279="snížená",J279,0)</f>
        <v>0</v>
      </c>
      <c r="BG279" s="129">
        <f>IF(N279="zákl. přenesená",J279,0)</f>
        <v>0</v>
      </c>
      <c r="BH279" s="129">
        <f>IF(N279="sníž. přenesená",J279,0)</f>
        <v>0</v>
      </c>
      <c r="BI279" s="129">
        <f>IF(N279="nulová",J279,0)</f>
        <v>0</v>
      </c>
      <c r="BJ279" s="14" t="s">
        <v>71</v>
      </c>
      <c r="BK279" s="129">
        <f>ROUND(I279*H279,2)</f>
        <v>0</v>
      </c>
      <c r="BL279" s="14" t="s">
        <v>71</v>
      </c>
      <c r="BM279" s="128" t="s">
        <v>1386</v>
      </c>
    </row>
    <row r="280" spans="2:65" s="1" customFormat="1">
      <c r="B280" s="26"/>
      <c r="D280" s="148" t="s">
        <v>1065</v>
      </c>
      <c r="F280" s="149" t="s">
        <v>1387</v>
      </c>
      <c r="L280" s="26"/>
      <c r="M280" s="150"/>
      <c r="T280" s="47"/>
      <c r="AT280" s="14" t="s">
        <v>1065</v>
      </c>
      <c r="AU280" s="14" t="s">
        <v>73</v>
      </c>
    </row>
    <row r="281" spans="2:65" s="1" customFormat="1" ht="16.5" customHeight="1">
      <c r="B281" s="118"/>
      <c r="C281" s="119" t="s">
        <v>1388</v>
      </c>
      <c r="D281" s="119" t="s">
        <v>253</v>
      </c>
      <c r="E281" s="120" t="s">
        <v>1389</v>
      </c>
      <c r="F281" s="121" t="s">
        <v>1390</v>
      </c>
      <c r="G281" s="122" t="s">
        <v>310</v>
      </c>
      <c r="H281" s="123">
        <v>15.64</v>
      </c>
      <c r="I281" s="123"/>
      <c r="J281" s="123">
        <f>ROUND(I281*H281,2)</f>
        <v>0</v>
      </c>
      <c r="K281" s="121"/>
      <c r="L281" s="26"/>
      <c r="M281" s="124" t="s">
        <v>3</v>
      </c>
      <c r="N281" s="125" t="s">
        <v>34</v>
      </c>
      <c r="O281" s="126">
        <v>0.23599999999999999</v>
      </c>
      <c r="P281" s="126">
        <f>O281*H281</f>
        <v>3.6910400000000001</v>
      </c>
      <c r="Q281" s="126">
        <v>8.4000000000000003E-4</v>
      </c>
      <c r="R281" s="126">
        <f>Q281*H281</f>
        <v>1.3137600000000001E-2</v>
      </c>
      <c r="S281" s="126">
        <v>0</v>
      </c>
      <c r="T281" s="127">
        <f>S281*H281</f>
        <v>0</v>
      </c>
      <c r="AR281" s="128" t="s">
        <v>71</v>
      </c>
      <c r="AT281" s="128" t="s">
        <v>253</v>
      </c>
      <c r="AU281" s="128" t="s">
        <v>73</v>
      </c>
      <c r="AY281" s="14" t="s">
        <v>251</v>
      </c>
      <c r="BE281" s="129">
        <f>IF(N281="základní",J281,0)</f>
        <v>0</v>
      </c>
      <c r="BF281" s="129">
        <f>IF(N281="snížená",J281,0)</f>
        <v>0</v>
      </c>
      <c r="BG281" s="129">
        <f>IF(N281="zákl. přenesená",J281,0)</f>
        <v>0</v>
      </c>
      <c r="BH281" s="129">
        <f>IF(N281="sníž. přenesená",J281,0)</f>
        <v>0</v>
      </c>
      <c r="BI281" s="129">
        <f>IF(N281="nulová",J281,0)</f>
        <v>0</v>
      </c>
      <c r="BJ281" s="14" t="s">
        <v>71</v>
      </c>
      <c r="BK281" s="129">
        <f>ROUND(I281*H281,2)</f>
        <v>0</v>
      </c>
      <c r="BL281" s="14" t="s">
        <v>71</v>
      </c>
      <c r="BM281" s="128" t="s">
        <v>1391</v>
      </c>
    </row>
    <row r="282" spans="2:65" s="1" customFormat="1">
      <c r="B282" s="26"/>
      <c r="D282" s="148" t="s">
        <v>1065</v>
      </c>
      <c r="F282" s="149" t="s">
        <v>1392</v>
      </c>
      <c r="L282" s="26"/>
      <c r="M282" s="150"/>
      <c r="T282" s="47"/>
      <c r="AT282" s="14" t="s">
        <v>1065</v>
      </c>
      <c r="AU282" s="14" t="s">
        <v>73</v>
      </c>
    </row>
    <row r="283" spans="2:65" s="1" customFormat="1" ht="16.5" customHeight="1">
      <c r="B283" s="118"/>
      <c r="C283" s="119" t="s">
        <v>1393</v>
      </c>
      <c r="D283" s="119" t="s">
        <v>253</v>
      </c>
      <c r="E283" s="120" t="s">
        <v>1394</v>
      </c>
      <c r="F283" s="121" t="s">
        <v>1395</v>
      </c>
      <c r="G283" s="122" t="s">
        <v>310</v>
      </c>
      <c r="H283" s="123">
        <v>15.64</v>
      </c>
      <c r="I283" s="123"/>
      <c r="J283" s="123">
        <f>ROUND(I283*H283,2)</f>
        <v>0</v>
      </c>
      <c r="K283" s="121"/>
      <c r="L283" s="26"/>
      <c r="M283" s="124" t="s">
        <v>3</v>
      </c>
      <c r="N283" s="125" t="s">
        <v>34</v>
      </c>
      <c r="O283" s="126">
        <v>0.191</v>
      </c>
      <c r="P283" s="126">
        <f>O283*H283</f>
        <v>2.9872400000000003</v>
      </c>
      <c r="Q283" s="126">
        <v>0</v>
      </c>
      <c r="R283" s="126">
        <f>Q283*H283</f>
        <v>0</v>
      </c>
      <c r="S283" s="126">
        <v>0</v>
      </c>
      <c r="T283" s="127">
        <f>S283*H283</f>
        <v>0</v>
      </c>
      <c r="AR283" s="128" t="s">
        <v>71</v>
      </c>
      <c r="AT283" s="128" t="s">
        <v>253</v>
      </c>
      <c r="AU283" s="128" t="s">
        <v>73</v>
      </c>
      <c r="AY283" s="14" t="s">
        <v>251</v>
      </c>
      <c r="BE283" s="129">
        <f>IF(N283="základní",J283,0)</f>
        <v>0</v>
      </c>
      <c r="BF283" s="129">
        <f>IF(N283="snížená",J283,0)</f>
        <v>0</v>
      </c>
      <c r="BG283" s="129">
        <f>IF(N283="zákl. přenesená",J283,0)</f>
        <v>0</v>
      </c>
      <c r="BH283" s="129">
        <f>IF(N283="sníž. přenesená",J283,0)</f>
        <v>0</v>
      </c>
      <c r="BI283" s="129">
        <f>IF(N283="nulová",J283,0)</f>
        <v>0</v>
      </c>
      <c r="BJ283" s="14" t="s">
        <v>71</v>
      </c>
      <c r="BK283" s="129">
        <f>ROUND(I283*H283,2)</f>
        <v>0</v>
      </c>
      <c r="BL283" s="14" t="s">
        <v>71</v>
      </c>
      <c r="BM283" s="128" t="s">
        <v>1396</v>
      </c>
    </row>
    <row r="284" spans="2:65" s="1" customFormat="1">
      <c r="B284" s="26"/>
      <c r="D284" s="148" t="s">
        <v>1065</v>
      </c>
      <c r="F284" s="149" t="s">
        <v>1397</v>
      </c>
      <c r="L284" s="26"/>
      <c r="M284" s="150"/>
      <c r="T284" s="47"/>
      <c r="AT284" s="14" t="s">
        <v>1065</v>
      </c>
      <c r="AU284" s="14" t="s">
        <v>73</v>
      </c>
    </row>
    <row r="285" spans="2:65" s="1" customFormat="1" ht="24.2" customHeight="1">
      <c r="B285" s="118"/>
      <c r="C285" s="119" t="s">
        <v>1398</v>
      </c>
      <c r="D285" s="119" t="s">
        <v>253</v>
      </c>
      <c r="E285" s="120" t="s">
        <v>1096</v>
      </c>
      <c r="F285" s="121" t="s">
        <v>1097</v>
      </c>
      <c r="G285" s="122" t="s">
        <v>262</v>
      </c>
      <c r="H285" s="123">
        <v>10</v>
      </c>
      <c r="I285" s="123"/>
      <c r="J285" s="123">
        <f>ROUND(I285*H285,2)</f>
        <v>0</v>
      </c>
      <c r="K285" s="121"/>
      <c r="L285" s="26"/>
      <c r="M285" s="124" t="s">
        <v>3</v>
      </c>
      <c r="N285" s="125" t="s">
        <v>34</v>
      </c>
      <c r="O285" s="126">
        <v>0.14499999999999999</v>
      </c>
      <c r="P285" s="126">
        <f>O285*H285</f>
        <v>1.45</v>
      </c>
      <c r="Q285" s="126">
        <v>0.27015</v>
      </c>
      <c r="R285" s="126">
        <f>Q285*H285</f>
        <v>2.7015000000000002</v>
      </c>
      <c r="S285" s="126">
        <v>0</v>
      </c>
      <c r="T285" s="127">
        <f>S285*H285</f>
        <v>0</v>
      </c>
      <c r="AR285" s="128" t="s">
        <v>71</v>
      </c>
      <c r="AT285" s="128" t="s">
        <v>253</v>
      </c>
      <c r="AU285" s="128" t="s">
        <v>73</v>
      </c>
      <c r="AY285" s="14" t="s">
        <v>251</v>
      </c>
      <c r="BE285" s="129">
        <f>IF(N285="základní",J285,0)</f>
        <v>0</v>
      </c>
      <c r="BF285" s="129">
        <f>IF(N285="snížená",J285,0)</f>
        <v>0</v>
      </c>
      <c r="BG285" s="129">
        <f>IF(N285="zákl. přenesená",J285,0)</f>
        <v>0</v>
      </c>
      <c r="BH285" s="129">
        <f>IF(N285="sníž. přenesená",J285,0)</f>
        <v>0</v>
      </c>
      <c r="BI285" s="129">
        <f>IF(N285="nulová",J285,0)</f>
        <v>0</v>
      </c>
      <c r="BJ285" s="14" t="s">
        <v>71</v>
      </c>
      <c r="BK285" s="129">
        <f>ROUND(I285*H285,2)</f>
        <v>0</v>
      </c>
      <c r="BL285" s="14" t="s">
        <v>71</v>
      </c>
      <c r="BM285" s="128" t="s">
        <v>1399</v>
      </c>
    </row>
    <row r="286" spans="2:65" s="1" customFormat="1">
      <c r="B286" s="26"/>
      <c r="D286" s="148" t="s">
        <v>1065</v>
      </c>
      <c r="F286" s="149" t="s">
        <v>1400</v>
      </c>
      <c r="L286" s="26"/>
      <c r="M286" s="150"/>
      <c r="T286" s="47"/>
      <c r="AT286" s="14" t="s">
        <v>1065</v>
      </c>
      <c r="AU286" s="14" t="s">
        <v>73</v>
      </c>
    </row>
    <row r="287" spans="2:65" s="1" customFormat="1" ht="16.5" customHeight="1">
      <c r="B287" s="118"/>
      <c r="C287" s="140" t="s">
        <v>1401</v>
      </c>
      <c r="D287" s="140" t="s">
        <v>889</v>
      </c>
      <c r="E287" s="141" t="s">
        <v>1099</v>
      </c>
      <c r="F287" s="142" t="s">
        <v>1100</v>
      </c>
      <c r="G287" s="143" t="s">
        <v>262</v>
      </c>
      <c r="H287" s="144">
        <v>10</v>
      </c>
      <c r="I287" s="144"/>
      <c r="J287" s="144">
        <f>ROUND(I287*H287,2)</f>
        <v>0</v>
      </c>
      <c r="K287" s="142"/>
      <c r="L287" s="145"/>
      <c r="M287" s="146" t="s">
        <v>3</v>
      </c>
      <c r="N287" s="147" t="s">
        <v>34</v>
      </c>
      <c r="O287" s="126">
        <v>0</v>
      </c>
      <c r="P287" s="126">
        <f>O287*H287</f>
        <v>0</v>
      </c>
      <c r="Q287" s="126">
        <v>2.0000000000000002E-5</v>
      </c>
      <c r="R287" s="126">
        <f>Q287*H287</f>
        <v>2.0000000000000001E-4</v>
      </c>
      <c r="S287" s="126">
        <v>0</v>
      </c>
      <c r="T287" s="127">
        <f>S287*H287</f>
        <v>0</v>
      </c>
      <c r="AR287" s="128" t="s">
        <v>73</v>
      </c>
      <c r="AT287" s="128" t="s">
        <v>889</v>
      </c>
      <c r="AU287" s="128" t="s">
        <v>73</v>
      </c>
      <c r="AY287" s="14" t="s">
        <v>251</v>
      </c>
      <c r="BE287" s="129">
        <f>IF(N287="základní",J287,0)</f>
        <v>0</v>
      </c>
      <c r="BF287" s="129">
        <f>IF(N287="snížená",J287,0)</f>
        <v>0</v>
      </c>
      <c r="BG287" s="129">
        <f>IF(N287="zákl. přenesená",J287,0)</f>
        <v>0</v>
      </c>
      <c r="BH287" s="129">
        <f>IF(N287="sníž. přenesená",J287,0)</f>
        <v>0</v>
      </c>
      <c r="BI287" s="129">
        <f>IF(N287="nulová",J287,0)</f>
        <v>0</v>
      </c>
      <c r="BJ287" s="14" t="s">
        <v>71</v>
      </c>
      <c r="BK287" s="129">
        <f>ROUND(I287*H287,2)</f>
        <v>0</v>
      </c>
      <c r="BL287" s="14" t="s">
        <v>71</v>
      </c>
      <c r="BM287" s="128" t="s">
        <v>1402</v>
      </c>
    </row>
    <row r="288" spans="2:65" s="1" customFormat="1" ht="19.5">
      <c r="B288" s="26"/>
      <c r="D288" s="151" t="s">
        <v>1102</v>
      </c>
      <c r="F288" s="152" t="s">
        <v>1403</v>
      </c>
      <c r="L288" s="26"/>
      <c r="M288" s="150"/>
      <c r="T288" s="47"/>
      <c r="AT288" s="14" t="s">
        <v>1102</v>
      </c>
      <c r="AU288" s="14" t="s">
        <v>73</v>
      </c>
    </row>
    <row r="289" spans="2:65" s="1" customFormat="1" ht="24.2" customHeight="1">
      <c r="B289" s="118"/>
      <c r="C289" s="140" t="s">
        <v>1404</v>
      </c>
      <c r="D289" s="140" t="s">
        <v>889</v>
      </c>
      <c r="E289" s="141" t="s">
        <v>1104</v>
      </c>
      <c r="F289" s="142" t="s">
        <v>1105</v>
      </c>
      <c r="G289" s="143" t="s">
        <v>262</v>
      </c>
      <c r="H289" s="144">
        <v>10</v>
      </c>
      <c r="I289" s="144"/>
      <c r="J289" s="144">
        <f>ROUND(I289*H289,2)</f>
        <v>0</v>
      </c>
      <c r="K289" s="142"/>
      <c r="L289" s="145"/>
      <c r="M289" s="146" t="s">
        <v>3</v>
      </c>
      <c r="N289" s="147" t="s">
        <v>34</v>
      </c>
      <c r="O289" s="126">
        <v>0</v>
      </c>
      <c r="P289" s="126">
        <f>O289*H289</f>
        <v>0</v>
      </c>
      <c r="Q289" s="126">
        <v>6.8999999999999997E-4</v>
      </c>
      <c r="R289" s="126">
        <f>Q289*H289</f>
        <v>6.8999999999999999E-3</v>
      </c>
      <c r="S289" s="126">
        <v>0</v>
      </c>
      <c r="T289" s="127">
        <f>S289*H289</f>
        <v>0</v>
      </c>
      <c r="AR289" s="128" t="s">
        <v>73</v>
      </c>
      <c r="AT289" s="128" t="s">
        <v>889</v>
      </c>
      <c r="AU289" s="128" t="s">
        <v>73</v>
      </c>
      <c r="AY289" s="14" t="s">
        <v>251</v>
      </c>
      <c r="BE289" s="129">
        <f>IF(N289="základní",J289,0)</f>
        <v>0</v>
      </c>
      <c r="BF289" s="129">
        <f>IF(N289="snížená",J289,0)</f>
        <v>0</v>
      </c>
      <c r="BG289" s="129">
        <f>IF(N289="zákl. přenesená",J289,0)</f>
        <v>0</v>
      </c>
      <c r="BH289" s="129">
        <f>IF(N289="sníž. přenesená",J289,0)</f>
        <v>0</v>
      </c>
      <c r="BI289" s="129">
        <f>IF(N289="nulová",J289,0)</f>
        <v>0</v>
      </c>
      <c r="BJ289" s="14" t="s">
        <v>71</v>
      </c>
      <c r="BK289" s="129">
        <f>ROUND(I289*H289,2)</f>
        <v>0</v>
      </c>
      <c r="BL289" s="14" t="s">
        <v>71</v>
      </c>
      <c r="BM289" s="128" t="s">
        <v>1405</v>
      </c>
    </row>
    <row r="290" spans="2:65" s="1" customFormat="1" ht="33" customHeight="1">
      <c r="B290" s="118"/>
      <c r="C290" s="119" t="s">
        <v>1406</v>
      </c>
      <c r="D290" s="119" t="s">
        <v>253</v>
      </c>
      <c r="E290" s="120" t="s">
        <v>1107</v>
      </c>
      <c r="F290" s="121" t="s">
        <v>1108</v>
      </c>
      <c r="G290" s="122" t="s">
        <v>262</v>
      </c>
      <c r="H290" s="123">
        <v>5</v>
      </c>
      <c r="I290" s="123"/>
      <c r="J290" s="123">
        <f>ROUND(I290*H290,2)</f>
        <v>0</v>
      </c>
      <c r="K290" s="121"/>
      <c r="L290" s="26"/>
      <c r="M290" s="124" t="s">
        <v>3</v>
      </c>
      <c r="N290" s="125" t="s">
        <v>34</v>
      </c>
      <c r="O290" s="126">
        <v>0.16400000000000001</v>
      </c>
      <c r="P290" s="126">
        <f>O290*H290</f>
        <v>0.82000000000000006</v>
      </c>
      <c r="Q290" s="126">
        <v>0</v>
      </c>
      <c r="R290" s="126">
        <f>Q290*H290</f>
        <v>0</v>
      </c>
      <c r="S290" s="126">
        <v>0</v>
      </c>
      <c r="T290" s="127">
        <f>S290*H290</f>
        <v>0</v>
      </c>
      <c r="AR290" s="128" t="s">
        <v>71</v>
      </c>
      <c r="AT290" s="128" t="s">
        <v>253</v>
      </c>
      <c r="AU290" s="128" t="s">
        <v>73</v>
      </c>
      <c r="AY290" s="14" t="s">
        <v>251</v>
      </c>
      <c r="BE290" s="129">
        <f>IF(N290="základní",J290,0)</f>
        <v>0</v>
      </c>
      <c r="BF290" s="129">
        <f>IF(N290="snížená",J290,0)</f>
        <v>0</v>
      </c>
      <c r="BG290" s="129">
        <f>IF(N290="zákl. přenesená",J290,0)</f>
        <v>0</v>
      </c>
      <c r="BH290" s="129">
        <f>IF(N290="sníž. přenesená",J290,0)</f>
        <v>0</v>
      </c>
      <c r="BI290" s="129">
        <f>IF(N290="nulová",J290,0)</f>
        <v>0</v>
      </c>
      <c r="BJ290" s="14" t="s">
        <v>71</v>
      </c>
      <c r="BK290" s="129">
        <f>ROUND(I290*H290,2)</f>
        <v>0</v>
      </c>
      <c r="BL290" s="14" t="s">
        <v>71</v>
      </c>
      <c r="BM290" s="128" t="s">
        <v>1407</v>
      </c>
    </row>
    <row r="291" spans="2:65" s="1" customFormat="1">
      <c r="B291" s="26"/>
      <c r="D291" s="148" t="s">
        <v>1065</v>
      </c>
      <c r="F291" s="149" t="s">
        <v>1408</v>
      </c>
      <c r="L291" s="26"/>
      <c r="M291" s="150"/>
      <c r="T291" s="47"/>
      <c r="AT291" s="14" t="s">
        <v>1065</v>
      </c>
      <c r="AU291" s="14" t="s">
        <v>73</v>
      </c>
    </row>
    <row r="292" spans="2:65" s="1" customFormat="1" ht="33" customHeight="1">
      <c r="B292" s="118"/>
      <c r="C292" s="119" t="s">
        <v>1409</v>
      </c>
      <c r="D292" s="119" t="s">
        <v>253</v>
      </c>
      <c r="E292" s="120" t="s">
        <v>1410</v>
      </c>
      <c r="F292" s="121" t="s">
        <v>1411</v>
      </c>
      <c r="G292" s="122" t="s">
        <v>262</v>
      </c>
      <c r="H292" s="123">
        <v>5</v>
      </c>
      <c r="I292" s="123"/>
      <c r="J292" s="123">
        <f>ROUND(I292*H292,2)</f>
        <v>0</v>
      </c>
      <c r="K292" s="121"/>
      <c r="L292" s="26"/>
      <c r="M292" s="124" t="s">
        <v>3</v>
      </c>
      <c r="N292" s="125" t="s">
        <v>34</v>
      </c>
      <c r="O292" s="126">
        <v>0.312</v>
      </c>
      <c r="P292" s="126">
        <f>O292*H292</f>
        <v>1.56</v>
      </c>
      <c r="Q292" s="126">
        <v>0</v>
      </c>
      <c r="R292" s="126">
        <f>Q292*H292</f>
        <v>0</v>
      </c>
      <c r="S292" s="126">
        <v>0</v>
      </c>
      <c r="T292" s="127">
        <f>S292*H292</f>
        <v>0</v>
      </c>
      <c r="AR292" s="128" t="s">
        <v>71</v>
      </c>
      <c r="AT292" s="128" t="s">
        <v>253</v>
      </c>
      <c r="AU292" s="128" t="s">
        <v>73</v>
      </c>
      <c r="AY292" s="14" t="s">
        <v>251</v>
      </c>
      <c r="BE292" s="129">
        <f>IF(N292="základní",J292,0)</f>
        <v>0</v>
      </c>
      <c r="BF292" s="129">
        <f>IF(N292="snížená",J292,0)</f>
        <v>0</v>
      </c>
      <c r="BG292" s="129">
        <f>IF(N292="zákl. přenesená",J292,0)</f>
        <v>0</v>
      </c>
      <c r="BH292" s="129">
        <f>IF(N292="sníž. přenesená",J292,0)</f>
        <v>0</v>
      </c>
      <c r="BI292" s="129">
        <f>IF(N292="nulová",J292,0)</f>
        <v>0</v>
      </c>
      <c r="BJ292" s="14" t="s">
        <v>71</v>
      </c>
      <c r="BK292" s="129">
        <f>ROUND(I292*H292,2)</f>
        <v>0</v>
      </c>
      <c r="BL292" s="14" t="s">
        <v>71</v>
      </c>
      <c r="BM292" s="128" t="s">
        <v>1412</v>
      </c>
    </row>
    <row r="293" spans="2:65" s="1" customFormat="1">
      <c r="B293" s="26"/>
      <c r="D293" s="148" t="s">
        <v>1065</v>
      </c>
      <c r="F293" s="149" t="s">
        <v>1413</v>
      </c>
      <c r="L293" s="26"/>
      <c r="M293" s="150"/>
      <c r="T293" s="47"/>
      <c r="AT293" s="14" t="s">
        <v>1065</v>
      </c>
      <c r="AU293" s="14" t="s">
        <v>73</v>
      </c>
    </row>
    <row r="294" spans="2:65" s="1" customFormat="1" ht="24.2" customHeight="1">
      <c r="B294" s="118"/>
      <c r="C294" s="119" t="s">
        <v>1414</v>
      </c>
      <c r="D294" s="119" t="s">
        <v>253</v>
      </c>
      <c r="E294" s="120" t="s">
        <v>1110</v>
      </c>
      <c r="F294" s="121" t="s">
        <v>1111</v>
      </c>
      <c r="G294" s="122" t="s">
        <v>272</v>
      </c>
      <c r="H294" s="123">
        <v>4.57</v>
      </c>
      <c r="I294" s="123"/>
      <c r="J294" s="123">
        <f>ROUND(I294*H294,2)</f>
        <v>0</v>
      </c>
      <c r="K294" s="121"/>
      <c r="L294" s="26"/>
      <c r="M294" s="124" t="s">
        <v>3</v>
      </c>
      <c r="N294" s="125" t="s">
        <v>34</v>
      </c>
      <c r="O294" s="126">
        <v>0.629</v>
      </c>
      <c r="P294" s="126">
        <f>O294*H294</f>
        <v>2.87453</v>
      </c>
      <c r="Q294" s="126">
        <v>0</v>
      </c>
      <c r="R294" s="126">
        <f>Q294*H294</f>
        <v>0</v>
      </c>
      <c r="S294" s="126">
        <v>0</v>
      </c>
      <c r="T294" s="127">
        <f>S294*H294</f>
        <v>0</v>
      </c>
      <c r="AR294" s="128" t="s">
        <v>71</v>
      </c>
      <c r="AT294" s="128" t="s">
        <v>253</v>
      </c>
      <c r="AU294" s="128" t="s">
        <v>73</v>
      </c>
      <c r="AY294" s="14" t="s">
        <v>251</v>
      </c>
      <c r="BE294" s="129">
        <f>IF(N294="základní",J294,0)</f>
        <v>0</v>
      </c>
      <c r="BF294" s="129">
        <f>IF(N294="snížená",J294,0)</f>
        <v>0</v>
      </c>
      <c r="BG294" s="129">
        <f>IF(N294="zákl. přenesená",J294,0)</f>
        <v>0</v>
      </c>
      <c r="BH294" s="129">
        <f>IF(N294="sníž. přenesená",J294,0)</f>
        <v>0</v>
      </c>
      <c r="BI294" s="129">
        <f>IF(N294="nulová",J294,0)</f>
        <v>0</v>
      </c>
      <c r="BJ294" s="14" t="s">
        <v>71</v>
      </c>
      <c r="BK294" s="129">
        <f>ROUND(I294*H294,2)</f>
        <v>0</v>
      </c>
      <c r="BL294" s="14" t="s">
        <v>71</v>
      </c>
      <c r="BM294" s="128" t="s">
        <v>1415</v>
      </c>
    </row>
    <row r="295" spans="2:65" s="1" customFormat="1">
      <c r="B295" s="26"/>
      <c r="D295" s="148" t="s">
        <v>1065</v>
      </c>
      <c r="F295" s="149" t="s">
        <v>1416</v>
      </c>
      <c r="L295" s="26"/>
      <c r="M295" s="150"/>
      <c r="T295" s="47"/>
      <c r="AT295" s="14" t="s">
        <v>1065</v>
      </c>
      <c r="AU295" s="14" t="s">
        <v>73</v>
      </c>
    </row>
    <row r="296" spans="2:65" s="1" customFormat="1" ht="16.5" customHeight="1">
      <c r="B296" s="118"/>
      <c r="C296" s="119" t="s">
        <v>1417</v>
      </c>
      <c r="D296" s="119" t="s">
        <v>253</v>
      </c>
      <c r="E296" s="120" t="s">
        <v>1113</v>
      </c>
      <c r="F296" s="121" t="s">
        <v>1114</v>
      </c>
      <c r="G296" s="122" t="s">
        <v>470</v>
      </c>
      <c r="H296" s="123">
        <v>0.01</v>
      </c>
      <c r="I296" s="123"/>
      <c r="J296" s="123">
        <f>ROUND(I296*H296,2)</f>
        <v>0</v>
      </c>
      <c r="K296" s="121"/>
      <c r="L296" s="26"/>
      <c r="M296" s="124" t="s">
        <v>3</v>
      </c>
      <c r="N296" s="125" t="s">
        <v>34</v>
      </c>
      <c r="O296" s="126">
        <v>25.117999999999999</v>
      </c>
      <c r="P296" s="126">
        <f>O296*H296</f>
        <v>0.25118000000000001</v>
      </c>
      <c r="Q296" s="126">
        <v>1.0606500000000001</v>
      </c>
      <c r="R296" s="126">
        <f>Q296*H296</f>
        <v>1.0606500000000001E-2</v>
      </c>
      <c r="S296" s="126">
        <v>0</v>
      </c>
      <c r="T296" s="127">
        <f>S296*H296</f>
        <v>0</v>
      </c>
      <c r="AR296" s="128" t="s">
        <v>71</v>
      </c>
      <c r="AT296" s="128" t="s">
        <v>253</v>
      </c>
      <c r="AU296" s="128" t="s">
        <v>73</v>
      </c>
      <c r="AY296" s="14" t="s">
        <v>251</v>
      </c>
      <c r="BE296" s="129">
        <f>IF(N296="základní",J296,0)</f>
        <v>0</v>
      </c>
      <c r="BF296" s="129">
        <f>IF(N296="snížená",J296,0)</f>
        <v>0</v>
      </c>
      <c r="BG296" s="129">
        <f>IF(N296="zákl. přenesená",J296,0)</f>
        <v>0</v>
      </c>
      <c r="BH296" s="129">
        <f>IF(N296="sníž. přenesená",J296,0)</f>
        <v>0</v>
      </c>
      <c r="BI296" s="129">
        <f>IF(N296="nulová",J296,0)</f>
        <v>0</v>
      </c>
      <c r="BJ296" s="14" t="s">
        <v>71</v>
      </c>
      <c r="BK296" s="129">
        <f>ROUND(I296*H296,2)</f>
        <v>0</v>
      </c>
      <c r="BL296" s="14" t="s">
        <v>71</v>
      </c>
      <c r="BM296" s="128" t="s">
        <v>1418</v>
      </c>
    </row>
    <row r="297" spans="2:65" s="1" customFormat="1">
      <c r="B297" s="26"/>
      <c r="D297" s="148" t="s">
        <v>1065</v>
      </c>
      <c r="F297" s="149" t="s">
        <v>1419</v>
      </c>
      <c r="L297" s="26"/>
      <c r="M297" s="150"/>
      <c r="T297" s="47"/>
      <c r="AT297" s="14" t="s">
        <v>1065</v>
      </c>
      <c r="AU297" s="14" t="s">
        <v>73</v>
      </c>
    </row>
    <row r="298" spans="2:65" s="1" customFormat="1" ht="16.5" customHeight="1">
      <c r="B298" s="118"/>
      <c r="C298" s="119" t="s">
        <v>1420</v>
      </c>
      <c r="D298" s="119" t="s">
        <v>253</v>
      </c>
      <c r="E298" s="120" t="s">
        <v>1421</v>
      </c>
      <c r="F298" s="121" t="s">
        <v>1422</v>
      </c>
      <c r="G298" s="122" t="s">
        <v>310</v>
      </c>
      <c r="H298" s="123">
        <v>15.64</v>
      </c>
      <c r="I298" s="123"/>
      <c r="J298" s="123">
        <f>ROUND(I298*H298,2)</f>
        <v>0</v>
      </c>
      <c r="K298" s="121"/>
      <c r="L298" s="26"/>
      <c r="M298" s="124" t="s">
        <v>3</v>
      </c>
      <c r="N298" s="125" t="s">
        <v>34</v>
      </c>
      <c r="O298" s="126">
        <v>0.35799999999999998</v>
      </c>
      <c r="P298" s="126">
        <f>O298*H298</f>
        <v>5.5991200000000001</v>
      </c>
      <c r="Q298" s="126">
        <v>1.16E-3</v>
      </c>
      <c r="R298" s="126">
        <f>Q298*H298</f>
        <v>1.8142399999999999E-2</v>
      </c>
      <c r="S298" s="126">
        <v>0</v>
      </c>
      <c r="T298" s="127">
        <f>S298*H298</f>
        <v>0</v>
      </c>
      <c r="AR298" s="128" t="s">
        <v>71</v>
      </c>
      <c r="AT298" s="128" t="s">
        <v>253</v>
      </c>
      <c r="AU298" s="128" t="s">
        <v>73</v>
      </c>
      <c r="AY298" s="14" t="s">
        <v>251</v>
      </c>
      <c r="BE298" s="129">
        <f>IF(N298="základní",J298,0)</f>
        <v>0</v>
      </c>
      <c r="BF298" s="129">
        <f>IF(N298="snížená",J298,0)</f>
        <v>0</v>
      </c>
      <c r="BG298" s="129">
        <f>IF(N298="zákl. přenesená",J298,0)</f>
        <v>0</v>
      </c>
      <c r="BH298" s="129">
        <f>IF(N298="sníž. přenesená",J298,0)</f>
        <v>0</v>
      </c>
      <c r="BI298" s="129">
        <f>IF(N298="nulová",J298,0)</f>
        <v>0</v>
      </c>
      <c r="BJ298" s="14" t="s">
        <v>71</v>
      </c>
      <c r="BK298" s="129">
        <f>ROUND(I298*H298,2)</f>
        <v>0</v>
      </c>
      <c r="BL298" s="14" t="s">
        <v>71</v>
      </c>
      <c r="BM298" s="128" t="s">
        <v>1423</v>
      </c>
    </row>
    <row r="299" spans="2:65" s="1" customFormat="1">
      <c r="B299" s="26"/>
      <c r="D299" s="148" t="s">
        <v>1065</v>
      </c>
      <c r="F299" s="149" t="s">
        <v>1424</v>
      </c>
      <c r="L299" s="26"/>
      <c r="M299" s="150"/>
      <c r="T299" s="47"/>
      <c r="AT299" s="14" t="s">
        <v>1065</v>
      </c>
      <c r="AU299" s="14" t="s">
        <v>73</v>
      </c>
    </row>
    <row r="300" spans="2:65" s="1" customFormat="1" ht="16.5" customHeight="1">
      <c r="B300" s="118"/>
      <c r="C300" s="119" t="s">
        <v>1425</v>
      </c>
      <c r="D300" s="119" t="s">
        <v>253</v>
      </c>
      <c r="E300" s="120" t="s">
        <v>1426</v>
      </c>
      <c r="F300" s="121" t="s">
        <v>1427</v>
      </c>
      <c r="G300" s="122" t="s">
        <v>310</v>
      </c>
      <c r="H300" s="123">
        <v>15.64</v>
      </c>
      <c r="I300" s="123"/>
      <c r="J300" s="123">
        <f>ROUND(I300*H300,2)</f>
        <v>0</v>
      </c>
      <c r="K300" s="121"/>
      <c r="L300" s="26"/>
      <c r="M300" s="124" t="s">
        <v>3</v>
      </c>
      <c r="N300" s="125" t="s">
        <v>34</v>
      </c>
      <c r="O300" s="126">
        <v>0.20100000000000001</v>
      </c>
      <c r="P300" s="126">
        <f>O300*H300</f>
        <v>3.1436400000000004</v>
      </c>
      <c r="Q300" s="126">
        <v>0</v>
      </c>
      <c r="R300" s="126">
        <f>Q300*H300</f>
        <v>0</v>
      </c>
      <c r="S300" s="126">
        <v>0</v>
      </c>
      <c r="T300" s="127">
        <f>S300*H300</f>
        <v>0</v>
      </c>
      <c r="AR300" s="128" t="s">
        <v>71</v>
      </c>
      <c r="AT300" s="128" t="s">
        <v>253</v>
      </c>
      <c r="AU300" s="128" t="s">
        <v>73</v>
      </c>
      <c r="AY300" s="14" t="s">
        <v>251</v>
      </c>
      <c r="BE300" s="129">
        <f>IF(N300="základní",J300,0)</f>
        <v>0</v>
      </c>
      <c r="BF300" s="129">
        <f>IF(N300="snížená",J300,0)</f>
        <v>0</v>
      </c>
      <c r="BG300" s="129">
        <f>IF(N300="zákl. přenesená",J300,0)</f>
        <v>0</v>
      </c>
      <c r="BH300" s="129">
        <f>IF(N300="sníž. přenesená",J300,0)</f>
        <v>0</v>
      </c>
      <c r="BI300" s="129">
        <f>IF(N300="nulová",J300,0)</f>
        <v>0</v>
      </c>
      <c r="BJ300" s="14" t="s">
        <v>71</v>
      </c>
      <c r="BK300" s="129">
        <f>ROUND(I300*H300,2)</f>
        <v>0</v>
      </c>
      <c r="BL300" s="14" t="s">
        <v>71</v>
      </c>
      <c r="BM300" s="128" t="s">
        <v>1428</v>
      </c>
    </row>
    <row r="301" spans="2:65" s="1" customFormat="1">
      <c r="B301" s="26"/>
      <c r="D301" s="148" t="s">
        <v>1065</v>
      </c>
      <c r="F301" s="149" t="s">
        <v>1429</v>
      </c>
      <c r="L301" s="26"/>
      <c r="M301" s="150"/>
      <c r="T301" s="47"/>
      <c r="AT301" s="14" t="s">
        <v>1065</v>
      </c>
      <c r="AU301" s="14" t="s">
        <v>73</v>
      </c>
    </row>
    <row r="302" spans="2:65" s="1" customFormat="1" ht="24.2" customHeight="1">
      <c r="B302" s="118"/>
      <c r="C302" s="119" t="s">
        <v>1430</v>
      </c>
      <c r="D302" s="119" t="s">
        <v>253</v>
      </c>
      <c r="E302" s="120" t="s">
        <v>1431</v>
      </c>
      <c r="F302" s="121" t="s">
        <v>1432</v>
      </c>
      <c r="G302" s="122" t="s">
        <v>262</v>
      </c>
      <c r="H302" s="123">
        <v>3</v>
      </c>
      <c r="I302" s="123"/>
      <c r="J302" s="123">
        <f>ROUND(I302*H302,2)</f>
        <v>0</v>
      </c>
      <c r="K302" s="121"/>
      <c r="L302" s="26"/>
      <c r="M302" s="124" t="s">
        <v>3</v>
      </c>
      <c r="N302" s="125" t="s">
        <v>34</v>
      </c>
      <c r="O302" s="126">
        <v>0.495</v>
      </c>
      <c r="P302" s="126">
        <f>O302*H302</f>
        <v>1.4849999999999999</v>
      </c>
      <c r="Q302" s="126">
        <v>0.38424999999999998</v>
      </c>
      <c r="R302" s="126">
        <f>Q302*H302</f>
        <v>1.1527499999999999</v>
      </c>
      <c r="S302" s="126">
        <v>0</v>
      </c>
      <c r="T302" s="127">
        <f>S302*H302</f>
        <v>0</v>
      </c>
      <c r="AR302" s="128" t="s">
        <v>71</v>
      </c>
      <c r="AT302" s="128" t="s">
        <v>253</v>
      </c>
      <c r="AU302" s="128" t="s">
        <v>73</v>
      </c>
      <c r="AY302" s="14" t="s">
        <v>251</v>
      </c>
      <c r="BE302" s="129">
        <f>IF(N302="základní",J302,0)</f>
        <v>0</v>
      </c>
      <c r="BF302" s="129">
        <f>IF(N302="snížená",J302,0)</f>
        <v>0</v>
      </c>
      <c r="BG302" s="129">
        <f>IF(N302="zákl. přenesená",J302,0)</f>
        <v>0</v>
      </c>
      <c r="BH302" s="129">
        <f>IF(N302="sníž. přenesená",J302,0)</f>
        <v>0</v>
      </c>
      <c r="BI302" s="129">
        <f>IF(N302="nulová",J302,0)</f>
        <v>0</v>
      </c>
      <c r="BJ302" s="14" t="s">
        <v>71</v>
      </c>
      <c r="BK302" s="129">
        <f>ROUND(I302*H302,2)</f>
        <v>0</v>
      </c>
      <c r="BL302" s="14" t="s">
        <v>71</v>
      </c>
      <c r="BM302" s="128" t="s">
        <v>1433</v>
      </c>
    </row>
    <row r="303" spans="2:65" s="1" customFormat="1" ht="16.5" customHeight="1">
      <c r="B303" s="118"/>
      <c r="C303" s="140" t="s">
        <v>1434</v>
      </c>
      <c r="D303" s="140" t="s">
        <v>889</v>
      </c>
      <c r="E303" s="141" t="s">
        <v>1435</v>
      </c>
      <c r="F303" s="142" t="s">
        <v>1436</v>
      </c>
      <c r="G303" s="143" t="s">
        <v>262</v>
      </c>
      <c r="H303" s="144">
        <v>3</v>
      </c>
      <c r="I303" s="144"/>
      <c r="J303" s="144">
        <f>ROUND(I303*H303,2)</f>
        <v>0</v>
      </c>
      <c r="K303" s="142"/>
      <c r="L303" s="145"/>
      <c r="M303" s="146" t="s">
        <v>3</v>
      </c>
      <c r="N303" s="147" t="s">
        <v>34</v>
      </c>
      <c r="O303" s="126">
        <v>0</v>
      </c>
      <c r="P303" s="126">
        <f>O303*H303</f>
        <v>0</v>
      </c>
      <c r="Q303" s="126">
        <v>1.5959999999999998E-2</v>
      </c>
      <c r="R303" s="126">
        <f>Q303*H303</f>
        <v>4.7879999999999992E-2</v>
      </c>
      <c r="S303" s="126">
        <v>0</v>
      </c>
      <c r="T303" s="127">
        <f>S303*H303</f>
        <v>0</v>
      </c>
      <c r="AR303" s="128" t="s">
        <v>73</v>
      </c>
      <c r="AT303" s="128" t="s">
        <v>889</v>
      </c>
      <c r="AU303" s="128" t="s">
        <v>73</v>
      </c>
      <c r="AY303" s="14" t="s">
        <v>251</v>
      </c>
      <c r="BE303" s="129">
        <f>IF(N303="základní",J303,0)</f>
        <v>0</v>
      </c>
      <c r="BF303" s="129">
        <f>IF(N303="snížená",J303,0)</f>
        <v>0</v>
      </c>
      <c r="BG303" s="129">
        <f>IF(N303="zákl. přenesená",J303,0)</f>
        <v>0</v>
      </c>
      <c r="BH303" s="129">
        <f>IF(N303="sníž. přenesená",J303,0)</f>
        <v>0</v>
      </c>
      <c r="BI303" s="129">
        <f>IF(N303="nulová",J303,0)</f>
        <v>0</v>
      </c>
      <c r="BJ303" s="14" t="s">
        <v>71</v>
      </c>
      <c r="BK303" s="129">
        <f>ROUND(I303*H303,2)</f>
        <v>0</v>
      </c>
      <c r="BL303" s="14" t="s">
        <v>71</v>
      </c>
      <c r="BM303" s="128" t="s">
        <v>1437</v>
      </c>
    </row>
    <row r="304" spans="2:65" s="1" customFormat="1" ht="16.5" customHeight="1">
      <c r="B304" s="118"/>
      <c r="C304" s="119" t="s">
        <v>1438</v>
      </c>
      <c r="D304" s="119" t="s">
        <v>253</v>
      </c>
      <c r="E304" s="120" t="s">
        <v>1116</v>
      </c>
      <c r="F304" s="121" t="s">
        <v>1117</v>
      </c>
      <c r="G304" s="122" t="s">
        <v>272</v>
      </c>
      <c r="H304" s="123">
        <v>3.4</v>
      </c>
      <c r="I304" s="123"/>
      <c r="J304" s="123">
        <f>ROUND(I304*H304,2)</f>
        <v>0</v>
      </c>
      <c r="K304" s="121"/>
      <c r="L304" s="26"/>
      <c r="M304" s="124" t="s">
        <v>3</v>
      </c>
      <c r="N304" s="125" t="s">
        <v>34</v>
      </c>
      <c r="O304" s="126">
        <v>10.986000000000001</v>
      </c>
      <c r="P304" s="126">
        <f>O304*H304</f>
        <v>37.352400000000003</v>
      </c>
      <c r="Q304" s="126">
        <v>0</v>
      </c>
      <c r="R304" s="126">
        <f>Q304*H304</f>
        <v>0</v>
      </c>
      <c r="S304" s="126">
        <v>2.4500000000000002</v>
      </c>
      <c r="T304" s="127">
        <f>S304*H304</f>
        <v>8.33</v>
      </c>
      <c r="AR304" s="128" t="s">
        <v>71</v>
      </c>
      <c r="AT304" s="128" t="s">
        <v>253</v>
      </c>
      <c r="AU304" s="128" t="s">
        <v>73</v>
      </c>
      <c r="AY304" s="14" t="s">
        <v>251</v>
      </c>
      <c r="BE304" s="129">
        <f>IF(N304="základní",J304,0)</f>
        <v>0</v>
      </c>
      <c r="BF304" s="129">
        <f>IF(N304="snížená",J304,0)</f>
        <v>0</v>
      </c>
      <c r="BG304" s="129">
        <f>IF(N304="zákl. přenesená",J304,0)</f>
        <v>0</v>
      </c>
      <c r="BH304" s="129">
        <f>IF(N304="sníž. přenesená",J304,0)</f>
        <v>0</v>
      </c>
      <c r="BI304" s="129">
        <f>IF(N304="nulová",J304,0)</f>
        <v>0</v>
      </c>
      <c r="BJ304" s="14" t="s">
        <v>71</v>
      </c>
      <c r="BK304" s="129">
        <f>ROUND(I304*H304,2)</f>
        <v>0</v>
      </c>
      <c r="BL304" s="14" t="s">
        <v>71</v>
      </c>
      <c r="BM304" s="128" t="s">
        <v>1439</v>
      </c>
    </row>
    <row r="305" spans="2:47" s="1" customFormat="1">
      <c r="B305" s="26"/>
      <c r="D305" s="148" t="s">
        <v>1065</v>
      </c>
      <c r="F305" s="149" t="s">
        <v>1440</v>
      </c>
      <c r="L305" s="26"/>
      <c r="M305" s="153"/>
      <c r="N305" s="154"/>
      <c r="O305" s="154"/>
      <c r="P305" s="154"/>
      <c r="Q305" s="154"/>
      <c r="R305" s="154"/>
      <c r="S305" s="154"/>
      <c r="T305" s="155"/>
      <c r="AT305" s="14" t="s">
        <v>1065</v>
      </c>
      <c r="AU305" s="14" t="s">
        <v>73</v>
      </c>
    </row>
    <row r="306" spans="2:47" s="1" customFormat="1" ht="6.95" customHeight="1">
      <c r="B306" s="35"/>
      <c r="C306" s="36"/>
      <c r="D306" s="36"/>
      <c r="E306" s="36"/>
      <c r="F306" s="36"/>
      <c r="G306" s="36"/>
      <c r="H306" s="36"/>
      <c r="I306" s="36"/>
      <c r="J306" s="36"/>
      <c r="K306" s="36"/>
      <c r="L306" s="26"/>
    </row>
  </sheetData>
  <autoFilter ref="C87:K305" xr:uid="{00000000-0009-0000-0000-000004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400-000000000000}"/>
    <hyperlink ref="F96" r:id="rId2" xr:uid="{00000000-0004-0000-0400-000001000000}"/>
    <hyperlink ref="F98" r:id="rId3" xr:uid="{00000000-0004-0000-0400-000002000000}"/>
    <hyperlink ref="F100" r:id="rId4" xr:uid="{00000000-0004-0000-0400-000003000000}"/>
    <hyperlink ref="F102" r:id="rId5" xr:uid="{00000000-0004-0000-0400-000004000000}"/>
    <hyperlink ref="F106" r:id="rId6" xr:uid="{00000000-0004-0000-0400-000005000000}"/>
    <hyperlink ref="F111" r:id="rId7" xr:uid="{00000000-0004-0000-0400-000006000000}"/>
    <hyperlink ref="F113" r:id="rId8" xr:uid="{00000000-0004-0000-0400-000007000000}"/>
    <hyperlink ref="F115" r:id="rId9" xr:uid="{00000000-0004-0000-0400-000008000000}"/>
    <hyperlink ref="F117" r:id="rId10" xr:uid="{00000000-0004-0000-0400-000009000000}"/>
    <hyperlink ref="F119" r:id="rId11" xr:uid="{00000000-0004-0000-0400-00000A000000}"/>
    <hyperlink ref="F121" r:id="rId12" xr:uid="{00000000-0004-0000-0400-00000B000000}"/>
    <hyperlink ref="F123" r:id="rId13" xr:uid="{00000000-0004-0000-0400-00000C000000}"/>
    <hyperlink ref="F125" r:id="rId14" xr:uid="{00000000-0004-0000-0400-00000D000000}"/>
    <hyperlink ref="F128" r:id="rId15" xr:uid="{00000000-0004-0000-0400-00000E000000}"/>
    <hyperlink ref="F130" r:id="rId16" xr:uid="{00000000-0004-0000-0400-00000F000000}"/>
    <hyperlink ref="F133" r:id="rId17" xr:uid="{00000000-0004-0000-0400-000010000000}"/>
    <hyperlink ref="F140" r:id="rId18" xr:uid="{00000000-0004-0000-0400-000011000000}"/>
    <hyperlink ref="F142" r:id="rId19" xr:uid="{00000000-0004-0000-0400-000012000000}"/>
    <hyperlink ref="F146" r:id="rId20" xr:uid="{00000000-0004-0000-0400-000013000000}"/>
    <hyperlink ref="F148" r:id="rId21" xr:uid="{00000000-0004-0000-0400-000014000000}"/>
    <hyperlink ref="F150" r:id="rId22" xr:uid="{00000000-0004-0000-0400-000015000000}"/>
    <hyperlink ref="F153" r:id="rId23" xr:uid="{00000000-0004-0000-0400-000016000000}"/>
    <hyperlink ref="F157" r:id="rId24" xr:uid="{00000000-0004-0000-0400-000017000000}"/>
    <hyperlink ref="F160" r:id="rId25" xr:uid="{00000000-0004-0000-0400-000018000000}"/>
    <hyperlink ref="F163" r:id="rId26" xr:uid="{00000000-0004-0000-0400-000019000000}"/>
    <hyperlink ref="F166" r:id="rId27" xr:uid="{00000000-0004-0000-0400-00001A000000}"/>
    <hyperlink ref="F169" r:id="rId28" xr:uid="{00000000-0004-0000-0400-00001B000000}"/>
    <hyperlink ref="F172" r:id="rId29" xr:uid="{00000000-0004-0000-0400-00001C000000}"/>
    <hyperlink ref="F174" r:id="rId30" xr:uid="{00000000-0004-0000-0400-00001D000000}"/>
    <hyperlink ref="F176" r:id="rId31" xr:uid="{00000000-0004-0000-0400-00001E000000}"/>
    <hyperlink ref="F178" r:id="rId32" xr:uid="{00000000-0004-0000-0400-00001F000000}"/>
    <hyperlink ref="F180" r:id="rId33" xr:uid="{00000000-0004-0000-0400-000020000000}"/>
    <hyperlink ref="F182" r:id="rId34" xr:uid="{00000000-0004-0000-0400-000021000000}"/>
    <hyperlink ref="F189" r:id="rId35" xr:uid="{00000000-0004-0000-0400-000022000000}"/>
    <hyperlink ref="F192" r:id="rId36" xr:uid="{00000000-0004-0000-0400-000023000000}"/>
    <hyperlink ref="F197" r:id="rId37" xr:uid="{00000000-0004-0000-0400-000024000000}"/>
    <hyperlink ref="F199" r:id="rId38" xr:uid="{00000000-0004-0000-0400-000025000000}"/>
    <hyperlink ref="F201" r:id="rId39" xr:uid="{00000000-0004-0000-0400-000026000000}"/>
    <hyperlink ref="F204" r:id="rId40" xr:uid="{00000000-0004-0000-0400-000027000000}"/>
    <hyperlink ref="F207" r:id="rId41" xr:uid="{00000000-0004-0000-0400-000028000000}"/>
    <hyperlink ref="F210" r:id="rId42" xr:uid="{00000000-0004-0000-0400-000029000000}"/>
    <hyperlink ref="F212" r:id="rId43" xr:uid="{00000000-0004-0000-0400-00002A000000}"/>
    <hyperlink ref="F216" r:id="rId44" xr:uid="{00000000-0004-0000-0400-00002B000000}"/>
    <hyperlink ref="F219" r:id="rId45" xr:uid="{00000000-0004-0000-0400-00002C000000}"/>
    <hyperlink ref="F221" r:id="rId46" xr:uid="{00000000-0004-0000-0400-00002D000000}"/>
    <hyperlink ref="F223" r:id="rId47" xr:uid="{00000000-0004-0000-0400-00002E000000}"/>
    <hyperlink ref="F225" r:id="rId48" xr:uid="{00000000-0004-0000-0400-00002F000000}"/>
    <hyperlink ref="F227" r:id="rId49" xr:uid="{00000000-0004-0000-0400-000030000000}"/>
    <hyperlink ref="F231" r:id="rId50" xr:uid="{00000000-0004-0000-0400-000031000000}"/>
    <hyperlink ref="F233" r:id="rId51" xr:uid="{00000000-0004-0000-0400-000032000000}"/>
    <hyperlink ref="F235" r:id="rId52" xr:uid="{00000000-0004-0000-0400-000033000000}"/>
    <hyperlink ref="F237" r:id="rId53" xr:uid="{00000000-0004-0000-0400-000034000000}"/>
    <hyperlink ref="F239" r:id="rId54" xr:uid="{00000000-0004-0000-0400-000035000000}"/>
    <hyperlink ref="F241" r:id="rId55" xr:uid="{00000000-0004-0000-0400-000036000000}"/>
    <hyperlink ref="F243" r:id="rId56" xr:uid="{00000000-0004-0000-0400-000037000000}"/>
    <hyperlink ref="F245" r:id="rId57" xr:uid="{00000000-0004-0000-0400-000038000000}"/>
    <hyperlink ref="F247" r:id="rId58" xr:uid="{00000000-0004-0000-0400-000039000000}"/>
    <hyperlink ref="F249" r:id="rId59" xr:uid="{00000000-0004-0000-0400-00003A000000}"/>
    <hyperlink ref="F251" r:id="rId60" xr:uid="{00000000-0004-0000-0400-00003B000000}"/>
    <hyperlink ref="F253" r:id="rId61" xr:uid="{00000000-0004-0000-0400-00003C000000}"/>
    <hyperlink ref="F255" r:id="rId62" xr:uid="{00000000-0004-0000-0400-00003D000000}"/>
    <hyperlink ref="F257" r:id="rId63" xr:uid="{00000000-0004-0000-0400-00003E000000}"/>
    <hyperlink ref="F259" r:id="rId64" xr:uid="{00000000-0004-0000-0400-00003F000000}"/>
    <hyperlink ref="F261" r:id="rId65" xr:uid="{00000000-0004-0000-0400-000040000000}"/>
    <hyperlink ref="F263" r:id="rId66" xr:uid="{00000000-0004-0000-0400-000041000000}"/>
    <hyperlink ref="F265" r:id="rId67" xr:uid="{00000000-0004-0000-0400-000042000000}"/>
    <hyperlink ref="F267" r:id="rId68" xr:uid="{00000000-0004-0000-0400-000043000000}"/>
    <hyperlink ref="F269" r:id="rId69" xr:uid="{00000000-0004-0000-0400-000044000000}"/>
    <hyperlink ref="F271" r:id="rId70" xr:uid="{00000000-0004-0000-0400-000045000000}"/>
    <hyperlink ref="F273" r:id="rId71" xr:uid="{00000000-0004-0000-0400-000046000000}"/>
    <hyperlink ref="F276" r:id="rId72" xr:uid="{00000000-0004-0000-0400-000047000000}"/>
    <hyperlink ref="F278" r:id="rId73" xr:uid="{00000000-0004-0000-0400-000048000000}"/>
    <hyperlink ref="F280" r:id="rId74" xr:uid="{00000000-0004-0000-0400-000049000000}"/>
    <hyperlink ref="F282" r:id="rId75" xr:uid="{00000000-0004-0000-0400-00004A000000}"/>
    <hyperlink ref="F284" r:id="rId76" xr:uid="{00000000-0004-0000-0400-00004B000000}"/>
    <hyperlink ref="F286" r:id="rId77" xr:uid="{00000000-0004-0000-0400-00004C000000}"/>
    <hyperlink ref="F291" r:id="rId78" xr:uid="{00000000-0004-0000-0400-00004D000000}"/>
    <hyperlink ref="F293" r:id="rId79" xr:uid="{00000000-0004-0000-0400-00004E000000}"/>
    <hyperlink ref="F295" r:id="rId80" xr:uid="{00000000-0004-0000-0400-00004F000000}"/>
    <hyperlink ref="F297" r:id="rId81" xr:uid="{00000000-0004-0000-0400-000050000000}"/>
    <hyperlink ref="F299" r:id="rId82" xr:uid="{00000000-0004-0000-0400-000051000000}"/>
    <hyperlink ref="F301" r:id="rId83" xr:uid="{00000000-0004-0000-0400-000052000000}"/>
    <hyperlink ref="F305" r:id="rId84" xr:uid="{00000000-0004-0000-0400-00005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75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85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1441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862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ROUND(J90,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ROUND((SUM(BE90:BE274)),  2)</f>
        <v>0</v>
      </c>
      <c r="I33" s="87">
        <v>0.21</v>
      </c>
      <c r="J33" s="77">
        <f>ROUND(((SUM(BE90:BE274))*I33),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ROUND((SUM(BF90:BF274)),  2)</f>
        <v>0</v>
      </c>
      <c r="I34" s="87">
        <v>0.12</v>
      </c>
      <c r="J34" s="77">
        <f>ROUND(((SUM(BF90:BF274))*I34),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ROUND((SUM(BG90:BG274)),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ROUND((SUM(BH90:BH274)),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ROUND((SUM(BI90:BI274)),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403 - Úprava SSZ 4.27 Řípská - Tuřanka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PK SSZ Obrdlík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J90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J91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J92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J98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J105</f>
        <v>0</v>
      </c>
      <c r="L63" s="134"/>
    </row>
    <row r="64" spans="2:47" s="11" customFormat="1" ht="19.899999999999999" customHeight="1">
      <c r="B64" s="134"/>
      <c r="D64" s="135" t="s">
        <v>865</v>
      </c>
      <c r="E64" s="136"/>
      <c r="F64" s="136"/>
      <c r="G64" s="136"/>
      <c r="H64" s="136"/>
      <c r="I64" s="136"/>
      <c r="J64" s="137">
        <f>J111</f>
        <v>0</v>
      </c>
      <c r="L64" s="134"/>
    </row>
    <row r="65" spans="2:12" s="11" customFormat="1" ht="14.85" customHeight="1">
      <c r="B65" s="134"/>
      <c r="D65" s="135" t="s">
        <v>1120</v>
      </c>
      <c r="E65" s="136"/>
      <c r="F65" s="136"/>
      <c r="G65" s="136"/>
      <c r="H65" s="136"/>
      <c r="I65" s="136"/>
      <c r="J65" s="137">
        <f>J118</f>
        <v>0</v>
      </c>
      <c r="L65" s="134"/>
    </row>
    <row r="66" spans="2:12" s="11" customFormat="1" ht="14.85" customHeight="1">
      <c r="B66" s="134"/>
      <c r="D66" s="135" t="s">
        <v>1121</v>
      </c>
      <c r="E66" s="136"/>
      <c r="F66" s="136"/>
      <c r="G66" s="136"/>
      <c r="H66" s="136"/>
      <c r="I66" s="136"/>
      <c r="J66" s="137">
        <f>J131</f>
        <v>0</v>
      </c>
      <c r="L66" s="134"/>
    </row>
    <row r="67" spans="2:12" s="8" customFormat="1" ht="24.95" customHeight="1">
      <c r="B67" s="97"/>
      <c r="D67" s="98" t="s">
        <v>868</v>
      </c>
      <c r="E67" s="99"/>
      <c r="F67" s="99"/>
      <c r="G67" s="99"/>
      <c r="H67" s="99"/>
      <c r="I67" s="99"/>
      <c r="J67" s="100">
        <f>J134</f>
        <v>0</v>
      </c>
      <c r="L67" s="97"/>
    </row>
    <row r="68" spans="2:12" s="11" customFormat="1" ht="19.899999999999999" customHeight="1">
      <c r="B68" s="134"/>
      <c r="D68" s="135" t="s">
        <v>869</v>
      </c>
      <c r="E68" s="136"/>
      <c r="F68" s="136"/>
      <c r="G68" s="136"/>
      <c r="H68" s="136"/>
      <c r="I68" s="136"/>
      <c r="J68" s="137">
        <f>J135</f>
        <v>0</v>
      </c>
      <c r="L68" s="134"/>
    </row>
    <row r="69" spans="2:12" s="11" customFormat="1" ht="19.899999999999999" customHeight="1">
      <c r="B69" s="134"/>
      <c r="D69" s="135" t="s">
        <v>870</v>
      </c>
      <c r="E69" s="136"/>
      <c r="F69" s="136"/>
      <c r="G69" s="136"/>
      <c r="H69" s="136"/>
      <c r="I69" s="136"/>
      <c r="J69" s="137">
        <f>J159</f>
        <v>0</v>
      </c>
      <c r="L69" s="134"/>
    </row>
    <row r="70" spans="2:12" s="11" customFormat="1" ht="19.899999999999999" customHeight="1">
      <c r="B70" s="134"/>
      <c r="D70" s="135" t="s">
        <v>871</v>
      </c>
      <c r="E70" s="136"/>
      <c r="F70" s="136"/>
      <c r="G70" s="136"/>
      <c r="H70" s="136"/>
      <c r="I70" s="136"/>
      <c r="J70" s="137">
        <f>J245</f>
        <v>0</v>
      </c>
      <c r="L70" s="134"/>
    </row>
    <row r="71" spans="2:12" s="1" customFormat="1" ht="21.75" customHeight="1">
      <c r="B71" s="26"/>
      <c r="L71" s="26"/>
    </row>
    <row r="72" spans="2:12" s="1" customFormat="1" ht="6.95" customHeight="1"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26"/>
    </row>
    <row r="76" spans="2:12" s="1" customFormat="1" ht="6.95" customHeight="1"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26"/>
    </row>
    <row r="77" spans="2:12" s="1" customFormat="1" ht="24.95" customHeight="1">
      <c r="B77" s="26"/>
      <c r="C77" s="18" t="s">
        <v>237</v>
      </c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14</v>
      </c>
      <c r="L79" s="26"/>
    </row>
    <row r="80" spans="2:12" s="1" customFormat="1" ht="16.5" customHeight="1">
      <c r="B80" s="26"/>
      <c r="E80" s="248" t="str">
        <f>E7</f>
        <v>Trolejbusová trať Černovické terasy</v>
      </c>
      <c r="F80" s="249"/>
      <c r="G80" s="249"/>
      <c r="H80" s="249"/>
      <c r="L80" s="26"/>
    </row>
    <row r="81" spans="2:65" s="1" customFormat="1" ht="12" customHeight="1">
      <c r="B81" s="26"/>
      <c r="C81" s="23" t="s">
        <v>217</v>
      </c>
      <c r="L81" s="26"/>
    </row>
    <row r="82" spans="2:65" s="1" customFormat="1" ht="16.5" customHeight="1">
      <c r="B82" s="26"/>
      <c r="E82" s="246" t="str">
        <f>E9</f>
        <v>PS 403 - Úprava SSZ 4.27 Řípská - Tuřanka</v>
      </c>
      <c r="F82" s="247"/>
      <c r="G82" s="247"/>
      <c r="H82" s="247"/>
      <c r="L82" s="26"/>
    </row>
    <row r="83" spans="2:65" s="1" customFormat="1" ht="6.95" customHeight="1">
      <c r="B83" s="26"/>
      <c r="L83" s="26"/>
    </row>
    <row r="84" spans="2:65" s="1" customFormat="1" ht="12" customHeight="1">
      <c r="B84" s="26"/>
      <c r="C84" s="23" t="s">
        <v>17</v>
      </c>
      <c r="F84" s="21" t="str">
        <f>F12</f>
        <v xml:space="preserve"> </v>
      </c>
      <c r="I84" s="23" t="s">
        <v>19</v>
      </c>
      <c r="J84" s="43">
        <f>IF(J12="","",J12)</f>
        <v>0</v>
      </c>
      <c r="L84" s="26"/>
    </row>
    <row r="85" spans="2:65" s="1" customFormat="1" ht="6.95" customHeight="1">
      <c r="B85" s="26"/>
      <c r="L85" s="26"/>
    </row>
    <row r="86" spans="2:65" s="1" customFormat="1" ht="15.2" customHeight="1">
      <c r="B86" s="26"/>
      <c r="C86" s="23" t="s">
        <v>20</v>
      </c>
      <c r="F86" s="21" t="str">
        <f>E15</f>
        <v>DPMB, a.s.</v>
      </c>
      <c r="I86" s="23" t="s">
        <v>25</v>
      </c>
      <c r="J86" s="24" t="str">
        <f>E21</f>
        <v>PK SSZ Obrdlík</v>
      </c>
      <c r="L86" s="26"/>
    </row>
    <row r="87" spans="2:65" s="1" customFormat="1" ht="15.2" customHeight="1">
      <c r="B87" s="26"/>
      <c r="C87" s="23" t="s">
        <v>24</v>
      </c>
      <c r="F87" s="21" t="str">
        <f>IF(E18="","",E18)</f>
        <v xml:space="preserve"> </v>
      </c>
      <c r="I87" s="23" t="s">
        <v>27</v>
      </c>
      <c r="J87" s="24" t="str">
        <f>E24</f>
        <v xml:space="preserve"> </v>
      </c>
      <c r="L87" s="26"/>
    </row>
    <row r="88" spans="2:65" s="1" customFormat="1" ht="10.35" customHeight="1">
      <c r="B88" s="26"/>
      <c r="L88" s="26"/>
    </row>
    <row r="89" spans="2:65" s="9" customFormat="1" ht="29.25" customHeight="1">
      <c r="B89" s="101"/>
      <c r="C89" s="102" t="s">
        <v>238</v>
      </c>
      <c r="D89" s="103" t="s">
        <v>48</v>
      </c>
      <c r="E89" s="103" t="s">
        <v>44</v>
      </c>
      <c r="F89" s="103" t="s">
        <v>45</v>
      </c>
      <c r="G89" s="103" t="s">
        <v>239</v>
      </c>
      <c r="H89" s="103" t="s">
        <v>240</v>
      </c>
      <c r="I89" s="103" t="s">
        <v>241</v>
      </c>
      <c r="J89" s="103" t="s">
        <v>222</v>
      </c>
      <c r="K89" s="104" t="s">
        <v>242</v>
      </c>
      <c r="L89" s="101"/>
      <c r="M89" s="50" t="s">
        <v>3</v>
      </c>
      <c r="N89" s="51" t="s">
        <v>33</v>
      </c>
      <c r="O89" s="51" t="s">
        <v>243</v>
      </c>
      <c r="P89" s="51" t="s">
        <v>244</v>
      </c>
      <c r="Q89" s="51" t="s">
        <v>245</v>
      </c>
      <c r="R89" s="51" t="s">
        <v>246</v>
      </c>
      <c r="S89" s="51" t="s">
        <v>247</v>
      </c>
      <c r="T89" s="52" t="s">
        <v>248</v>
      </c>
    </row>
    <row r="90" spans="2:65" s="1" customFormat="1" ht="22.9" customHeight="1">
      <c r="B90" s="26"/>
      <c r="C90" s="55" t="s">
        <v>249</v>
      </c>
      <c r="J90" s="105">
        <f>BK90</f>
        <v>0</v>
      </c>
      <c r="L90" s="26"/>
      <c r="M90" s="53"/>
      <c r="N90" s="44"/>
      <c r="O90" s="44"/>
      <c r="P90" s="106">
        <f>P91+P134</f>
        <v>649.57390999999984</v>
      </c>
      <c r="Q90" s="44"/>
      <c r="R90" s="106">
        <f>R91+R134</f>
        <v>26.753121200000002</v>
      </c>
      <c r="S90" s="44"/>
      <c r="T90" s="107">
        <f>T91+T134</f>
        <v>11.531350000000002</v>
      </c>
      <c r="AT90" s="14" t="s">
        <v>62</v>
      </c>
      <c r="AU90" s="14" t="s">
        <v>223</v>
      </c>
      <c r="BK90" s="108">
        <f>BK91+BK134</f>
        <v>0</v>
      </c>
    </row>
    <row r="91" spans="2:65" s="10" customFormat="1" ht="25.9" customHeight="1">
      <c r="B91" s="109"/>
      <c r="D91" s="110" t="s">
        <v>62</v>
      </c>
      <c r="E91" s="111" t="s">
        <v>872</v>
      </c>
      <c r="F91" s="111" t="s">
        <v>873</v>
      </c>
      <c r="J91" s="112">
        <f>BK91</f>
        <v>0</v>
      </c>
      <c r="L91" s="109"/>
      <c r="M91" s="113"/>
      <c r="P91" s="114">
        <f>P92+P98+P105+P111</f>
        <v>32.124169999999999</v>
      </c>
      <c r="R91" s="114">
        <f>R92+R98+R105+R111</f>
        <v>19.7405966</v>
      </c>
      <c r="T91" s="115">
        <f>T92+T98+T105+T111</f>
        <v>3.9690000000000003</v>
      </c>
      <c r="AR91" s="110" t="s">
        <v>71</v>
      </c>
      <c r="AT91" s="116" t="s">
        <v>62</v>
      </c>
      <c r="AU91" s="116" t="s">
        <v>63</v>
      </c>
      <c r="AY91" s="110" t="s">
        <v>251</v>
      </c>
      <c r="BK91" s="117">
        <f>BK92+BK98+BK105+BK111</f>
        <v>0</v>
      </c>
    </row>
    <row r="92" spans="2:65" s="10" customFormat="1" ht="22.9" customHeight="1">
      <c r="B92" s="109"/>
      <c r="D92" s="110" t="s">
        <v>62</v>
      </c>
      <c r="E92" s="138" t="s">
        <v>71</v>
      </c>
      <c r="F92" s="138" t="s">
        <v>250</v>
      </c>
      <c r="J92" s="139">
        <f>BK92</f>
        <v>0</v>
      </c>
      <c r="L92" s="109"/>
      <c r="M92" s="113"/>
      <c r="P92" s="114">
        <f>SUM(P93:P97)</f>
        <v>4.5782100000000003</v>
      </c>
      <c r="R92" s="114">
        <f>SUM(R93:R97)</f>
        <v>0</v>
      </c>
      <c r="T92" s="115">
        <f>SUM(T93:T97)</f>
        <v>3.9650000000000003</v>
      </c>
      <c r="AR92" s="110" t="s">
        <v>71</v>
      </c>
      <c r="AT92" s="116" t="s">
        <v>62</v>
      </c>
      <c r="AU92" s="116" t="s">
        <v>71</v>
      </c>
      <c r="AY92" s="110" t="s">
        <v>251</v>
      </c>
      <c r="BK92" s="117">
        <f>SUM(BK93:BK97)</f>
        <v>0</v>
      </c>
    </row>
    <row r="93" spans="2:65" s="1" customFormat="1" ht="37.9" customHeight="1">
      <c r="B93" s="118"/>
      <c r="C93" s="119" t="s">
        <v>71</v>
      </c>
      <c r="D93" s="119" t="s">
        <v>253</v>
      </c>
      <c r="E93" s="120" t="s">
        <v>874</v>
      </c>
      <c r="F93" s="121" t="s">
        <v>875</v>
      </c>
      <c r="G93" s="122" t="s">
        <v>310</v>
      </c>
      <c r="H93" s="123">
        <v>15.25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0.27200000000000002</v>
      </c>
      <c r="P93" s="126">
        <f>O93*H93</f>
        <v>4.1480000000000006</v>
      </c>
      <c r="Q93" s="126">
        <v>0</v>
      </c>
      <c r="R93" s="126">
        <f>Q93*H93</f>
        <v>0</v>
      </c>
      <c r="S93" s="126">
        <v>0.26</v>
      </c>
      <c r="T93" s="127">
        <f>S93*H93</f>
        <v>3.9650000000000003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1444</v>
      </c>
    </row>
    <row r="94" spans="2:65" s="1" customFormat="1" ht="24.2" customHeight="1">
      <c r="B94" s="118"/>
      <c r="C94" s="119" t="s">
        <v>73</v>
      </c>
      <c r="D94" s="119" t="s">
        <v>253</v>
      </c>
      <c r="E94" s="120" t="s">
        <v>877</v>
      </c>
      <c r="F94" s="121" t="s">
        <v>878</v>
      </c>
      <c r="G94" s="122" t="s">
        <v>272</v>
      </c>
      <c r="H94" s="123">
        <v>5.44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8.9999999999999993E-3</v>
      </c>
      <c r="P94" s="126">
        <f>O94*H94</f>
        <v>4.8959999999999997E-2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1445</v>
      </c>
    </row>
    <row r="95" spans="2:65" s="1" customFormat="1" ht="24.2" customHeight="1">
      <c r="B95" s="118"/>
      <c r="C95" s="119" t="s">
        <v>296</v>
      </c>
      <c r="D95" s="119" t="s">
        <v>253</v>
      </c>
      <c r="E95" s="120" t="s">
        <v>880</v>
      </c>
      <c r="F95" s="121" t="s">
        <v>881</v>
      </c>
      <c r="G95" s="122" t="s">
        <v>470</v>
      </c>
      <c r="H95" s="123">
        <v>9.7799999999999994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1446</v>
      </c>
    </row>
    <row r="96" spans="2:65" s="1" customFormat="1">
      <c r="B96" s="26"/>
      <c r="D96" s="148" t="s">
        <v>1065</v>
      </c>
      <c r="F96" s="149" t="s">
        <v>1129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21.75" customHeight="1">
      <c r="B97" s="118"/>
      <c r="C97" s="119" t="s">
        <v>257</v>
      </c>
      <c r="D97" s="119" t="s">
        <v>253</v>
      </c>
      <c r="E97" s="120" t="s">
        <v>883</v>
      </c>
      <c r="F97" s="121" t="s">
        <v>884</v>
      </c>
      <c r="G97" s="122" t="s">
        <v>310</v>
      </c>
      <c r="H97" s="123">
        <v>15.25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2.5000000000000001E-2</v>
      </c>
      <c r="P97" s="126">
        <f>O97*H97</f>
        <v>0.38125000000000003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1447</v>
      </c>
    </row>
    <row r="98" spans="2:65" s="10" customFormat="1" ht="22.9" customHeight="1">
      <c r="B98" s="109"/>
      <c r="D98" s="110" t="s">
        <v>62</v>
      </c>
      <c r="E98" s="138" t="s">
        <v>73</v>
      </c>
      <c r="F98" s="138" t="s">
        <v>1448</v>
      </c>
      <c r="J98" s="139">
        <f>BK98</f>
        <v>0</v>
      </c>
      <c r="L98" s="109"/>
      <c r="M98" s="113"/>
      <c r="P98" s="114">
        <f>SUM(P99:P104)</f>
        <v>3.2</v>
      </c>
      <c r="R98" s="114">
        <f>SUM(R99:R104)</f>
        <v>18.171139999999998</v>
      </c>
      <c r="T98" s="115">
        <f>SUM(T99:T104)</f>
        <v>0</v>
      </c>
      <c r="AR98" s="110" t="s">
        <v>71</v>
      </c>
      <c r="AT98" s="116" t="s">
        <v>62</v>
      </c>
      <c r="AU98" s="116" t="s">
        <v>71</v>
      </c>
      <c r="AY98" s="110" t="s">
        <v>251</v>
      </c>
      <c r="BK98" s="117">
        <f>SUM(BK99:BK104)</f>
        <v>0</v>
      </c>
    </row>
    <row r="99" spans="2:65" s="1" customFormat="1" ht="24.2" customHeight="1">
      <c r="B99" s="118"/>
      <c r="C99" s="119" t="s">
        <v>303</v>
      </c>
      <c r="D99" s="119" t="s">
        <v>253</v>
      </c>
      <c r="E99" s="120" t="s">
        <v>1449</v>
      </c>
      <c r="F99" s="121" t="s">
        <v>1450</v>
      </c>
      <c r="G99" s="122" t="s">
        <v>262</v>
      </c>
      <c r="H99" s="123">
        <v>8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0.23400000000000001</v>
      </c>
      <c r="P99" s="126">
        <f>O99*H99</f>
        <v>1.8720000000000001</v>
      </c>
      <c r="Q99" s="126">
        <v>3.0000000000000001E-5</v>
      </c>
      <c r="R99" s="126">
        <f>Q99*H99</f>
        <v>2.4000000000000001E-4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1451</v>
      </c>
    </row>
    <row r="100" spans="2:65" s="1" customFormat="1">
      <c r="B100" s="26"/>
      <c r="D100" s="148" t="s">
        <v>1065</v>
      </c>
      <c r="F100" s="149" t="s">
        <v>1452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16.5" customHeight="1">
      <c r="B101" s="118"/>
      <c r="C101" s="140" t="s">
        <v>277</v>
      </c>
      <c r="D101" s="140" t="s">
        <v>889</v>
      </c>
      <c r="E101" s="141" t="s">
        <v>1453</v>
      </c>
      <c r="F101" s="142" t="s">
        <v>1454</v>
      </c>
      <c r="G101" s="143" t="s">
        <v>262</v>
      </c>
      <c r="H101" s="144">
        <v>8</v>
      </c>
      <c r="I101" s="144"/>
      <c r="J101" s="144">
        <f>ROUND(I101*H101,2)</f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>O101*H101</f>
        <v>0</v>
      </c>
      <c r="Q101" s="126">
        <v>0.12776999999999999</v>
      </c>
      <c r="R101" s="126">
        <f>Q101*H101</f>
        <v>1.02216</v>
      </c>
      <c r="S101" s="126">
        <v>0</v>
      </c>
      <c r="T101" s="127">
        <f>S101*H101</f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1455</v>
      </c>
    </row>
    <row r="102" spans="2:65" s="1" customFormat="1" ht="24.2" customHeight="1">
      <c r="B102" s="118"/>
      <c r="C102" s="119" t="s">
        <v>281</v>
      </c>
      <c r="D102" s="119" t="s">
        <v>253</v>
      </c>
      <c r="E102" s="120" t="s">
        <v>1456</v>
      </c>
      <c r="F102" s="121" t="s">
        <v>1457</v>
      </c>
      <c r="G102" s="122" t="s">
        <v>262</v>
      </c>
      <c r="H102" s="123">
        <v>8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0.16600000000000001</v>
      </c>
      <c r="P102" s="126">
        <f>O102*H102</f>
        <v>1.3280000000000001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1458</v>
      </c>
    </row>
    <row r="103" spans="2:65" s="1" customFormat="1">
      <c r="B103" s="26"/>
      <c r="D103" s="148" t="s">
        <v>1065</v>
      </c>
      <c r="F103" s="149" t="s">
        <v>1459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16.5" customHeight="1">
      <c r="B104" s="118"/>
      <c r="C104" s="140" t="s">
        <v>285</v>
      </c>
      <c r="D104" s="140" t="s">
        <v>889</v>
      </c>
      <c r="E104" s="141" t="s">
        <v>1460</v>
      </c>
      <c r="F104" s="142" t="s">
        <v>1461</v>
      </c>
      <c r="G104" s="143" t="s">
        <v>272</v>
      </c>
      <c r="H104" s="144">
        <v>7.06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2.4289999999999998</v>
      </c>
      <c r="R104" s="126">
        <f>Q104*H104</f>
        <v>17.148739999999997</v>
      </c>
      <c r="S104" s="126">
        <v>0</v>
      </c>
      <c r="T104" s="127">
        <f>S104*H104</f>
        <v>0</v>
      </c>
      <c r="AR104" s="128" t="s">
        <v>285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1462</v>
      </c>
    </row>
    <row r="105" spans="2:65" s="10" customFormat="1" ht="22.9" customHeight="1">
      <c r="B105" s="109"/>
      <c r="D105" s="110" t="s">
        <v>62</v>
      </c>
      <c r="E105" s="138" t="s">
        <v>303</v>
      </c>
      <c r="F105" s="138" t="s">
        <v>1463</v>
      </c>
      <c r="J105" s="139">
        <f>BK105</f>
        <v>0</v>
      </c>
      <c r="L105" s="109"/>
      <c r="M105" s="113"/>
      <c r="P105" s="114">
        <f>SUM(P106:P110)</f>
        <v>12.413500000000001</v>
      </c>
      <c r="R105" s="114">
        <f>SUM(R106:R110)</f>
        <v>1.5683349999999998</v>
      </c>
      <c r="T105" s="115">
        <f>SUM(T106:T110)</f>
        <v>0</v>
      </c>
      <c r="AR105" s="110" t="s">
        <v>71</v>
      </c>
      <c r="AT105" s="116" t="s">
        <v>62</v>
      </c>
      <c r="AU105" s="116" t="s">
        <v>71</v>
      </c>
      <c r="AY105" s="110" t="s">
        <v>251</v>
      </c>
      <c r="BK105" s="117">
        <f>SUM(BK106:BK110)</f>
        <v>0</v>
      </c>
    </row>
    <row r="106" spans="2:65" s="1" customFormat="1" ht="37.9" customHeight="1">
      <c r="B106" s="118"/>
      <c r="C106" s="119" t="s">
        <v>289</v>
      </c>
      <c r="D106" s="119" t="s">
        <v>253</v>
      </c>
      <c r="E106" s="120" t="s">
        <v>886</v>
      </c>
      <c r="F106" s="121" t="s">
        <v>887</v>
      </c>
      <c r="G106" s="122" t="s">
        <v>310</v>
      </c>
      <c r="H106" s="123">
        <v>15.25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0.72</v>
      </c>
      <c r="P106" s="126">
        <f>O106*H106</f>
        <v>10.98</v>
      </c>
      <c r="Q106" s="126">
        <v>8.9219999999999994E-2</v>
      </c>
      <c r="R106" s="126">
        <f>Q106*H106</f>
        <v>1.3606049999999998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1464</v>
      </c>
    </row>
    <row r="107" spans="2:65" s="1" customFormat="1">
      <c r="B107" s="26"/>
      <c r="D107" s="148" t="s">
        <v>1065</v>
      </c>
      <c r="F107" s="149" t="s">
        <v>1147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16.5" customHeight="1">
      <c r="B108" s="118"/>
      <c r="C108" s="140" t="s">
        <v>355</v>
      </c>
      <c r="D108" s="140" t="s">
        <v>889</v>
      </c>
      <c r="E108" s="141" t="s">
        <v>1148</v>
      </c>
      <c r="F108" s="142" t="s">
        <v>1149</v>
      </c>
      <c r="G108" s="143" t="s">
        <v>310</v>
      </c>
      <c r="H108" s="144">
        <v>0.83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0.13100000000000001</v>
      </c>
      <c r="R108" s="126">
        <f>Q108*H108</f>
        <v>0.10872999999999999</v>
      </c>
      <c r="S108" s="126">
        <v>0</v>
      </c>
      <c r="T108" s="127">
        <f>S108*H108</f>
        <v>0</v>
      </c>
      <c r="AR108" s="128" t="s">
        <v>73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71</v>
      </c>
      <c r="BM108" s="128" t="s">
        <v>1465</v>
      </c>
    </row>
    <row r="109" spans="2:65" s="1" customFormat="1" ht="16.5" customHeight="1">
      <c r="B109" s="118"/>
      <c r="C109" s="140" t="s">
        <v>359</v>
      </c>
      <c r="D109" s="140" t="s">
        <v>889</v>
      </c>
      <c r="E109" s="141" t="s">
        <v>1466</v>
      </c>
      <c r="F109" s="142" t="s">
        <v>1467</v>
      </c>
      <c r="G109" s="143" t="s">
        <v>310</v>
      </c>
      <c r="H109" s="144">
        <v>0.75</v>
      </c>
      <c r="I109" s="144"/>
      <c r="J109" s="144">
        <f>ROUND(I109*H109,2)</f>
        <v>0</v>
      </c>
      <c r="K109" s="142"/>
      <c r="L109" s="145"/>
      <c r="M109" s="146" t="s">
        <v>3</v>
      </c>
      <c r="N109" s="147" t="s">
        <v>34</v>
      </c>
      <c r="O109" s="126">
        <v>0</v>
      </c>
      <c r="P109" s="126">
        <f>O109*H109</f>
        <v>0</v>
      </c>
      <c r="Q109" s="126">
        <v>0.13200000000000001</v>
      </c>
      <c r="R109" s="126">
        <f>Q109*H109</f>
        <v>9.9000000000000005E-2</v>
      </c>
      <c r="S109" s="126">
        <v>0</v>
      </c>
      <c r="T109" s="127">
        <f>S109*H109</f>
        <v>0</v>
      </c>
      <c r="AR109" s="128" t="s">
        <v>73</v>
      </c>
      <c r="AT109" s="128" t="s">
        <v>889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71</v>
      </c>
      <c r="BM109" s="128" t="s">
        <v>1468</v>
      </c>
    </row>
    <row r="110" spans="2:65" s="1" customFormat="1" ht="21.75" customHeight="1">
      <c r="B110" s="118"/>
      <c r="C110" s="119" t="s">
        <v>9</v>
      </c>
      <c r="D110" s="119" t="s">
        <v>253</v>
      </c>
      <c r="E110" s="120" t="s">
        <v>893</v>
      </c>
      <c r="F110" s="121" t="s">
        <v>894</v>
      </c>
      <c r="G110" s="122" t="s">
        <v>310</v>
      </c>
      <c r="H110" s="123">
        <v>15.25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9.4E-2</v>
      </c>
      <c r="P110" s="126">
        <f>O110*H110</f>
        <v>1.4335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1469</v>
      </c>
    </row>
    <row r="111" spans="2:65" s="10" customFormat="1" ht="22.9" customHeight="1">
      <c r="B111" s="109"/>
      <c r="D111" s="110" t="s">
        <v>62</v>
      </c>
      <c r="E111" s="138" t="s">
        <v>289</v>
      </c>
      <c r="F111" s="138" t="s">
        <v>896</v>
      </c>
      <c r="J111" s="139">
        <f>BK111</f>
        <v>0</v>
      </c>
      <c r="L111" s="109"/>
      <c r="M111" s="113"/>
      <c r="P111" s="114">
        <f>P112+SUM(P113:P118)+P131</f>
        <v>11.932460000000001</v>
      </c>
      <c r="R111" s="114">
        <f>R112+SUM(R113:R118)+R131</f>
        <v>1.1216000000000002E-3</v>
      </c>
      <c r="T111" s="115">
        <f>T112+SUM(T113:T118)+T131</f>
        <v>4.0000000000000001E-3</v>
      </c>
      <c r="AR111" s="110" t="s">
        <v>71</v>
      </c>
      <c r="AT111" s="116" t="s">
        <v>62</v>
      </c>
      <c r="AU111" s="116" t="s">
        <v>71</v>
      </c>
      <c r="AY111" s="110" t="s">
        <v>251</v>
      </c>
      <c r="BK111" s="117">
        <f>BK112+SUM(BK113:BK118)+BK131</f>
        <v>0</v>
      </c>
    </row>
    <row r="112" spans="2:65" s="1" customFormat="1" ht="16.5" customHeight="1">
      <c r="B112" s="118"/>
      <c r="C112" s="119" t="s">
        <v>394</v>
      </c>
      <c r="D112" s="119" t="s">
        <v>253</v>
      </c>
      <c r="E112" s="120" t="s">
        <v>897</v>
      </c>
      <c r="F112" s="121" t="s">
        <v>898</v>
      </c>
      <c r="G112" s="122" t="s">
        <v>417</v>
      </c>
      <c r="H112" s="123">
        <v>1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0.16600000000000001</v>
      </c>
      <c r="P112" s="126">
        <f>O112*H112</f>
        <v>0.16600000000000001</v>
      </c>
      <c r="Q112" s="126">
        <v>1.0000000000000001E-5</v>
      </c>
      <c r="R112" s="126">
        <f>Q112*H112</f>
        <v>1.0000000000000001E-5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1470</v>
      </c>
    </row>
    <row r="113" spans="2:65" s="1" customFormat="1">
      <c r="B113" s="26"/>
      <c r="D113" s="148" t="s">
        <v>1065</v>
      </c>
      <c r="F113" s="149" t="s">
        <v>1199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40" t="s">
        <v>398</v>
      </c>
      <c r="D114" s="140" t="s">
        <v>889</v>
      </c>
      <c r="E114" s="141" t="s">
        <v>900</v>
      </c>
      <c r="F114" s="142" t="s">
        <v>901</v>
      </c>
      <c r="G114" s="143" t="s">
        <v>417</v>
      </c>
      <c r="H114" s="144">
        <v>2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4.0000000000000002E-4</v>
      </c>
      <c r="R114" s="126">
        <f>Q114*H114</f>
        <v>8.0000000000000004E-4</v>
      </c>
      <c r="S114" s="126">
        <v>0</v>
      </c>
      <c r="T114" s="127">
        <f>S114*H114</f>
        <v>0</v>
      </c>
      <c r="AR114" s="128" t="s">
        <v>285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1471</v>
      </c>
    </row>
    <row r="115" spans="2:65" s="1" customFormat="1" ht="16.5" customHeight="1">
      <c r="B115" s="118"/>
      <c r="C115" s="140" t="s">
        <v>402</v>
      </c>
      <c r="D115" s="140" t="s">
        <v>889</v>
      </c>
      <c r="E115" s="141" t="s">
        <v>903</v>
      </c>
      <c r="F115" s="142" t="s">
        <v>904</v>
      </c>
      <c r="G115" s="143" t="s">
        <v>262</v>
      </c>
      <c r="H115" s="144">
        <v>3.77</v>
      </c>
      <c r="I115" s="144"/>
      <c r="J115" s="144">
        <f>ROUND(I115*H115,2)</f>
        <v>0</v>
      </c>
      <c r="K115" s="142"/>
      <c r="L115" s="145"/>
      <c r="M115" s="146" t="s">
        <v>3</v>
      </c>
      <c r="N115" s="147" t="s">
        <v>34</v>
      </c>
      <c r="O115" s="126">
        <v>0</v>
      </c>
      <c r="P115" s="126">
        <f>O115*H115</f>
        <v>0</v>
      </c>
      <c r="Q115" s="126">
        <v>8.0000000000000007E-5</v>
      </c>
      <c r="R115" s="126">
        <f>Q115*H115</f>
        <v>3.0160000000000001E-4</v>
      </c>
      <c r="S115" s="126">
        <v>0</v>
      </c>
      <c r="T115" s="127">
        <f>S115*H115</f>
        <v>0</v>
      </c>
      <c r="AR115" s="128" t="s">
        <v>285</v>
      </c>
      <c r="AT115" s="128" t="s">
        <v>889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1472</v>
      </c>
    </row>
    <row r="116" spans="2:65" s="1" customFormat="1" ht="24.2" customHeight="1">
      <c r="B116" s="118"/>
      <c r="C116" s="140" t="s">
        <v>339</v>
      </c>
      <c r="D116" s="140" t="s">
        <v>889</v>
      </c>
      <c r="E116" s="141" t="s">
        <v>906</v>
      </c>
      <c r="F116" s="142" t="s">
        <v>907</v>
      </c>
      <c r="G116" s="143" t="s">
        <v>908</v>
      </c>
      <c r="H116" s="144">
        <v>0.02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5.0000000000000001E-4</v>
      </c>
      <c r="R116" s="126">
        <f>Q116*H116</f>
        <v>1.0000000000000001E-5</v>
      </c>
      <c r="S116" s="126">
        <v>0</v>
      </c>
      <c r="T116" s="127">
        <f>S116*H116</f>
        <v>0</v>
      </c>
      <c r="AR116" s="128" t="s">
        <v>285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1473</v>
      </c>
    </row>
    <row r="117" spans="2:65" s="1" customFormat="1" ht="24.2" customHeight="1">
      <c r="B117" s="118"/>
      <c r="C117" s="119" t="s">
        <v>343</v>
      </c>
      <c r="D117" s="119" t="s">
        <v>253</v>
      </c>
      <c r="E117" s="120" t="s">
        <v>910</v>
      </c>
      <c r="F117" s="121" t="s">
        <v>911</v>
      </c>
      <c r="G117" s="122" t="s">
        <v>417</v>
      </c>
      <c r="H117" s="123">
        <v>1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0.17399999999999999</v>
      </c>
      <c r="P117" s="126">
        <f>O117*H117</f>
        <v>0.17399999999999999</v>
      </c>
      <c r="Q117" s="126">
        <v>0</v>
      </c>
      <c r="R117" s="126">
        <f>Q117*H117</f>
        <v>0</v>
      </c>
      <c r="S117" s="126">
        <v>4.0000000000000001E-3</v>
      </c>
      <c r="T117" s="127">
        <f>S117*H117</f>
        <v>4.0000000000000001E-3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1474</v>
      </c>
    </row>
    <row r="118" spans="2:65" s="10" customFormat="1" ht="20.85" customHeight="1">
      <c r="B118" s="109"/>
      <c r="D118" s="110" t="s">
        <v>62</v>
      </c>
      <c r="E118" s="138" t="s">
        <v>913</v>
      </c>
      <c r="F118" s="138" t="s">
        <v>914</v>
      </c>
      <c r="J118" s="139">
        <f>BK118</f>
        <v>0</v>
      </c>
      <c r="L118" s="109"/>
      <c r="M118" s="113"/>
      <c r="P118" s="114">
        <f>SUM(P119:P130)</f>
        <v>3.8390499999999999</v>
      </c>
      <c r="R118" s="114">
        <f>SUM(R119:R130)</f>
        <v>0</v>
      </c>
      <c r="T118" s="115">
        <f>SUM(T119:T130)</f>
        <v>0</v>
      </c>
      <c r="AR118" s="110" t="s">
        <v>71</v>
      </c>
      <c r="AT118" s="116" t="s">
        <v>62</v>
      </c>
      <c r="AU118" s="116" t="s">
        <v>73</v>
      </c>
      <c r="AY118" s="110" t="s">
        <v>251</v>
      </c>
      <c r="BK118" s="117">
        <f>SUM(BK119:BK130)</f>
        <v>0</v>
      </c>
    </row>
    <row r="119" spans="2:65" s="1" customFormat="1" ht="24.2" customHeight="1">
      <c r="B119" s="118"/>
      <c r="C119" s="119" t="s">
        <v>347</v>
      </c>
      <c r="D119" s="119" t="s">
        <v>253</v>
      </c>
      <c r="E119" s="120" t="s">
        <v>915</v>
      </c>
      <c r="F119" s="121" t="s">
        <v>916</v>
      </c>
      <c r="G119" s="122" t="s">
        <v>470</v>
      </c>
      <c r="H119" s="123">
        <v>9.7799999999999994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0.03</v>
      </c>
      <c r="P119" s="126">
        <f>O119*H119</f>
        <v>0.29339999999999999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296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1475</v>
      </c>
    </row>
    <row r="120" spans="2:65" s="1" customFormat="1">
      <c r="B120" s="26"/>
      <c r="D120" s="148" t="s">
        <v>1065</v>
      </c>
      <c r="F120" s="149" t="s">
        <v>1205</v>
      </c>
      <c r="L120" s="26"/>
      <c r="M120" s="150"/>
      <c r="T120" s="47"/>
      <c r="AT120" s="14" t="s">
        <v>1065</v>
      </c>
      <c r="AU120" s="14" t="s">
        <v>296</v>
      </c>
    </row>
    <row r="121" spans="2:65" s="1" customFormat="1" ht="24.2" customHeight="1">
      <c r="B121" s="118"/>
      <c r="C121" s="119" t="s">
        <v>351</v>
      </c>
      <c r="D121" s="119" t="s">
        <v>253</v>
      </c>
      <c r="E121" s="120" t="s">
        <v>918</v>
      </c>
      <c r="F121" s="121" t="s">
        <v>919</v>
      </c>
      <c r="G121" s="122" t="s">
        <v>470</v>
      </c>
      <c r="H121" s="123">
        <v>76.13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2E-3</v>
      </c>
      <c r="P121" s="126">
        <f>O121*H121</f>
        <v>0.15226000000000001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296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1476</v>
      </c>
    </row>
    <row r="122" spans="2:65" s="1" customFormat="1">
      <c r="B122" s="26"/>
      <c r="D122" s="148" t="s">
        <v>1065</v>
      </c>
      <c r="F122" s="149" t="s">
        <v>1207</v>
      </c>
      <c r="L122" s="26"/>
      <c r="M122" s="150"/>
      <c r="T122" s="47"/>
      <c r="AT122" s="14" t="s">
        <v>1065</v>
      </c>
      <c r="AU122" s="14" t="s">
        <v>296</v>
      </c>
    </row>
    <row r="123" spans="2:65" s="1" customFormat="1" ht="24.2" customHeight="1">
      <c r="B123" s="118"/>
      <c r="C123" s="119" t="s">
        <v>307</v>
      </c>
      <c r="D123" s="119" t="s">
        <v>253</v>
      </c>
      <c r="E123" s="120" t="s">
        <v>921</v>
      </c>
      <c r="F123" s="121" t="s">
        <v>922</v>
      </c>
      <c r="G123" s="122" t="s">
        <v>470</v>
      </c>
      <c r="H123" s="123">
        <v>7.91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3.2000000000000001E-2</v>
      </c>
      <c r="P123" s="126">
        <f>O123*H123</f>
        <v>0.25312000000000001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296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1477</v>
      </c>
    </row>
    <row r="124" spans="2:65" s="1" customFormat="1" ht="24.2" customHeight="1">
      <c r="B124" s="118"/>
      <c r="C124" s="119" t="s">
        <v>8</v>
      </c>
      <c r="D124" s="119" t="s">
        <v>253</v>
      </c>
      <c r="E124" s="120" t="s">
        <v>924</v>
      </c>
      <c r="F124" s="121" t="s">
        <v>919</v>
      </c>
      <c r="G124" s="122" t="s">
        <v>470</v>
      </c>
      <c r="H124" s="123">
        <v>55.37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3.0000000000000001E-3</v>
      </c>
      <c r="P124" s="126">
        <f>O124*H124</f>
        <v>0.16611000000000001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296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1478</v>
      </c>
    </row>
    <row r="125" spans="2:65" s="1" customFormat="1" ht="16.5" customHeight="1">
      <c r="B125" s="118"/>
      <c r="C125" s="119" t="s">
        <v>315</v>
      </c>
      <c r="D125" s="119" t="s">
        <v>253</v>
      </c>
      <c r="E125" s="120" t="s">
        <v>926</v>
      </c>
      <c r="F125" s="121" t="s">
        <v>927</v>
      </c>
      <c r="G125" s="122" t="s">
        <v>470</v>
      </c>
      <c r="H125" s="123">
        <v>7.91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0.376</v>
      </c>
      <c r="P125" s="126">
        <f>O125*H125</f>
        <v>2.9741599999999999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296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1479</v>
      </c>
    </row>
    <row r="126" spans="2:65" s="1" customFormat="1">
      <c r="B126" s="26"/>
      <c r="D126" s="148" t="s">
        <v>1065</v>
      </c>
      <c r="F126" s="149" t="s">
        <v>1211</v>
      </c>
      <c r="L126" s="26"/>
      <c r="M126" s="150"/>
      <c r="T126" s="47"/>
      <c r="AT126" s="14" t="s">
        <v>1065</v>
      </c>
      <c r="AU126" s="14" t="s">
        <v>296</v>
      </c>
    </row>
    <row r="127" spans="2:65" s="1" customFormat="1" ht="24.2" customHeight="1">
      <c r="B127" s="118"/>
      <c r="C127" s="119" t="s">
        <v>319</v>
      </c>
      <c r="D127" s="119" t="s">
        <v>253</v>
      </c>
      <c r="E127" s="120" t="s">
        <v>929</v>
      </c>
      <c r="F127" s="121" t="s">
        <v>930</v>
      </c>
      <c r="G127" s="122" t="s">
        <v>470</v>
      </c>
      <c r="H127" s="123">
        <v>0.87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296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1480</v>
      </c>
    </row>
    <row r="128" spans="2:65" s="1" customFormat="1">
      <c r="B128" s="26"/>
      <c r="D128" s="148" t="s">
        <v>1065</v>
      </c>
      <c r="F128" s="149" t="s">
        <v>1213</v>
      </c>
      <c r="L128" s="26"/>
      <c r="M128" s="150"/>
      <c r="T128" s="47"/>
      <c r="AT128" s="14" t="s">
        <v>1065</v>
      </c>
      <c r="AU128" s="14" t="s">
        <v>296</v>
      </c>
    </row>
    <row r="129" spans="2:65" s="1" customFormat="1" ht="24.2" customHeight="1">
      <c r="B129" s="118"/>
      <c r="C129" s="119" t="s">
        <v>323</v>
      </c>
      <c r="D129" s="119" t="s">
        <v>253</v>
      </c>
      <c r="E129" s="120" t="s">
        <v>932</v>
      </c>
      <c r="F129" s="121" t="s">
        <v>933</v>
      </c>
      <c r="G129" s="122" t="s">
        <v>470</v>
      </c>
      <c r="H129" s="123">
        <v>7.04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</v>
      </c>
      <c r="P129" s="126">
        <f>O129*H129</f>
        <v>0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296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1481</v>
      </c>
    </row>
    <row r="130" spans="2:65" s="1" customFormat="1">
      <c r="B130" s="26"/>
      <c r="D130" s="148" t="s">
        <v>1065</v>
      </c>
      <c r="F130" s="149" t="s">
        <v>1215</v>
      </c>
      <c r="L130" s="26"/>
      <c r="M130" s="150"/>
      <c r="T130" s="47"/>
      <c r="AT130" s="14" t="s">
        <v>1065</v>
      </c>
      <c r="AU130" s="14" t="s">
        <v>296</v>
      </c>
    </row>
    <row r="131" spans="2:65" s="10" customFormat="1" ht="20.85" customHeight="1">
      <c r="B131" s="109"/>
      <c r="D131" s="110" t="s">
        <v>62</v>
      </c>
      <c r="E131" s="138" t="s">
        <v>935</v>
      </c>
      <c r="F131" s="138" t="s">
        <v>642</v>
      </c>
      <c r="J131" s="139">
        <f>BK131</f>
        <v>0</v>
      </c>
      <c r="L131" s="109"/>
      <c r="M131" s="113"/>
      <c r="P131" s="114">
        <f>SUM(P132:P133)</f>
        <v>7.7534100000000006</v>
      </c>
      <c r="R131" s="114">
        <f>SUM(R132:R133)</f>
        <v>0</v>
      </c>
      <c r="T131" s="115">
        <f>SUM(T132:T133)</f>
        <v>0</v>
      </c>
      <c r="AR131" s="110" t="s">
        <v>71</v>
      </c>
      <c r="AT131" s="116" t="s">
        <v>62</v>
      </c>
      <c r="AU131" s="116" t="s">
        <v>73</v>
      </c>
      <c r="AY131" s="110" t="s">
        <v>251</v>
      </c>
      <c r="BK131" s="117">
        <f>SUM(BK132:BK133)</f>
        <v>0</v>
      </c>
    </row>
    <row r="132" spans="2:65" s="1" customFormat="1" ht="24.2" customHeight="1">
      <c r="B132" s="118"/>
      <c r="C132" s="119" t="s">
        <v>327</v>
      </c>
      <c r="D132" s="119" t="s">
        <v>253</v>
      </c>
      <c r="E132" s="120" t="s">
        <v>936</v>
      </c>
      <c r="F132" s="121" t="s">
        <v>937</v>
      </c>
      <c r="G132" s="122" t="s">
        <v>470</v>
      </c>
      <c r="H132" s="123">
        <v>19.53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0.39700000000000002</v>
      </c>
      <c r="P132" s="126">
        <f>O132*H132</f>
        <v>7.7534100000000006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296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1482</v>
      </c>
    </row>
    <row r="133" spans="2:65" s="1" customFormat="1">
      <c r="B133" s="26"/>
      <c r="D133" s="148" t="s">
        <v>1065</v>
      </c>
      <c r="F133" s="149" t="s">
        <v>1217</v>
      </c>
      <c r="L133" s="26"/>
      <c r="M133" s="150"/>
      <c r="T133" s="47"/>
      <c r="AT133" s="14" t="s">
        <v>1065</v>
      </c>
      <c r="AU133" s="14" t="s">
        <v>296</v>
      </c>
    </row>
    <row r="134" spans="2:65" s="10" customFormat="1" ht="25.9" customHeight="1">
      <c r="B134" s="109"/>
      <c r="D134" s="110" t="s">
        <v>62</v>
      </c>
      <c r="E134" s="111" t="s">
        <v>889</v>
      </c>
      <c r="F134" s="111" t="s">
        <v>939</v>
      </c>
      <c r="J134" s="112">
        <f>BK134</f>
        <v>0</v>
      </c>
      <c r="L134" s="109"/>
      <c r="M134" s="113"/>
      <c r="P134" s="114">
        <f>P135+P159+P245</f>
        <v>617.44973999999979</v>
      </c>
      <c r="R134" s="114">
        <f>R135+R159+R245</f>
        <v>7.0125246000000008</v>
      </c>
      <c r="T134" s="115">
        <f>T135+T159+T245</f>
        <v>7.5623500000000012</v>
      </c>
      <c r="AR134" s="110" t="s">
        <v>296</v>
      </c>
      <c r="AT134" s="116" t="s">
        <v>62</v>
      </c>
      <c r="AU134" s="116" t="s">
        <v>63</v>
      </c>
      <c r="AY134" s="110" t="s">
        <v>251</v>
      </c>
      <c r="BK134" s="117">
        <f>BK135+BK159+BK245</f>
        <v>0</v>
      </c>
    </row>
    <row r="135" spans="2:65" s="10" customFormat="1" ht="22.9" customHeight="1">
      <c r="B135" s="109"/>
      <c r="D135" s="110" t="s">
        <v>62</v>
      </c>
      <c r="E135" s="138" t="s">
        <v>940</v>
      </c>
      <c r="F135" s="138" t="s">
        <v>941</v>
      </c>
      <c r="J135" s="139">
        <f>BK135</f>
        <v>0</v>
      </c>
      <c r="L135" s="109"/>
      <c r="M135" s="113"/>
      <c r="P135" s="114">
        <f>SUM(P136:P158)</f>
        <v>17.722999999999999</v>
      </c>
      <c r="R135" s="114">
        <f>SUM(R136:R158)</f>
        <v>2.0122500000000001E-2</v>
      </c>
      <c r="T135" s="115">
        <f>SUM(T136:T158)</f>
        <v>4.6850000000000003E-2</v>
      </c>
      <c r="AR135" s="110" t="s">
        <v>296</v>
      </c>
      <c r="AT135" s="116" t="s">
        <v>62</v>
      </c>
      <c r="AU135" s="116" t="s">
        <v>71</v>
      </c>
      <c r="AY135" s="110" t="s">
        <v>251</v>
      </c>
      <c r="BK135" s="117">
        <f>SUM(BK136:BK158)</f>
        <v>0</v>
      </c>
    </row>
    <row r="136" spans="2:65" s="1" customFormat="1" ht="16.5" customHeight="1">
      <c r="B136" s="118"/>
      <c r="C136" s="119" t="s">
        <v>331</v>
      </c>
      <c r="D136" s="119" t="s">
        <v>253</v>
      </c>
      <c r="E136" s="120" t="s">
        <v>942</v>
      </c>
      <c r="F136" s="121" t="s">
        <v>943</v>
      </c>
      <c r="G136" s="122" t="s">
        <v>417</v>
      </c>
      <c r="H136" s="123">
        <v>4</v>
      </c>
      <c r="I136" s="123"/>
      <c r="J136" s="123">
        <f>ROUND(I136*H136,2)</f>
        <v>0</v>
      </c>
      <c r="K136" s="121"/>
      <c r="L136" s="26"/>
      <c r="M136" s="124" t="s">
        <v>3</v>
      </c>
      <c r="N136" s="125" t="s">
        <v>34</v>
      </c>
      <c r="O136" s="126">
        <v>0.252</v>
      </c>
      <c r="P136" s="126">
        <f>O136*H136</f>
        <v>1.008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71</v>
      </c>
      <c r="AT136" s="128" t="s">
        <v>253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71</v>
      </c>
      <c r="BM136" s="128" t="s">
        <v>1483</v>
      </c>
    </row>
    <row r="137" spans="2:65" s="1" customFormat="1">
      <c r="B137" s="26"/>
      <c r="D137" s="148" t="s">
        <v>1065</v>
      </c>
      <c r="F137" s="149" t="s">
        <v>1219</v>
      </c>
      <c r="L137" s="26"/>
      <c r="M137" s="150"/>
      <c r="T137" s="47"/>
      <c r="AT137" s="14" t="s">
        <v>1065</v>
      </c>
      <c r="AU137" s="14" t="s">
        <v>73</v>
      </c>
    </row>
    <row r="138" spans="2:65" s="1" customFormat="1" ht="16.5" customHeight="1">
      <c r="B138" s="118"/>
      <c r="C138" s="140" t="s">
        <v>335</v>
      </c>
      <c r="D138" s="140" t="s">
        <v>889</v>
      </c>
      <c r="E138" s="141" t="s">
        <v>945</v>
      </c>
      <c r="F138" s="142" t="s">
        <v>946</v>
      </c>
      <c r="G138" s="143" t="s">
        <v>417</v>
      </c>
      <c r="H138" s="144">
        <v>4</v>
      </c>
      <c r="I138" s="144"/>
      <c r="J138" s="144">
        <f>ROUND(I138*H138,2)</f>
        <v>0</v>
      </c>
      <c r="K138" s="142"/>
      <c r="L138" s="145"/>
      <c r="M138" s="146" t="s">
        <v>3</v>
      </c>
      <c r="N138" s="147" t="s">
        <v>34</v>
      </c>
      <c r="O138" s="126">
        <v>0</v>
      </c>
      <c r="P138" s="126">
        <f>O138*H138</f>
        <v>0</v>
      </c>
      <c r="Q138" s="126">
        <v>2.3000000000000001E-4</v>
      </c>
      <c r="R138" s="126">
        <f>Q138*H138</f>
        <v>9.2000000000000003E-4</v>
      </c>
      <c r="S138" s="126">
        <v>0</v>
      </c>
      <c r="T138" s="127">
        <f>S138*H138</f>
        <v>0</v>
      </c>
      <c r="AR138" s="128" t="s">
        <v>73</v>
      </c>
      <c r="AT138" s="128" t="s">
        <v>889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71</v>
      </c>
      <c r="BM138" s="128" t="s">
        <v>1484</v>
      </c>
    </row>
    <row r="139" spans="2:65" s="1" customFormat="1" ht="16.5" customHeight="1">
      <c r="B139" s="118"/>
      <c r="C139" s="119" t="s">
        <v>269</v>
      </c>
      <c r="D139" s="119" t="s">
        <v>253</v>
      </c>
      <c r="E139" s="120" t="s">
        <v>948</v>
      </c>
      <c r="F139" s="121" t="s">
        <v>949</v>
      </c>
      <c r="G139" s="122" t="s">
        <v>262</v>
      </c>
      <c r="H139" s="123">
        <v>10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0.127</v>
      </c>
      <c r="P139" s="126">
        <f>O139*H139</f>
        <v>1.27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71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71</v>
      </c>
      <c r="BM139" s="128" t="s">
        <v>1485</v>
      </c>
    </row>
    <row r="140" spans="2:65" s="1" customFormat="1">
      <c r="B140" s="26"/>
      <c r="D140" s="148" t="s">
        <v>1065</v>
      </c>
      <c r="F140" s="149" t="s">
        <v>1222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16.5" customHeight="1">
      <c r="B141" s="118"/>
      <c r="C141" s="140" t="s">
        <v>374</v>
      </c>
      <c r="D141" s="140" t="s">
        <v>889</v>
      </c>
      <c r="E141" s="141" t="s">
        <v>951</v>
      </c>
      <c r="F141" s="142" t="s">
        <v>952</v>
      </c>
      <c r="G141" s="143" t="s">
        <v>256</v>
      </c>
      <c r="H141" s="144">
        <v>4</v>
      </c>
      <c r="I141" s="144"/>
      <c r="J141" s="144">
        <f>ROUND(I141*H141,2)</f>
        <v>0</v>
      </c>
      <c r="K141" s="142"/>
      <c r="L141" s="145"/>
      <c r="M141" s="146" t="s">
        <v>3</v>
      </c>
      <c r="N141" s="147" t="s">
        <v>34</v>
      </c>
      <c r="O141" s="126">
        <v>0</v>
      </c>
      <c r="P141" s="126">
        <f>O141*H141</f>
        <v>0</v>
      </c>
      <c r="Q141" s="126">
        <v>1E-3</v>
      </c>
      <c r="R141" s="126">
        <f>Q141*H141</f>
        <v>4.0000000000000001E-3</v>
      </c>
      <c r="S141" s="126">
        <v>0</v>
      </c>
      <c r="T141" s="127">
        <f>S141*H141</f>
        <v>0</v>
      </c>
      <c r="AR141" s="128" t="s">
        <v>73</v>
      </c>
      <c r="AT141" s="128" t="s">
        <v>889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71</v>
      </c>
      <c r="BM141" s="128" t="s">
        <v>1486</v>
      </c>
    </row>
    <row r="142" spans="2:65" s="1" customFormat="1" ht="37.9" customHeight="1">
      <c r="B142" s="118"/>
      <c r="C142" s="119" t="s">
        <v>370</v>
      </c>
      <c r="D142" s="119" t="s">
        <v>253</v>
      </c>
      <c r="E142" s="120" t="s">
        <v>954</v>
      </c>
      <c r="F142" s="121" t="s">
        <v>955</v>
      </c>
      <c r="G142" s="122" t="s">
        <v>262</v>
      </c>
      <c r="H142" s="123">
        <v>1.5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0.03</v>
      </c>
      <c r="P142" s="126">
        <f>O142*H142</f>
        <v>4.4999999999999998E-2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71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71</v>
      </c>
      <c r="BM142" s="128" t="s">
        <v>1487</v>
      </c>
    </row>
    <row r="143" spans="2:65" s="1" customFormat="1">
      <c r="B143" s="26"/>
      <c r="D143" s="148" t="s">
        <v>1065</v>
      </c>
      <c r="F143" s="149" t="s">
        <v>1225</v>
      </c>
      <c r="L143" s="26"/>
      <c r="M143" s="150"/>
      <c r="T143" s="47"/>
      <c r="AT143" s="14" t="s">
        <v>1065</v>
      </c>
      <c r="AU143" s="14" t="s">
        <v>73</v>
      </c>
    </row>
    <row r="144" spans="2:65" s="1" customFormat="1" ht="16.5" customHeight="1">
      <c r="B144" s="118"/>
      <c r="C144" s="140" t="s">
        <v>423</v>
      </c>
      <c r="D144" s="140" t="s">
        <v>889</v>
      </c>
      <c r="E144" s="141" t="s">
        <v>957</v>
      </c>
      <c r="F144" s="142" t="s">
        <v>958</v>
      </c>
      <c r="G144" s="143" t="s">
        <v>262</v>
      </c>
      <c r="H144" s="144">
        <v>1.5</v>
      </c>
      <c r="I144" s="144"/>
      <c r="J144" s="144">
        <f>ROUND(I144*H144,2)</f>
        <v>0</v>
      </c>
      <c r="K144" s="142"/>
      <c r="L144" s="145"/>
      <c r="M144" s="146" t="s">
        <v>3</v>
      </c>
      <c r="N144" s="147" t="s">
        <v>34</v>
      </c>
      <c r="O144" s="126">
        <v>0</v>
      </c>
      <c r="P144" s="126">
        <f>O144*H144</f>
        <v>0</v>
      </c>
      <c r="Q144" s="126">
        <v>2.0000000000000002E-5</v>
      </c>
      <c r="R144" s="126">
        <f>Q144*H144</f>
        <v>3.0000000000000004E-5</v>
      </c>
      <c r="S144" s="126">
        <v>0</v>
      </c>
      <c r="T144" s="127">
        <f>S144*H144</f>
        <v>0</v>
      </c>
      <c r="AR144" s="128" t="s">
        <v>73</v>
      </c>
      <c r="AT144" s="128" t="s">
        <v>889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71</v>
      </c>
      <c r="BM144" s="128" t="s">
        <v>1488</v>
      </c>
    </row>
    <row r="145" spans="2:65" s="1" customFormat="1" ht="24.2" customHeight="1">
      <c r="B145" s="118"/>
      <c r="C145" s="119" t="s">
        <v>431</v>
      </c>
      <c r="D145" s="119" t="s">
        <v>253</v>
      </c>
      <c r="E145" s="120" t="s">
        <v>960</v>
      </c>
      <c r="F145" s="121" t="s">
        <v>961</v>
      </c>
      <c r="G145" s="122" t="s">
        <v>262</v>
      </c>
      <c r="H145" s="123">
        <v>125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0.09</v>
      </c>
      <c r="P145" s="126">
        <f>O145*H145</f>
        <v>11.25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71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71</v>
      </c>
      <c r="BM145" s="128" t="s">
        <v>1489</v>
      </c>
    </row>
    <row r="146" spans="2:65" s="1" customFormat="1">
      <c r="B146" s="26"/>
      <c r="D146" s="148" t="s">
        <v>1065</v>
      </c>
      <c r="F146" s="149" t="s">
        <v>1228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40" t="s">
        <v>435</v>
      </c>
      <c r="D147" s="140" t="s">
        <v>889</v>
      </c>
      <c r="E147" s="141" t="s">
        <v>963</v>
      </c>
      <c r="F147" s="142" t="s">
        <v>964</v>
      </c>
      <c r="G147" s="143" t="s">
        <v>262</v>
      </c>
      <c r="H147" s="144">
        <v>131.25</v>
      </c>
      <c r="I147" s="144"/>
      <c r="J147" s="144">
        <f>ROUND(I147*H147,2)</f>
        <v>0</v>
      </c>
      <c r="K147" s="142"/>
      <c r="L147" s="145"/>
      <c r="M147" s="146" t="s">
        <v>3</v>
      </c>
      <c r="N147" s="147" t="s">
        <v>34</v>
      </c>
      <c r="O147" s="126">
        <v>0</v>
      </c>
      <c r="P147" s="126">
        <f>O147*H147</f>
        <v>0</v>
      </c>
      <c r="Q147" s="126">
        <v>1E-4</v>
      </c>
      <c r="R147" s="126">
        <f>Q147*H147</f>
        <v>1.3125000000000001E-2</v>
      </c>
      <c r="S147" s="126">
        <v>0</v>
      </c>
      <c r="T147" s="127">
        <f>S147*H147</f>
        <v>0</v>
      </c>
      <c r="AR147" s="128" t="s">
        <v>73</v>
      </c>
      <c r="AT147" s="128" t="s">
        <v>889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71</v>
      </c>
      <c r="BM147" s="128" t="s">
        <v>1490</v>
      </c>
    </row>
    <row r="148" spans="2:65" s="1" customFormat="1" ht="24.2" customHeight="1">
      <c r="B148" s="118"/>
      <c r="C148" s="119" t="s">
        <v>437</v>
      </c>
      <c r="D148" s="119" t="s">
        <v>253</v>
      </c>
      <c r="E148" s="120" t="s">
        <v>966</v>
      </c>
      <c r="F148" s="121" t="s">
        <v>967</v>
      </c>
      <c r="G148" s="122" t="s">
        <v>262</v>
      </c>
      <c r="H148" s="123">
        <v>15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0.09</v>
      </c>
      <c r="P148" s="126">
        <f>O148*H148</f>
        <v>1.3499999999999999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71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71</v>
      </c>
      <c r="BM148" s="128" t="s">
        <v>1491</v>
      </c>
    </row>
    <row r="149" spans="2:65" s="1" customFormat="1">
      <c r="B149" s="26"/>
      <c r="D149" s="148" t="s">
        <v>1065</v>
      </c>
      <c r="F149" s="149" t="s">
        <v>1231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16.5" customHeight="1">
      <c r="B150" s="118"/>
      <c r="C150" s="140" t="s">
        <v>410</v>
      </c>
      <c r="D150" s="140" t="s">
        <v>889</v>
      </c>
      <c r="E150" s="141" t="s">
        <v>969</v>
      </c>
      <c r="F150" s="142" t="s">
        <v>970</v>
      </c>
      <c r="G150" s="143" t="s">
        <v>262</v>
      </c>
      <c r="H150" s="144">
        <v>15.75</v>
      </c>
      <c r="I150" s="144"/>
      <c r="J150" s="144">
        <f>ROUND(I150*H150,2)</f>
        <v>0</v>
      </c>
      <c r="K150" s="142"/>
      <c r="L150" s="145"/>
      <c r="M150" s="146" t="s">
        <v>3</v>
      </c>
      <c r="N150" s="147" t="s">
        <v>34</v>
      </c>
      <c r="O150" s="126">
        <v>0</v>
      </c>
      <c r="P150" s="126">
        <f>O150*H150</f>
        <v>0</v>
      </c>
      <c r="Q150" s="126">
        <v>1.2999999999999999E-4</v>
      </c>
      <c r="R150" s="126">
        <f>Q150*H150</f>
        <v>2.0474999999999998E-3</v>
      </c>
      <c r="S150" s="126">
        <v>0</v>
      </c>
      <c r="T150" s="127">
        <f>S150*H150</f>
        <v>0</v>
      </c>
      <c r="AR150" s="128" t="s">
        <v>73</v>
      </c>
      <c r="AT150" s="128" t="s">
        <v>889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71</v>
      </c>
      <c r="BM150" s="128" t="s">
        <v>1492</v>
      </c>
    </row>
    <row r="151" spans="2:65" s="1" customFormat="1" ht="24.2" customHeight="1">
      <c r="B151" s="118"/>
      <c r="C151" s="119" t="s">
        <v>414</v>
      </c>
      <c r="D151" s="119" t="s">
        <v>253</v>
      </c>
      <c r="E151" s="120" t="s">
        <v>1493</v>
      </c>
      <c r="F151" s="121" t="s">
        <v>1494</v>
      </c>
      <c r="G151" s="122" t="s">
        <v>262</v>
      </c>
      <c r="H151" s="123">
        <v>5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0.11</v>
      </c>
      <c r="P151" s="126">
        <f>O151*H151</f>
        <v>0.55000000000000004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71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71</v>
      </c>
      <c r="BM151" s="128" t="s">
        <v>1495</v>
      </c>
    </row>
    <row r="152" spans="2:65" s="1" customFormat="1">
      <c r="B152" s="26"/>
      <c r="D152" s="148" t="s">
        <v>1065</v>
      </c>
      <c r="F152" s="149" t="s">
        <v>1496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24.2" customHeight="1">
      <c r="B153" s="118"/>
      <c r="C153" s="119" t="s">
        <v>419</v>
      </c>
      <c r="D153" s="119" t="s">
        <v>253</v>
      </c>
      <c r="E153" s="120" t="s">
        <v>1235</v>
      </c>
      <c r="F153" s="121" t="s">
        <v>1236</v>
      </c>
      <c r="G153" s="122" t="s">
        <v>262</v>
      </c>
      <c r="H153" s="123">
        <v>10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0.12</v>
      </c>
      <c r="P153" s="126">
        <f>O153*H153</f>
        <v>1.2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71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71</v>
      </c>
      <c r="BM153" s="128" t="s">
        <v>1497</v>
      </c>
    </row>
    <row r="154" spans="2:65" s="1" customFormat="1">
      <c r="B154" s="26"/>
      <c r="D154" s="148" t="s">
        <v>1065</v>
      </c>
      <c r="F154" s="149" t="s">
        <v>1238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24.2" customHeight="1">
      <c r="B155" s="118"/>
      <c r="C155" s="119" t="s">
        <v>441</v>
      </c>
      <c r="D155" s="119" t="s">
        <v>253</v>
      </c>
      <c r="E155" s="120" t="s">
        <v>1498</v>
      </c>
      <c r="F155" s="121" t="s">
        <v>1499</v>
      </c>
      <c r="G155" s="122" t="s">
        <v>262</v>
      </c>
      <c r="H155" s="123">
        <v>5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6.6000000000000003E-2</v>
      </c>
      <c r="P155" s="126">
        <f>O155*H155</f>
        <v>0.33</v>
      </c>
      <c r="Q155" s="126">
        <v>0</v>
      </c>
      <c r="R155" s="126">
        <f>Q155*H155</f>
        <v>0</v>
      </c>
      <c r="S155" s="126">
        <v>2.4499999999999999E-3</v>
      </c>
      <c r="T155" s="127">
        <f>S155*H155</f>
        <v>1.225E-2</v>
      </c>
      <c r="AR155" s="128" t="s">
        <v>71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71</v>
      </c>
      <c r="BM155" s="128" t="s">
        <v>1500</v>
      </c>
    </row>
    <row r="156" spans="2:65" s="1" customFormat="1">
      <c r="B156" s="26"/>
      <c r="D156" s="148" t="s">
        <v>1065</v>
      </c>
      <c r="F156" s="149" t="s">
        <v>1501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24.2" customHeight="1">
      <c r="B157" s="118"/>
      <c r="C157" s="119" t="s">
        <v>406</v>
      </c>
      <c r="D157" s="119" t="s">
        <v>253</v>
      </c>
      <c r="E157" s="120" t="s">
        <v>1245</v>
      </c>
      <c r="F157" s="121" t="s">
        <v>1246</v>
      </c>
      <c r="G157" s="122" t="s">
        <v>262</v>
      </c>
      <c r="H157" s="123">
        <v>10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7.1999999999999995E-2</v>
      </c>
      <c r="P157" s="126">
        <f>O157*H157</f>
        <v>0.72</v>
      </c>
      <c r="Q157" s="126">
        <v>0</v>
      </c>
      <c r="R157" s="126">
        <f>Q157*H157</f>
        <v>0</v>
      </c>
      <c r="S157" s="126">
        <v>3.46E-3</v>
      </c>
      <c r="T157" s="127">
        <f>S157*H157</f>
        <v>3.4599999999999999E-2</v>
      </c>
      <c r="AR157" s="128" t="s">
        <v>71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71</v>
      </c>
      <c r="BM157" s="128" t="s">
        <v>1502</v>
      </c>
    </row>
    <row r="158" spans="2:65" s="1" customFormat="1">
      <c r="B158" s="26"/>
      <c r="D158" s="148" t="s">
        <v>1065</v>
      </c>
      <c r="F158" s="149" t="s">
        <v>1248</v>
      </c>
      <c r="L158" s="26"/>
      <c r="M158" s="150"/>
      <c r="T158" s="47"/>
      <c r="AT158" s="14" t="s">
        <v>1065</v>
      </c>
      <c r="AU158" s="14" t="s">
        <v>73</v>
      </c>
    </row>
    <row r="159" spans="2:65" s="10" customFormat="1" ht="22.9" customHeight="1">
      <c r="B159" s="109"/>
      <c r="D159" s="110" t="s">
        <v>62</v>
      </c>
      <c r="E159" s="138" t="s">
        <v>978</v>
      </c>
      <c r="F159" s="138" t="s">
        <v>979</v>
      </c>
      <c r="J159" s="139">
        <f>BK159</f>
        <v>0</v>
      </c>
      <c r="L159" s="109"/>
      <c r="M159" s="113"/>
      <c r="P159" s="114">
        <f>SUM(P160:P244)</f>
        <v>529.47099999999989</v>
      </c>
      <c r="R159" s="114">
        <f>SUM(R160:R244)</f>
        <v>4.4016815999999999</v>
      </c>
      <c r="T159" s="115">
        <f>SUM(T160:T244)</f>
        <v>0</v>
      </c>
      <c r="AR159" s="110" t="s">
        <v>296</v>
      </c>
      <c r="AT159" s="116" t="s">
        <v>62</v>
      </c>
      <c r="AU159" s="116" t="s">
        <v>71</v>
      </c>
      <c r="AY159" s="110" t="s">
        <v>251</v>
      </c>
      <c r="BK159" s="117">
        <f>SUM(BK160:BK244)</f>
        <v>0</v>
      </c>
    </row>
    <row r="160" spans="2:65" s="1" customFormat="1" ht="24.2" customHeight="1">
      <c r="B160" s="118"/>
      <c r="C160" s="119" t="s">
        <v>445</v>
      </c>
      <c r="D160" s="119" t="s">
        <v>253</v>
      </c>
      <c r="E160" s="120" t="s">
        <v>980</v>
      </c>
      <c r="F160" s="121" t="s">
        <v>981</v>
      </c>
      <c r="G160" s="122" t="s">
        <v>262</v>
      </c>
      <c r="H160" s="123">
        <v>3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5.2999999999999999E-2</v>
      </c>
      <c r="P160" s="126">
        <f>O160*H160</f>
        <v>0.159</v>
      </c>
      <c r="Q160" s="126">
        <v>0</v>
      </c>
      <c r="R160" s="126">
        <f>Q160*H160</f>
        <v>0</v>
      </c>
      <c r="S160" s="126">
        <v>0</v>
      </c>
      <c r="T160" s="127">
        <f>S160*H160</f>
        <v>0</v>
      </c>
      <c r="AR160" s="128" t="s">
        <v>71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71</v>
      </c>
      <c r="BM160" s="128" t="s">
        <v>1503</v>
      </c>
    </row>
    <row r="161" spans="2:65" s="1" customFormat="1" ht="24.2" customHeight="1">
      <c r="B161" s="118"/>
      <c r="C161" s="119" t="s">
        <v>382</v>
      </c>
      <c r="D161" s="119" t="s">
        <v>253</v>
      </c>
      <c r="E161" s="120" t="s">
        <v>983</v>
      </c>
      <c r="F161" s="121" t="s">
        <v>984</v>
      </c>
      <c r="G161" s="122" t="s">
        <v>417</v>
      </c>
      <c r="H161" s="123">
        <v>3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0.11</v>
      </c>
      <c r="P161" s="126">
        <f>O161*H161</f>
        <v>0.33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71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71</v>
      </c>
      <c r="BM161" s="128" t="s">
        <v>1504</v>
      </c>
    </row>
    <row r="162" spans="2:65" s="1" customFormat="1" ht="16.5" customHeight="1">
      <c r="B162" s="118"/>
      <c r="C162" s="140" t="s">
        <v>378</v>
      </c>
      <c r="D162" s="140" t="s">
        <v>889</v>
      </c>
      <c r="E162" s="141" t="s">
        <v>986</v>
      </c>
      <c r="F162" s="142" t="s">
        <v>987</v>
      </c>
      <c r="G162" s="143" t="s">
        <v>417</v>
      </c>
      <c r="H162" s="144">
        <v>3</v>
      </c>
      <c r="I162" s="144"/>
      <c r="J162" s="144">
        <f>ROUND(I162*H162,2)</f>
        <v>0</v>
      </c>
      <c r="K162" s="142"/>
      <c r="L162" s="145"/>
      <c r="M162" s="146" t="s">
        <v>3</v>
      </c>
      <c r="N162" s="147" t="s">
        <v>34</v>
      </c>
      <c r="O162" s="126">
        <v>0</v>
      </c>
      <c r="P162" s="126">
        <f>O162*H162</f>
        <v>0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73</v>
      </c>
      <c r="AT162" s="128" t="s">
        <v>889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71</v>
      </c>
      <c r="BM162" s="128" t="s">
        <v>1505</v>
      </c>
    </row>
    <row r="163" spans="2:65" s="1" customFormat="1" ht="24.2" customHeight="1">
      <c r="B163" s="118"/>
      <c r="C163" s="119" t="s">
        <v>366</v>
      </c>
      <c r="D163" s="119" t="s">
        <v>253</v>
      </c>
      <c r="E163" s="120" t="s">
        <v>989</v>
      </c>
      <c r="F163" s="121" t="s">
        <v>990</v>
      </c>
      <c r="G163" s="122" t="s">
        <v>417</v>
      </c>
      <c r="H163" s="123">
        <v>2</v>
      </c>
      <c r="I163" s="123"/>
      <c r="J163" s="123">
        <f>ROUND(I163*H163,2)</f>
        <v>0</v>
      </c>
      <c r="K163" s="121"/>
      <c r="L163" s="26"/>
      <c r="M163" s="124" t="s">
        <v>3</v>
      </c>
      <c r="N163" s="125" t="s">
        <v>34</v>
      </c>
      <c r="O163" s="126">
        <v>0.54</v>
      </c>
      <c r="P163" s="126">
        <f>O163*H163</f>
        <v>1.08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71</v>
      </c>
      <c r="AT163" s="128" t="s">
        <v>253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71</v>
      </c>
      <c r="BM163" s="128" t="s">
        <v>1506</v>
      </c>
    </row>
    <row r="164" spans="2:65" s="1" customFormat="1">
      <c r="B164" s="26"/>
      <c r="D164" s="148" t="s">
        <v>1065</v>
      </c>
      <c r="F164" s="149" t="s">
        <v>1260</v>
      </c>
      <c r="L164" s="26"/>
      <c r="M164" s="150"/>
      <c r="T164" s="47"/>
      <c r="AT164" s="14" t="s">
        <v>1065</v>
      </c>
      <c r="AU164" s="14" t="s">
        <v>73</v>
      </c>
    </row>
    <row r="165" spans="2:65" s="1" customFormat="1" ht="16.5" customHeight="1">
      <c r="B165" s="118"/>
      <c r="C165" s="140" t="s">
        <v>386</v>
      </c>
      <c r="D165" s="140" t="s">
        <v>889</v>
      </c>
      <c r="E165" s="141" t="s">
        <v>992</v>
      </c>
      <c r="F165" s="142" t="s">
        <v>993</v>
      </c>
      <c r="G165" s="143" t="s">
        <v>417</v>
      </c>
      <c r="H165" s="144">
        <v>2</v>
      </c>
      <c r="I165" s="144"/>
      <c r="J165" s="144">
        <f>ROUND(I165*H165,2)</f>
        <v>0</v>
      </c>
      <c r="K165" s="142"/>
      <c r="L165" s="145"/>
      <c r="M165" s="146" t="s">
        <v>3</v>
      </c>
      <c r="N165" s="147" t="s">
        <v>34</v>
      </c>
      <c r="O165" s="126">
        <v>0</v>
      </c>
      <c r="P165" s="126">
        <f>O165*H165</f>
        <v>0</v>
      </c>
      <c r="Q165" s="126">
        <v>2.0000000000000001E-4</v>
      </c>
      <c r="R165" s="126">
        <f>Q165*H165</f>
        <v>4.0000000000000002E-4</v>
      </c>
      <c r="S165" s="126">
        <v>0</v>
      </c>
      <c r="T165" s="127">
        <f>S165*H165</f>
        <v>0</v>
      </c>
      <c r="AR165" s="128" t="s">
        <v>73</v>
      </c>
      <c r="AT165" s="128" t="s">
        <v>889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71</v>
      </c>
      <c r="BM165" s="128" t="s">
        <v>1507</v>
      </c>
    </row>
    <row r="166" spans="2:65" s="1" customFormat="1" ht="16.5" customHeight="1">
      <c r="B166" s="118"/>
      <c r="C166" s="119" t="s">
        <v>252</v>
      </c>
      <c r="D166" s="119" t="s">
        <v>253</v>
      </c>
      <c r="E166" s="120" t="s">
        <v>995</v>
      </c>
      <c r="F166" s="121" t="s">
        <v>996</v>
      </c>
      <c r="G166" s="122" t="s">
        <v>417</v>
      </c>
      <c r="H166" s="123">
        <v>172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3.2000000000000001E-2</v>
      </c>
      <c r="P166" s="126">
        <f>O166*H166</f>
        <v>5.5040000000000004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71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71</v>
      </c>
      <c r="BM166" s="128" t="s">
        <v>1508</v>
      </c>
    </row>
    <row r="167" spans="2:65" s="1" customFormat="1" ht="16.5" customHeight="1">
      <c r="B167" s="118"/>
      <c r="C167" s="119" t="s">
        <v>264</v>
      </c>
      <c r="D167" s="119" t="s">
        <v>253</v>
      </c>
      <c r="E167" s="120" t="s">
        <v>998</v>
      </c>
      <c r="F167" s="121" t="s">
        <v>999</v>
      </c>
      <c r="G167" s="122" t="s">
        <v>417</v>
      </c>
      <c r="H167" s="123">
        <v>32</v>
      </c>
      <c r="I167" s="123"/>
      <c r="J167" s="123">
        <f>ROUND(I167*H167,2)</f>
        <v>0</v>
      </c>
      <c r="K167" s="121"/>
      <c r="L167" s="26"/>
      <c r="M167" s="124" t="s">
        <v>3</v>
      </c>
      <c r="N167" s="125" t="s">
        <v>34</v>
      </c>
      <c r="O167" s="126">
        <v>0.58199999999999996</v>
      </c>
      <c r="P167" s="126">
        <f>O167*H167</f>
        <v>18.623999999999999</v>
      </c>
      <c r="Q167" s="126">
        <v>0</v>
      </c>
      <c r="R167" s="126">
        <f>Q167*H167</f>
        <v>0</v>
      </c>
      <c r="S167" s="126">
        <v>0</v>
      </c>
      <c r="T167" s="127">
        <f>S167*H167</f>
        <v>0</v>
      </c>
      <c r="AR167" s="128" t="s">
        <v>71</v>
      </c>
      <c r="AT167" s="128" t="s">
        <v>253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71</v>
      </c>
      <c r="BM167" s="128" t="s">
        <v>1509</v>
      </c>
    </row>
    <row r="168" spans="2:65" s="1" customFormat="1">
      <c r="B168" s="26"/>
      <c r="D168" s="148" t="s">
        <v>1065</v>
      </c>
      <c r="F168" s="149" t="s">
        <v>1267</v>
      </c>
      <c r="L168" s="26"/>
      <c r="M168" s="150"/>
      <c r="T168" s="47"/>
      <c r="AT168" s="14" t="s">
        <v>1065</v>
      </c>
      <c r="AU168" s="14" t="s">
        <v>73</v>
      </c>
    </row>
    <row r="169" spans="2:65" s="1" customFormat="1" ht="24.2" customHeight="1">
      <c r="B169" s="118"/>
      <c r="C169" s="119" t="s">
        <v>427</v>
      </c>
      <c r="D169" s="119" t="s">
        <v>253</v>
      </c>
      <c r="E169" s="120" t="s">
        <v>1510</v>
      </c>
      <c r="F169" s="121" t="s">
        <v>1511</v>
      </c>
      <c r="G169" s="122" t="s">
        <v>417</v>
      </c>
      <c r="H169" s="123">
        <v>2</v>
      </c>
      <c r="I169" s="123"/>
      <c r="J169" s="123">
        <f>ROUND(I169*H169,2)</f>
        <v>0</v>
      </c>
      <c r="K169" s="121"/>
      <c r="L169" s="26"/>
      <c r="M169" s="124" t="s">
        <v>3</v>
      </c>
      <c r="N169" s="125" t="s">
        <v>34</v>
      </c>
      <c r="O169" s="126">
        <v>0.85</v>
      </c>
      <c r="P169" s="126">
        <f>O169*H169</f>
        <v>1.7</v>
      </c>
      <c r="Q169" s="126">
        <v>0</v>
      </c>
      <c r="R169" s="126">
        <f>Q169*H169</f>
        <v>0</v>
      </c>
      <c r="S169" s="126">
        <v>0</v>
      </c>
      <c r="T169" s="127">
        <f>S169*H169</f>
        <v>0</v>
      </c>
      <c r="AR169" s="128" t="s">
        <v>71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71</v>
      </c>
      <c r="BM169" s="128" t="s">
        <v>1512</v>
      </c>
    </row>
    <row r="170" spans="2:65" s="1" customFormat="1">
      <c r="B170" s="26"/>
      <c r="D170" s="148" t="s">
        <v>1065</v>
      </c>
      <c r="F170" s="149" t="s">
        <v>1513</v>
      </c>
      <c r="L170" s="26"/>
      <c r="M170" s="150"/>
      <c r="T170" s="47"/>
      <c r="AT170" s="14" t="s">
        <v>1065</v>
      </c>
      <c r="AU170" s="14" t="s">
        <v>73</v>
      </c>
    </row>
    <row r="171" spans="2:65" s="1" customFormat="1" ht="16.5" customHeight="1">
      <c r="B171" s="118"/>
      <c r="C171" s="140" t="s">
        <v>390</v>
      </c>
      <c r="D171" s="140" t="s">
        <v>889</v>
      </c>
      <c r="E171" s="141" t="s">
        <v>1004</v>
      </c>
      <c r="F171" s="142" t="s">
        <v>1005</v>
      </c>
      <c r="G171" s="143" t="s">
        <v>262</v>
      </c>
      <c r="H171" s="144">
        <v>0.2</v>
      </c>
      <c r="I171" s="144"/>
      <c r="J171" s="144">
        <f>ROUND(I171*H171,2)</f>
        <v>0</v>
      </c>
      <c r="K171" s="142"/>
      <c r="L171" s="145"/>
      <c r="M171" s="146" t="s">
        <v>3</v>
      </c>
      <c r="N171" s="147" t="s">
        <v>34</v>
      </c>
      <c r="O171" s="126">
        <v>0</v>
      </c>
      <c r="P171" s="126">
        <f>O171*H171</f>
        <v>0</v>
      </c>
      <c r="Q171" s="126">
        <v>0</v>
      </c>
      <c r="R171" s="126">
        <f>Q171*H171</f>
        <v>0</v>
      </c>
      <c r="S171" s="126">
        <v>0</v>
      </c>
      <c r="T171" s="127">
        <f>S171*H171</f>
        <v>0</v>
      </c>
      <c r="AR171" s="128" t="s">
        <v>73</v>
      </c>
      <c r="AT171" s="128" t="s">
        <v>889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71</v>
      </c>
      <c r="BM171" s="128" t="s">
        <v>1514</v>
      </c>
    </row>
    <row r="172" spans="2:65" s="1" customFormat="1" ht="24.2" customHeight="1">
      <c r="B172" s="118"/>
      <c r="C172" s="119" t="s">
        <v>259</v>
      </c>
      <c r="D172" s="119" t="s">
        <v>253</v>
      </c>
      <c r="E172" s="120" t="s">
        <v>1272</v>
      </c>
      <c r="F172" s="121" t="s">
        <v>1273</v>
      </c>
      <c r="G172" s="122" t="s">
        <v>417</v>
      </c>
      <c r="H172" s="123">
        <v>2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1.65</v>
      </c>
      <c r="P172" s="126">
        <f>O172*H172</f>
        <v>3.3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71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71</v>
      </c>
      <c r="BM172" s="128" t="s">
        <v>1515</v>
      </c>
    </row>
    <row r="173" spans="2:65" s="1" customFormat="1">
      <c r="B173" s="26"/>
      <c r="D173" s="148" t="s">
        <v>1065</v>
      </c>
      <c r="F173" s="149" t="s">
        <v>1275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16.5" customHeight="1">
      <c r="B174" s="118"/>
      <c r="C174" s="140" t="s">
        <v>450</v>
      </c>
      <c r="D174" s="140" t="s">
        <v>889</v>
      </c>
      <c r="E174" s="141" t="s">
        <v>1004</v>
      </c>
      <c r="F174" s="142" t="s">
        <v>1005</v>
      </c>
      <c r="G174" s="143" t="s">
        <v>262</v>
      </c>
      <c r="H174" s="144">
        <v>0.2</v>
      </c>
      <c r="I174" s="144"/>
      <c r="J174" s="144">
        <f>ROUND(I174*H174,2)</f>
        <v>0</v>
      </c>
      <c r="K174" s="142"/>
      <c r="L174" s="145"/>
      <c r="M174" s="146" t="s">
        <v>3</v>
      </c>
      <c r="N174" s="147" t="s">
        <v>34</v>
      </c>
      <c r="O174" s="126">
        <v>0</v>
      </c>
      <c r="P174" s="126">
        <f>O174*H174</f>
        <v>0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73</v>
      </c>
      <c r="AT174" s="128" t="s">
        <v>889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71</v>
      </c>
      <c r="BM174" s="128" t="s">
        <v>1516</v>
      </c>
    </row>
    <row r="175" spans="2:65" s="1" customFormat="1" ht="24.2" customHeight="1">
      <c r="B175" s="118"/>
      <c r="C175" s="119" t="s">
        <v>455</v>
      </c>
      <c r="D175" s="119" t="s">
        <v>253</v>
      </c>
      <c r="E175" s="120" t="s">
        <v>1007</v>
      </c>
      <c r="F175" s="121" t="s">
        <v>1008</v>
      </c>
      <c r="G175" s="122" t="s">
        <v>417</v>
      </c>
      <c r="H175" s="123">
        <v>2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15.55</v>
      </c>
      <c r="P175" s="126">
        <f>O175*H175</f>
        <v>31.1</v>
      </c>
      <c r="Q175" s="126">
        <v>2.2004199999999998</v>
      </c>
      <c r="R175" s="126">
        <f>Q175*H175</f>
        <v>4.4008399999999996</v>
      </c>
      <c r="S175" s="126">
        <v>0</v>
      </c>
      <c r="T175" s="127">
        <f>S175*H175</f>
        <v>0</v>
      </c>
      <c r="AR175" s="128" t="s">
        <v>71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71</v>
      </c>
      <c r="BM175" s="128" t="s">
        <v>1517</v>
      </c>
    </row>
    <row r="176" spans="2:65" s="1" customFormat="1">
      <c r="B176" s="26"/>
      <c r="D176" s="148" t="s">
        <v>1065</v>
      </c>
      <c r="F176" s="149" t="s">
        <v>1285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24.2" customHeight="1">
      <c r="B177" s="118"/>
      <c r="C177" s="119" t="s">
        <v>467</v>
      </c>
      <c r="D177" s="119" t="s">
        <v>253</v>
      </c>
      <c r="E177" s="120" t="s">
        <v>1010</v>
      </c>
      <c r="F177" s="121" t="s">
        <v>1011</v>
      </c>
      <c r="G177" s="122" t="s">
        <v>417</v>
      </c>
      <c r="H177" s="123">
        <v>3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3</v>
      </c>
      <c r="P177" s="126">
        <f>O177*H177</f>
        <v>9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71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71</v>
      </c>
      <c r="BM177" s="128" t="s">
        <v>1518</v>
      </c>
    </row>
    <row r="178" spans="2:65" s="1" customFormat="1">
      <c r="B178" s="26"/>
      <c r="D178" s="148" t="s">
        <v>1065</v>
      </c>
      <c r="F178" s="149" t="s">
        <v>1287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16.5" customHeight="1">
      <c r="B179" s="118"/>
      <c r="C179" s="140" t="s">
        <v>459</v>
      </c>
      <c r="D179" s="140" t="s">
        <v>889</v>
      </c>
      <c r="E179" s="141" t="s">
        <v>1519</v>
      </c>
      <c r="F179" s="142" t="s">
        <v>1520</v>
      </c>
      <c r="G179" s="143" t="s">
        <v>417</v>
      </c>
      <c r="H179" s="144">
        <v>1</v>
      </c>
      <c r="I179" s="144"/>
      <c r="J179" s="144">
        <f>ROUND(I179*H179,2)</f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>O179*H179</f>
        <v>0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73</v>
      </c>
      <c r="AT179" s="128" t="s">
        <v>889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71</v>
      </c>
      <c r="BM179" s="128" t="s">
        <v>1521</v>
      </c>
    </row>
    <row r="180" spans="2:65" s="1" customFormat="1" ht="21.75" customHeight="1">
      <c r="B180" s="118"/>
      <c r="C180" s="140" t="s">
        <v>463</v>
      </c>
      <c r="D180" s="140" t="s">
        <v>889</v>
      </c>
      <c r="E180" s="141" t="s">
        <v>1522</v>
      </c>
      <c r="F180" s="142" t="s">
        <v>1523</v>
      </c>
      <c r="G180" s="143" t="s">
        <v>417</v>
      </c>
      <c r="H180" s="144">
        <v>1</v>
      </c>
      <c r="I180" s="144"/>
      <c r="J180" s="144">
        <f>ROUND(I180*H180,2)</f>
        <v>0</v>
      </c>
      <c r="K180" s="142"/>
      <c r="L180" s="145"/>
      <c r="M180" s="146" t="s">
        <v>3</v>
      </c>
      <c r="N180" s="147" t="s">
        <v>34</v>
      </c>
      <c r="O180" s="126">
        <v>0</v>
      </c>
      <c r="P180" s="126">
        <f>O180*H180</f>
        <v>0</v>
      </c>
      <c r="Q180" s="126">
        <v>0</v>
      </c>
      <c r="R180" s="126">
        <f>Q180*H180</f>
        <v>0</v>
      </c>
      <c r="S180" s="126">
        <v>0</v>
      </c>
      <c r="T180" s="127">
        <f>S180*H180</f>
        <v>0</v>
      </c>
      <c r="AR180" s="128" t="s">
        <v>73</v>
      </c>
      <c r="AT180" s="128" t="s">
        <v>889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71</v>
      </c>
      <c r="BM180" s="128" t="s">
        <v>1524</v>
      </c>
    </row>
    <row r="181" spans="2:65" s="1" customFormat="1" ht="24.2" customHeight="1">
      <c r="B181" s="118"/>
      <c r="C181" s="140" t="s">
        <v>473</v>
      </c>
      <c r="D181" s="140" t="s">
        <v>889</v>
      </c>
      <c r="E181" s="141" t="s">
        <v>1525</v>
      </c>
      <c r="F181" s="142" t="s">
        <v>1526</v>
      </c>
      <c r="G181" s="143" t="s">
        <v>417</v>
      </c>
      <c r="H181" s="144">
        <v>1</v>
      </c>
      <c r="I181" s="144"/>
      <c r="J181" s="144">
        <f>ROUND(I181*H181,2)</f>
        <v>0</v>
      </c>
      <c r="K181" s="142"/>
      <c r="L181" s="145"/>
      <c r="M181" s="146" t="s">
        <v>3</v>
      </c>
      <c r="N181" s="147" t="s">
        <v>34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73</v>
      </c>
      <c r="AT181" s="128" t="s">
        <v>889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71</v>
      </c>
      <c r="BM181" s="128" t="s">
        <v>1527</v>
      </c>
    </row>
    <row r="182" spans="2:65" s="1" customFormat="1" ht="16.5" customHeight="1">
      <c r="B182" s="118"/>
      <c r="C182" s="119" t="s">
        <v>482</v>
      </c>
      <c r="D182" s="119" t="s">
        <v>253</v>
      </c>
      <c r="E182" s="120" t="s">
        <v>1016</v>
      </c>
      <c r="F182" s="121" t="s">
        <v>1017</v>
      </c>
      <c r="G182" s="122" t="s">
        <v>417</v>
      </c>
      <c r="H182" s="123">
        <v>3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0.32</v>
      </c>
      <c r="P182" s="126">
        <f>O182*H182</f>
        <v>0.96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71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71</v>
      </c>
      <c r="BM182" s="128" t="s">
        <v>1528</v>
      </c>
    </row>
    <row r="183" spans="2:65" s="1" customFormat="1">
      <c r="B183" s="26"/>
      <c r="D183" s="148" t="s">
        <v>1065</v>
      </c>
      <c r="F183" s="149" t="s">
        <v>1295</v>
      </c>
      <c r="L183" s="26"/>
      <c r="M183" s="150"/>
      <c r="T183" s="47"/>
      <c r="AT183" s="14" t="s">
        <v>1065</v>
      </c>
      <c r="AU183" s="14" t="s">
        <v>73</v>
      </c>
    </row>
    <row r="184" spans="2:65" s="1" customFormat="1" ht="16.5" customHeight="1">
      <c r="B184" s="118"/>
      <c r="C184" s="140" t="s">
        <v>478</v>
      </c>
      <c r="D184" s="140" t="s">
        <v>889</v>
      </c>
      <c r="E184" s="141" t="s">
        <v>1019</v>
      </c>
      <c r="F184" s="142" t="s">
        <v>1020</v>
      </c>
      <c r="G184" s="143" t="s">
        <v>417</v>
      </c>
      <c r="H184" s="144">
        <v>3</v>
      </c>
      <c r="I184" s="144"/>
      <c r="J184" s="144">
        <f>ROUND(I184*H184,2)</f>
        <v>0</v>
      </c>
      <c r="K184" s="142"/>
      <c r="L184" s="145"/>
      <c r="M184" s="146" t="s">
        <v>3</v>
      </c>
      <c r="N184" s="147" t="s">
        <v>34</v>
      </c>
      <c r="O184" s="126">
        <v>0</v>
      </c>
      <c r="P184" s="126">
        <f>O184*H184</f>
        <v>0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73</v>
      </c>
      <c r="AT184" s="128" t="s">
        <v>889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71</v>
      </c>
      <c r="BM184" s="128" t="s">
        <v>1529</v>
      </c>
    </row>
    <row r="185" spans="2:65" s="1" customFormat="1" ht="37.9" customHeight="1">
      <c r="B185" s="118"/>
      <c r="C185" s="119" t="s">
        <v>488</v>
      </c>
      <c r="D185" s="119" t="s">
        <v>253</v>
      </c>
      <c r="E185" s="120" t="s">
        <v>1022</v>
      </c>
      <c r="F185" s="121" t="s">
        <v>1023</v>
      </c>
      <c r="G185" s="122" t="s">
        <v>417</v>
      </c>
      <c r="H185" s="123">
        <v>4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1.83</v>
      </c>
      <c r="P185" s="126">
        <f>O185*H185</f>
        <v>7.32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71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71</v>
      </c>
      <c r="BM185" s="128" t="s">
        <v>1530</v>
      </c>
    </row>
    <row r="186" spans="2:65" s="1" customFormat="1">
      <c r="B186" s="26"/>
      <c r="D186" s="148" t="s">
        <v>1065</v>
      </c>
      <c r="F186" s="149" t="s">
        <v>1298</v>
      </c>
      <c r="L186" s="26"/>
      <c r="M186" s="150"/>
      <c r="T186" s="47"/>
      <c r="AT186" s="14" t="s">
        <v>1065</v>
      </c>
      <c r="AU186" s="14" t="s">
        <v>73</v>
      </c>
    </row>
    <row r="187" spans="2:65" s="1" customFormat="1" ht="37.9" customHeight="1">
      <c r="B187" s="118"/>
      <c r="C187" s="119" t="s">
        <v>554</v>
      </c>
      <c r="D187" s="119" t="s">
        <v>253</v>
      </c>
      <c r="E187" s="120" t="s">
        <v>1531</v>
      </c>
      <c r="F187" s="121" t="s">
        <v>1532</v>
      </c>
      <c r="G187" s="122" t="s">
        <v>417</v>
      </c>
      <c r="H187" s="123">
        <v>2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2.99</v>
      </c>
      <c r="P187" s="126">
        <f>O187*H187</f>
        <v>5.98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71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71</v>
      </c>
      <c r="BM187" s="128" t="s">
        <v>1533</v>
      </c>
    </row>
    <row r="188" spans="2:65" s="1" customFormat="1">
      <c r="B188" s="26"/>
      <c r="D188" s="148" t="s">
        <v>1065</v>
      </c>
      <c r="F188" s="149" t="s">
        <v>1534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37.9" customHeight="1">
      <c r="B189" s="118"/>
      <c r="C189" s="119" t="s">
        <v>558</v>
      </c>
      <c r="D189" s="119" t="s">
        <v>253</v>
      </c>
      <c r="E189" s="120" t="s">
        <v>1299</v>
      </c>
      <c r="F189" s="121" t="s">
        <v>1300</v>
      </c>
      <c r="G189" s="122" t="s">
        <v>417</v>
      </c>
      <c r="H189" s="123">
        <v>3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1.88</v>
      </c>
      <c r="P189" s="126">
        <f>O189*H189</f>
        <v>5.64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71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71</v>
      </c>
      <c r="BM189" s="128" t="s">
        <v>1535</v>
      </c>
    </row>
    <row r="190" spans="2:65" s="1" customFormat="1">
      <c r="B190" s="26"/>
      <c r="D190" s="148" t="s">
        <v>1065</v>
      </c>
      <c r="F190" s="149" t="s">
        <v>1302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37.9" customHeight="1">
      <c r="B191" s="118"/>
      <c r="C191" s="119" t="s">
        <v>562</v>
      </c>
      <c r="D191" s="119" t="s">
        <v>253</v>
      </c>
      <c r="E191" s="120" t="s">
        <v>1025</v>
      </c>
      <c r="F191" s="121" t="s">
        <v>1026</v>
      </c>
      <c r="G191" s="122" t="s">
        <v>417</v>
      </c>
      <c r="H191" s="123">
        <v>3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2</v>
      </c>
      <c r="P191" s="126">
        <f>O191*H191</f>
        <v>6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71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71</v>
      </c>
      <c r="BM191" s="128" t="s">
        <v>1536</v>
      </c>
    </row>
    <row r="192" spans="2:65" s="1" customFormat="1">
      <c r="B192" s="26"/>
      <c r="D192" s="148" t="s">
        <v>1065</v>
      </c>
      <c r="F192" s="149" t="s">
        <v>1304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37.9" customHeight="1">
      <c r="B193" s="118"/>
      <c r="C193" s="119" t="s">
        <v>486</v>
      </c>
      <c r="D193" s="119" t="s">
        <v>253</v>
      </c>
      <c r="E193" s="120" t="s">
        <v>1028</v>
      </c>
      <c r="F193" s="121" t="s">
        <v>1029</v>
      </c>
      <c r="G193" s="122" t="s">
        <v>417</v>
      </c>
      <c r="H193" s="123">
        <v>4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3.37</v>
      </c>
      <c r="P193" s="126">
        <f>O193*H193</f>
        <v>13.48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71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71</v>
      </c>
      <c r="BM193" s="128" t="s">
        <v>1537</v>
      </c>
    </row>
    <row r="194" spans="2:65" s="1" customFormat="1">
      <c r="B194" s="26"/>
      <c r="D194" s="148" t="s">
        <v>1065</v>
      </c>
      <c r="F194" s="149" t="s">
        <v>1306</v>
      </c>
      <c r="L194" s="26"/>
      <c r="M194" s="150"/>
      <c r="T194" s="47"/>
      <c r="AT194" s="14" t="s">
        <v>1065</v>
      </c>
      <c r="AU194" s="14" t="s">
        <v>73</v>
      </c>
    </row>
    <row r="195" spans="2:65" s="1" customFormat="1" ht="37.9" customHeight="1">
      <c r="B195" s="118"/>
      <c r="C195" s="119" t="s">
        <v>525</v>
      </c>
      <c r="D195" s="119" t="s">
        <v>253</v>
      </c>
      <c r="E195" s="120" t="s">
        <v>1031</v>
      </c>
      <c r="F195" s="121" t="s">
        <v>1032</v>
      </c>
      <c r="G195" s="122" t="s">
        <v>417</v>
      </c>
      <c r="H195" s="123">
        <v>4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2.6</v>
      </c>
      <c r="P195" s="126">
        <f>O195*H195</f>
        <v>10.4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71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71</v>
      </c>
      <c r="BM195" s="128" t="s">
        <v>1538</v>
      </c>
    </row>
    <row r="196" spans="2:65" s="1" customFormat="1">
      <c r="B196" s="26"/>
      <c r="D196" s="148" t="s">
        <v>1065</v>
      </c>
      <c r="F196" s="149" t="s">
        <v>1308</v>
      </c>
      <c r="L196" s="26"/>
      <c r="M196" s="150"/>
      <c r="T196" s="47"/>
      <c r="AT196" s="14" t="s">
        <v>1065</v>
      </c>
      <c r="AU196" s="14" t="s">
        <v>73</v>
      </c>
    </row>
    <row r="197" spans="2:65" s="1" customFormat="1" ht="16.5" customHeight="1">
      <c r="B197" s="118"/>
      <c r="C197" s="140" t="s">
        <v>578</v>
      </c>
      <c r="D197" s="140" t="s">
        <v>889</v>
      </c>
      <c r="E197" s="141" t="s">
        <v>1034</v>
      </c>
      <c r="F197" s="142" t="s">
        <v>904</v>
      </c>
      <c r="G197" s="143" t="s">
        <v>262</v>
      </c>
      <c r="H197" s="144">
        <v>5.0199999999999996</v>
      </c>
      <c r="I197" s="144"/>
      <c r="J197" s="144">
        <f>ROUND(I197*H197,2)</f>
        <v>0</v>
      </c>
      <c r="K197" s="142"/>
      <c r="L197" s="145"/>
      <c r="M197" s="146" t="s">
        <v>3</v>
      </c>
      <c r="N197" s="147" t="s">
        <v>34</v>
      </c>
      <c r="O197" s="126">
        <v>0</v>
      </c>
      <c r="P197" s="126">
        <f>O197*H197</f>
        <v>0</v>
      </c>
      <c r="Q197" s="126">
        <v>8.0000000000000007E-5</v>
      </c>
      <c r="R197" s="126">
        <f>Q197*H197</f>
        <v>4.016E-4</v>
      </c>
      <c r="S197" s="126">
        <v>0</v>
      </c>
      <c r="T197" s="127">
        <f>S197*H197</f>
        <v>0</v>
      </c>
      <c r="AR197" s="128" t="s">
        <v>73</v>
      </c>
      <c r="AT197" s="128" t="s">
        <v>889</v>
      </c>
      <c r="AU197" s="128" t="s">
        <v>73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71</v>
      </c>
      <c r="BM197" s="128" t="s">
        <v>1539</v>
      </c>
    </row>
    <row r="198" spans="2:65" s="1" customFormat="1" ht="24.2" customHeight="1">
      <c r="B198" s="118"/>
      <c r="C198" s="140" t="s">
        <v>501</v>
      </c>
      <c r="D198" s="140" t="s">
        <v>889</v>
      </c>
      <c r="E198" s="141" t="s">
        <v>1036</v>
      </c>
      <c r="F198" s="142" t="s">
        <v>907</v>
      </c>
      <c r="G198" s="143" t="s">
        <v>908</v>
      </c>
      <c r="H198" s="144">
        <v>0.08</v>
      </c>
      <c r="I198" s="144"/>
      <c r="J198" s="144">
        <f>ROUND(I198*H198,2)</f>
        <v>0</v>
      </c>
      <c r="K198" s="142"/>
      <c r="L198" s="145"/>
      <c r="M198" s="146" t="s">
        <v>3</v>
      </c>
      <c r="N198" s="147" t="s">
        <v>34</v>
      </c>
      <c r="O198" s="126">
        <v>0</v>
      </c>
      <c r="P198" s="126">
        <f>O198*H198</f>
        <v>0</v>
      </c>
      <c r="Q198" s="126">
        <v>5.0000000000000001E-4</v>
      </c>
      <c r="R198" s="126">
        <f>Q198*H198</f>
        <v>4.0000000000000003E-5</v>
      </c>
      <c r="S198" s="126">
        <v>0</v>
      </c>
      <c r="T198" s="127">
        <f>S198*H198</f>
        <v>0</v>
      </c>
      <c r="AR198" s="128" t="s">
        <v>73</v>
      </c>
      <c r="AT198" s="128" t="s">
        <v>889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71</v>
      </c>
      <c r="BM198" s="128" t="s">
        <v>1540</v>
      </c>
    </row>
    <row r="199" spans="2:65" s="1" customFormat="1" ht="37.9" customHeight="1">
      <c r="B199" s="118"/>
      <c r="C199" s="119" t="s">
        <v>505</v>
      </c>
      <c r="D199" s="119" t="s">
        <v>253</v>
      </c>
      <c r="E199" s="120" t="s">
        <v>1038</v>
      </c>
      <c r="F199" s="121" t="s">
        <v>1039</v>
      </c>
      <c r="G199" s="122" t="s">
        <v>417</v>
      </c>
      <c r="H199" s="123">
        <v>3</v>
      </c>
      <c r="I199" s="123"/>
      <c r="J199" s="123">
        <f>ROUND(I199*H199,2)</f>
        <v>0</v>
      </c>
      <c r="K199" s="121"/>
      <c r="L199" s="26"/>
      <c r="M199" s="124" t="s">
        <v>3</v>
      </c>
      <c r="N199" s="125" t="s">
        <v>34</v>
      </c>
      <c r="O199" s="126">
        <v>2.6</v>
      </c>
      <c r="P199" s="126">
        <f>O199*H199</f>
        <v>7.8000000000000007</v>
      </c>
      <c r="Q199" s="126">
        <v>0</v>
      </c>
      <c r="R199" s="126">
        <f>Q199*H199</f>
        <v>0</v>
      </c>
      <c r="S199" s="126">
        <v>0</v>
      </c>
      <c r="T199" s="127">
        <f>S199*H199</f>
        <v>0</v>
      </c>
      <c r="AR199" s="128" t="s">
        <v>71</v>
      </c>
      <c r="AT199" s="128" t="s">
        <v>253</v>
      </c>
      <c r="AU199" s="128" t="s">
        <v>73</v>
      </c>
      <c r="AY199" s="14" t="s">
        <v>251</v>
      </c>
      <c r="BE199" s="129">
        <f>IF(N199="základní",J199,0)</f>
        <v>0</v>
      </c>
      <c r="BF199" s="129">
        <f>IF(N199="snížená",J199,0)</f>
        <v>0</v>
      </c>
      <c r="BG199" s="129">
        <f>IF(N199="zákl. přenesená",J199,0)</f>
        <v>0</v>
      </c>
      <c r="BH199" s="129">
        <f>IF(N199="sníž. přenesená",J199,0)</f>
        <v>0</v>
      </c>
      <c r="BI199" s="129">
        <f>IF(N199="nulová",J199,0)</f>
        <v>0</v>
      </c>
      <c r="BJ199" s="14" t="s">
        <v>71</v>
      </c>
      <c r="BK199" s="129">
        <f>ROUND(I199*H199,2)</f>
        <v>0</v>
      </c>
      <c r="BL199" s="14" t="s">
        <v>71</v>
      </c>
      <c r="BM199" s="128" t="s">
        <v>1541</v>
      </c>
    </row>
    <row r="200" spans="2:65" s="1" customFormat="1">
      <c r="B200" s="26"/>
      <c r="D200" s="148" t="s">
        <v>1065</v>
      </c>
      <c r="F200" s="149" t="s">
        <v>1312</v>
      </c>
      <c r="L200" s="26"/>
      <c r="M200" s="150"/>
      <c r="T200" s="47"/>
      <c r="AT200" s="14" t="s">
        <v>1065</v>
      </c>
      <c r="AU200" s="14" t="s">
        <v>73</v>
      </c>
    </row>
    <row r="201" spans="2:65" s="1" customFormat="1" ht="37.9" customHeight="1">
      <c r="B201" s="118"/>
      <c r="C201" s="119" t="s">
        <v>509</v>
      </c>
      <c r="D201" s="119" t="s">
        <v>253</v>
      </c>
      <c r="E201" s="120" t="s">
        <v>1313</v>
      </c>
      <c r="F201" s="121" t="s">
        <v>1314</v>
      </c>
      <c r="G201" s="122" t="s">
        <v>417</v>
      </c>
      <c r="H201" s="123">
        <v>3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1.86</v>
      </c>
      <c r="P201" s="126">
        <f>O201*H201</f>
        <v>5.58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71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71</v>
      </c>
      <c r="BM201" s="128" t="s">
        <v>1542</v>
      </c>
    </row>
    <row r="202" spans="2:65" s="1" customFormat="1">
      <c r="B202" s="26"/>
      <c r="D202" s="148" t="s">
        <v>1065</v>
      </c>
      <c r="F202" s="149" t="s">
        <v>1316</v>
      </c>
      <c r="L202" s="26"/>
      <c r="M202" s="150"/>
      <c r="T202" s="47"/>
      <c r="AT202" s="14" t="s">
        <v>1065</v>
      </c>
      <c r="AU202" s="14" t="s">
        <v>73</v>
      </c>
    </row>
    <row r="203" spans="2:65" s="1" customFormat="1" ht="37.9" customHeight="1">
      <c r="B203" s="118"/>
      <c r="C203" s="119" t="s">
        <v>566</v>
      </c>
      <c r="D203" s="119" t="s">
        <v>253</v>
      </c>
      <c r="E203" s="120" t="s">
        <v>1543</v>
      </c>
      <c r="F203" s="121" t="s">
        <v>1544</v>
      </c>
      <c r="G203" s="122" t="s">
        <v>417</v>
      </c>
      <c r="H203" s="123">
        <v>2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1.38</v>
      </c>
      <c r="P203" s="126">
        <f>O203*H203</f>
        <v>2.76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71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71</v>
      </c>
      <c r="BM203" s="128" t="s">
        <v>1545</v>
      </c>
    </row>
    <row r="204" spans="2:65" s="1" customFormat="1">
      <c r="B204" s="26"/>
      <c r="D204" s="148" t="s">
        <v>1065</v>
      </c>
      <c r="F204" s="149" t="s">
        <v>1546</v>
      </c>
      <c r="L204" s="26"/>
      <c r="M204" s="150"/>
      <c r="T204" s="47"/>
      <c r="AT204" s="14" t="s">
        <v>1065</v>
      </c>
      <c r="AU204" s="14" t="s">
        <v>73</v>
      </c>
    </row>
    <row r="205" spans="2:65" s="1" customFormat="1" ht="37.9" customHeight="1">
      <c r="B205" s="118"/>
      <c r="C205" s="119" t="s">
        <v>570</v>
      </c>
      <c r="D205" s="119" t="s">
        <v>253</v>
      </c>
      <c r="E205" s="120" t="s">
        <v>1041</v>
      </c>
      <c r="F205" s="121" t="s">
        <v>1042</v>
      </c>
      <c r="G205" s="122" t="s">
        <v>417</v>
      </c>
      <c r="H205" s="123">
        <v>4</v>
      </c>
      <c r="I205" s="123"/>
      <c r="J205" s="123">
        <f>ROUND(I205*H205,2)</f>
        <v>0</v>
      </c>
      <c r="K205" s="121"/>
      <c r="L205" s="26"/>
      <c r="M205" s="124" t="s">
        <v>3</v>
      </c>
      <c r="N205" s="125" t="s">
        <v>34</v>
      </c>
      <c r="O205" s="126">
        <v>1.39</v>
      </c>
      <c r="P205" s="126">
        <f>O205*H205</f>
        <v>5.56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71</v>
      </c>
      <c r="AT205" s="128" t="s">
        <v>253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71</v>
      </c>
      <c r="BM205" s="128" t="s">
        <v>1547</v>
      </c>
    </row>
    <row r="206" spans="2:65" s="1" customFormat="1">
      <c r="B206" s="26"/>
      <c r="D206" s="148" t="s">
        <v>1065</v>
      </c>
      <c r="F206" s="149" t="s">
        <v>1318</v>
      </c>
      <c r="L206" s="26"/>
      <c r="M206" s="150"/>
      <c r="T206" s="47"/>
      <c r="AT206" s="14" t="s">
        <v>1065</v>
      </c>
      <c r="AU206" s="14" t="s">
        <v>73</v>
      </c>
    </row>
    <row r="207" spans="2:65" s="1" customFormat="1" ht="16.5" customHeight="1">
      <c r="B207" s="118"/>
      <c r="C207" s="119" t="s">
        <v>574</v>
      </c>
      <c r="D207" s="119" t="s">
        <v>253</v>
      </c>
      <c r="E207" s="120" t="s">
        <v>1319</v>
      </c>
      <c r="F207" s="121" t="s">
        <v>1320</v>
      </c>
      <c r="G207" s="122" t="s">
        <v>417</v>
      </c>
      <c r="H207" s="123">
        <v>3</v>
      </c>
      <c r="I207" s="123"/>
      <c r="J207" s="123">
        <f>ROUND(I207*H207,2)</f>
        <v>0</v>
      </c>
      <c r="K207" s="121"/>
      <c r="L207" s="26"/>
      <c r="M207" s="124" t="s">
        <v>3</v>
      </c>
      <c r="N207" s="125" t="s">
        <v>34</v>
      </c>
      <c r="O207" s="126">
        <v>0.95</v>
      </c>
      <c r="P207" s="126">
        <f>O207*H207</f>
        <v>2.8499999999999996</v>
      </c>
      <c r="Q207" s="126">
        <v>0</v>
      </c>
      <c r="R207" s="126">
        <f>Q207*H207</f>
        <v>0</v>
      </c>
      <c r="S207" s="126">
        <v>0</v>
      </c>
      <c r="T207" s="127">
        <f>S207*H207</f>
        <v>0</v>
      </c>
      <c r="AR207" s="128" t="s">
        <v>71</v>
      </c>
      <c r="AT207" s="128" t="s">
        <v>253</v>
      </c>
      <c r="AU207" s="128" t="s">
        <v>73</v>
      </c>
      <c r="AY207" s="14" t="s">
        <v>251</v>
      </c>
      <c r="BE207" s="129">
        <f>IF(N207="základní",J207,0)</f>
        <v>0</v>
      </c>
      <c r="BF207" s="129">
        <f>IF(N207="snížená",J207,0)</f>
        <v>0</v>
      </c>
      <c r="BG207" s="129">
        <f>IF(N207="zákl. přenesená",J207,0)</f>
        <v>0</v>
      </c>
      <c r="BH207" s="129">
        <f>IF(N207="sníž. přenesená",J207,0)</f>
        <v>0</v>
      </c>
      <c r="BI207" s="129">
        <f>IF(N207="nulová",J207,0)</f>
        <v>0</v>
      </c>
      <c r="BJ207" s="14" t="s">
        <v>71</v>
      </c>
      <c r="BK207" s="129">
        <f>ROUND(I207*H207,2)</f>
        <v>0</v>
      </c>
      <c r="BL207" s="14" t="s">
        <v>71</v>
      </c>
      <c r="BM207" s="128" t="s">
        <v>1548</v>
      </c>
    </row>
    <row r="208" spans="2:65" s="1" customFormat="1">
      <c r="B208" s="26"/>
      <c r="D208" s="148" t="s">
        <v>1065</v>
      </c>
      <c r="F208" s="149" t="s">
        <v>1322</v>
      </c>
      <c r="L208" s="26"/>
      <c r="M208" s="150"/>
      <c r="T208" s="47"/>
      <c r="AT208" s="14" t="s">
        <v>1065</v>
      </c>
      <c r="AU208" s="14" t="s">
        <v>73</v>
      </c>
    </row>
    <row r="209" spans="2:65" s="1" customFormat="1" ht="33" customHeight="1">
      <c r="B209" s="118"/>
      <c r="C209" s="119" t="s">
        <v>497</v>
      </c>
      <c r="D209" s="119" t="s">
        <v>253</v>
      </c>
      <c r="E209" s="120" t="s">
        <v>1044</v>
      </c>
      <c r="F209" s="121" t="s">
        <v>1549</v>
      </c>
      <c r="G209" s="122" t="s">
        <v>417</v>
      </c>
      <c r="H209" s="123">
        <v>1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2.2999999999999998</v>
      </c>
      <c r="P209" s="126">
        <f>O209*H209</f>
        <v>2.2999999999999998</v>
      </c>
      <c r="Q209" s="126">
        <v>0</v>
      </c>
      <c r="R209" s="126">
        <f>Q209*H209</f>
        <v>0</v>
      </c>
      <c r="S209" s="126">
        <v>0</v>
      </c>
      <c r="T209" s="127">
        <f>S209*H209</f>
        <v>0</v>
      </c>
      <c r="AR209" s="128" t="s">
        <v>71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71</v>
      </c>
      <c r="BM209" s="128" t="s">
        <v>1550</v>
      </c>
    </row>
    <row r="210" spans="2:65" s="1" customFormat="1" ht="16.5" customHeight="1">
      <c r="B210" s="118"/>
      <c r="C210" s="119" t="s">
        <v>586</v>
      </c>
      <c r="D210" s="119" t="s">
        <v>253</v>
      </c>
      <c r="E210" s="120" t="s">
        <v>1053</v>
      </c>
      <c r="F210" s="121" t="s">
        <v>1054</v>
      </c>
      <c r="G210" s="122" t="s">
        <v>417</v>
      </c>
      <c r="H210" s="123">
        <v>1</v>
      </c>
      <c r="I210" s="123"/>
      <c r="J210" s="123">
        <f>ROUND(I210*H210,2)</f>
        <v>0</v>
      </c>
      <c r="K210" s="121"/>
      <c r="L210" s="26"/>
      <c r="M210" s="124" t="s">
        <v>3</v>
      </c>
      <c r="N210" s="125" t="s">
        <v>34</v>
      </c>
      <c r="O210" s="126">
        <v>33.15</v>
      </c>
      <c r="P210" s="126">
        <f>O210*H210</f>
        <v>33.15</v>
      </c>
      <c r="Q210" s="126">
        <v>0</v>
      </c>
      <c r="R210" s="126">
        <f>Q210*H210</f>
        <v>0</v>
      </c>
      <c r="S210" s="126">
        <v>0</v>
      </c>
      <c r="T210" s="127">
        <f>S210*H210</f>
        <v>0</v>
      </c>
      <c r="AR210" s="128" t="s">
        <v>71</v>
      </c>
      <c r="AT210" s="128" t="s">
        <v>253</v>
      </c>
      <c r="AU210" s="128" t="s">
        <v>73</v>
      </c>
      <c r="AY210" s="14" t="s">
        <v>251</v>
      </c>
      <c r="BE210" s="129">
        <f>IF(N210="základní",J210,0)</f>
        <v>0</v>
      </c>
      <c r="BF210" s="129">
        <f>IF(N210="snížená",J210,0)</f>
        <v>0</v>
      </c>
      <c r="BG210" s="129">
        <f>IF(N210="zákl. přenesená",J210,0)</f>
        <v>0</v>
      </c>
      <c r="BH210" s="129">
        <f>IF(N210="sníž. přenesená",J210,0)</f>
        <v>0</v>
      </c>
      <c r="BI210" s="129">
        <f>IF(N210="nulová",J210,0)</f>
        <v>0</v>
      </c>
      <c r="BJ210" s="14" t="s">
        <v>71</v>
      </c>
      <c r="BK210" s="129">
        <f>ROUND(I210*H210,2)</f>
        <v>0</v>
      </c>
      <c r="BL210" s="14" t="s">
        <v>71</v>
      </c>
      <c r="BM210" s="128" t="s">
        <v>1551</v>
      </c>
    </row>
    <row r="211" spans="2:65" s="1" customFormat="1">
      <c r="B211" s="26"/>
      <c r="D211" s="148" t="s">
        <v>1065</v>
      </c>
      <c r="F211" s="149" t="s">
        <v>1328</v>
      </c>
      <c r="L211" s="26"/>
      <c r="M211" s="150"/>
      <c r="T211" s="47"/>
      <c r="AT211" s="14" t="s">
        <v>1065</v>
      </c>
      <c r="AU211" s="14" t="s">
        <v>73</v>
      </c>
    </row>
    <row r="212" spans="2:65" s="1" customFormat="1" ht="16.5" customHeight="1">
      <c r="B212" s="118"/>
      <c r="C212" s="119" t="s">
        <v>590</v>
      </c>
      <c r="D212" s="119" t="s">
        <v>253</v>
      </c>
      <c r="E212" s="120" t="s">
        <v>1329</v>
      </c>
      <c r="F212" s="121" t="s">
        <v>1330</v>
      </c>
      <c r="G212" s="122" t="s">
        <v>417</v>
      </c>
      <c r="H212" s="123">
        <v>4</v>
      </c>
      <c r="I212" s="123"/>
      <c r="J212" s="123">
        <f>ROUND(I212*H212,2)</f>
        <v>0</v>
      </c>
      <c r="K212" s="121"/>
      <c r="L212" s="26"/>
      <c r="M212" s="124" t="s">
        <v>3</v>
      </c>
      <c r="N212" s="125" t="s">
        <v>34</v>
      </c>
      <c r="O212" s="126">
        <v>6.77</v>
      </c>
      <c r="P212" s="126">
        <f>O212*H212</f>
        <v>27.08</v>
      </c>
      <c r="Q212" s="126">
        <v>0</v>
      </c>
      <c r="R212" s="126">
        <f>Q212*H212</f>
        <v>0</v>
      </c>
      <c r="S212" s="126">
        <v>0</v>
      </c>
      <c r="T212" s="127">
        <f>S212*H212</f>
        <v>0</v>
      </c>
      <c r="AR212" s="128" t="s">
        <v>71</v>
      </c>
      <c r="AT212" s="128" t="s">
        <v>253</v>
      </c>
      <c r="AU212" s="128" t="s">
        <v>73</v>
      </c>
      <c r="AY212" s="14" t="s">
        <v>251</v>
      </c>
      <c r="BE212" s="129">
        <f>IF(N212="základní",J212,0)</f>
        <v>0</v>
      </c>
      <c r="BF212" s="129">
        <f>IF(N212="snížená",J212,0)</f>
        <v>0</v>
      </c>
      <c r="BG212" s="129">
        <f>IF(N212="zákl. přenesená",J212,0)</f>
        <v>0</v>
      </c>
      <c r="BH212" s="129">
        <f>IF(N212="sníž. přenesená",J212,0)</f>
        <v>0</v>
      </c>
      <c r="BI212" s="129">
        <f>IF(N212="nulová",J212,0)</f>
        <v>0</v>
      </c>
      <c r="BJ212" s="14" t="s">
        <v>71</v>
      </c>
      <c r="BK212" s="129">
        <f>ROUND(I212*H212,2)</f>
        <v>0</v>
      </c>
      <c r="BL212" s="14" t="s">
        <v>71</v>
      </c>
      <c r="BM212" s="128" t="s">
        <v>1552</v>
      </c>
    </row>
    <row r="213" spans="2:65" s="1" customFormat="1">
      <c r="B213" s="26"/>
      <c r="D213" s="148" t="s">
        <v>1065</v>
      </c>
      <c r="F213" s="149" t="s">
        <v>1332</v>
      </c>
      <c r="L213" s="26"/>
      <c r="M213" s="150"/>
      <c r="T213" s="47"/>
      <c r="AT213" s="14" t="s">
        <v>1065</v>
      </c>
      <c r="AU213" s="14" t="s">
        <v>73</v>
      </c>
    </row>
    <row r="214" spans="2:65" s="1" customFormat="1" ht="16.5" customHeight="1">
      <c r="B214" s="118"/>
      <c r="C214" s="119" t="s">
        <v>582</v>
      </c>
      <c r="D214" s="119" t="s">
        <v>253</v>
      </c>
      <c r="E214" s="120" t="s">
        <v>1056</v>
      </c>
      <c r="F214" s="121" t="s">
        <v>1057</v>
      </c>
      <c r="G214" s="122" t="s">
        <v>417</v>
      </c>
      <c r="H214" s="123">
        <v>9</v>
      </c>
      <c r="I214" s="123"/>
      <c r="J214" s="123">
        <f>ROUND(I214*H214,2)</f>
        <v>0</v>
      </c>
      <c r="K214" s="121"/>
      <c r="L214" s="26"/>
      <c r="M214" s="124" t="s">
        <v>3</v>
      </c>
      <c r="N214" s="125" t="s">
        <v>34</v>
      </c>
      <c r="O214" s="126">
        <v>3.4</v>
      </c>
      <c r="P214" s="126">
        <f>O214*H214</f>
        <v>30.599999999999998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71</v>
      </c>
      <c r="AT214" s="128" t="s">
        <v>253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71</v>
      </c>
      <c r="BM214" s="128" t="s">
        <v>1553</v>
      </c>
    </row>
    <row r="215" spans="2:65" s="1" customFormat="1">
      <c r="B215" s="26"/>
      <c r="D215" s="148" t="s">
        <v>1065</v>
      </c>
      <c r="F215" s="149" t="s">
        <v>1334</v>
      </c>
      <c r="L215" s="26"/>
      <c r="M215" s="150"/>
      <c r="T215" s="47"/>
      <c r="AT215" s="14" t="s">
        <v>1065</v>
      </c>
      <c r="AU215" s="14" t="s">
        <v>73</v>
      </c>
    </row>
    <row r="216" spans="2:65" s="1" customFormat="1" ht="24.2" customHeight="1">
      <c r="B216" s="118"/>
      <c r="C216" s="119" t="s">
        <v>545</v>
      </c>
      <c r="D216" s="119" t="s">
        <v>253</v>
      </c>
      <c r="E216" s="120" t="s">
        <v>1059</v>
      </c>
      <c r="F216" s="121" t="s">
        <v>1060</v>
      </c>
      <c r="G216" s="122" t="s">
        <v>417</v>
      </c>
      <c r="H216" s="123">
        <v>1</v>
      </c>
      <c r="I216" s="123"/>
      <c r="J216" s="123">
        <f>ROUND(I216*H216,2)</f>
        <v>0</v>
      </c>
      <c r="K216" s="121"/>
      <c r="L216" s="26"/>
      <c r="M216" s="124" t="s">
        <v>3</v>
      </c>
      <c r="N216" s="125" t="s">
        <v>34</v>
      </c>
      <c r="O216" s="126">
        <v>85.6</v>
      </c>
      <c r="P216" s="126">
        <f>O216*H216</f>
        <v>85.6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71</v>
      </c>
      <c r="AT216" s="128" t="s">
        <v>253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71</v>
      </c>
      <c r="BM216" s="128" t="s">
        <v>1554</v>
      </c>
    </row>
    <row r="217" spans="2:65" s="1" customFormat="1">
      <c r="B217" s="26"/>
      <c r="D217" s="148" t="s">
        <v>1065</v>
      </c>
      <c r="F217" s="149" t="s">
        <v>1336</v>
      </c>
      <c r="L217" s="26"/>
      <c r="M217" s="150"/>
      <c r="T217" s="47"/>
      <c r="AT217" s="14" t="s">
        <v>1065</v>
      </c>
      <c r="AU217" s="14" t="s">
        <v>73</v>
      </c>
    </row>
    <row r="218" spans="2:65" s="1" customFormat="1" ht="24.2" customHeight="1">
      <c r="B218" s="118"/>
      <c r="C218" s="119" t="s">
        <v>537</v>
      </c>
      <c r="D218" s="119" t="s">
        <v>253</v>
      </c>
      <c r="E218" s="120" t="s">
        <v>1555</v>
      </c>
      <c r="F218" s="121" t="s">
        <v>1556</v>
      </c>
      <c r="G218" s="122" t="s">
        <v>417</v>
      </c>
      <c r="H218" s="123">
        <v>2</v>
      </c>
      <c r="I218" s="123"/>
      <c r="J218" s="123">
        <f>ROUND(I218*H218,2)</f>
        <v>0</v>
      </c>
      <c r="K218" s="121"/>
      <c r="L218" s="26"/>
      <c r="M218" s="124" t="s">
        <v>3</v>
      </c>
      <c r="N218" s="125" t="s">
        <v>34</v>
      </c>
      <c r="O218" s="126">
        <v>84</v>
      </c>
      <c r="P218" s="126">
        <f>O218*H218</f>
        <v>168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71</v>
      </c>
      <c r="AT218" s="128" t="s">
        <v>253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71</v>
      </c>
      <c r="BM218" s="128" t="s">
        <v>1557</v>
      </c>
    </row>
    <row r="219" spans="2:65" s="1" customFormat="1">
      <c r="B219" s="26"/>
      <c r="D219" s="148" t="s">
        <v>1065</v>
      </c>
      <c r="F219" s="149" t="s">
        <v>1558</v>
      </c>
      <c r="L219" s="26"/>
      <c r="M219" s="150"/>
      <c r="T219" s="47"/>
      <c r="AT219" s="14" t="s">
        <v>1065</v>
      </c>
      <c r="AU219" s="14" t="s">
        <v>73</v>
      </c>
    </row>
    <row r="220" spans="2:65" s="1" customFormat="1" ht="44.25" customHeight="1">
      <c r="B220" s="118"/>
      <c r="C220" s="119" t="s">
        <v>533</v>
      </c>
      <c r="D220" s="119" t="s">
        <v>253</v>
      </c>
      <c r="E220" s="120" t="s">
        <v>1559</v>
      </c>
      <c r="F220" s="121" t="s">
        <v>1560</v>
      </c>
      <c r="G220" s="122" t="s">
        <v>417</v>
      </c>
      <c r="H220" s="123">
        <v>1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1.9</v>
      </c>
      <c r="P220" s="126">
        <f>O220*H220</f>
        <v>1.9</v>
      </c>
      <c r="Q220" s="126">
        <v>0</v>
      </c>
      <c r="R220" s="126">
        <f>Q220*H220</f>
        <v>0</v>
      </c>
      <c r="S220" s="126">
        <v>0</v>
      </c>
      <c r="T220" s="127">
        <f>S220*H220</f>
        <v>0</v>
      </c>
      <c r="AR220" s="128" t="s">
        <v>71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71</v>
      </c>
      <c r="BM220" s="128" t="s">
        <v>1561</v>
      </c>
    </row>
    <row r="221" spans="2:65" s="1" customFormat="1">
      <c r="B221" s="26"/>
      <c r="D221" s="148" t="s">
        <v>1065</v>
      </c>
      <c r="F221" s="149" t="s">
        <v>1562</v>
      </c>
      <c r="L221" s="26"/>
      <c r="M221" s="150"/>
      <c r="T221" s="47"/>
      <c r="AT221" s="14" t="s">
        <v>1065</v>
      </c>
      <c r="AU221" s="14" t="s">
        <v>73</v>
      </c>
    </row>
    <row r="222" spans="2:65" s="1" customFormat="1" ht="44.25" customHeight="1">
      <c r="B222" s="118"/>
      <c r="C222" s="119" t="s">
        <v>529</v>
      </c>
      <c r="D222" s="119" t="s">
        <v>253</v>
      </c>
      <c r="E222" s="120" t="s">
        <v>1338</v>
      </c>
      <c r="F222" s="121" t="s">
        <v>1339</v>
      </c>
      <c r="G222" s="122" t="s">
        <v>417</v>
      </c>
      <c r="H222" s="123">
        <v>3</v>
      </c>
      <c r="I222" s="123"/>
      <c r="J222" s="123">
        <f>ROUND(I222*H222,2)</f>
        <v>0</v>
      </c>
      <c r="K222" s="121"/>
      <c r="L222" s="26"/>
      <c r="M222" s="124" t="s">
        <v>3</v>
      </c>
      <c r="N222" s="125" t="s">
        <v>34</v>
      </c>
      <c r="O222" s="126">
        <v>3.1</v>
      </c>
      <c r="P222" s="126">
        <f>O222*H222</f>
        <v>9.3000000000000007</v>
      </c>
      <c r="Q222" s="126">
        <v>0</v>
      </c>
      <c r="R222" s="126">
        <f>Q222*H222</f>
        <v>0</v>
      </c>
      <c r="S222" s="126">
        <v>0</v>
      </c>
      <c r="T222" s="127">
        <f>S222*H222</f>
        <v>0</v>
      </c>
      <c r="AR222" s="128" t="s">
        <v>71</v>
      </c>
      <c r="AT222" s="128" t="s">
        <v>253</v>
      </c>
      <c r="AU222" s="128" t="s">
        <v>73</v>
      </c>
      <c r="AY222" s="14" t="s">
        <v>251</v>
      </c>
      <c r="BE222" s="129">
        <f>IF(N222="základní",J222,0)</f>
        <v>0</v>
      </c>
      <c r="BF222" s="129">
        <f>IF(N222="snížená",J222,0)</f>
        <v>0</v>
      </c>
      <c r="BG222" s="129">
        <f>IF(N222="zákl. přenesená",J222,0)</f>
        <v>0</v>
      </c>
      <c r="BH222" s="129">
        <f>IF(N222="sníž. přenesená",J222,0)</f>
        <v>0</v>
      </c>
      <c r="BI222" s="129">
        <f>IF(N222="nulová",J222,0)</f>
        <v>0</v>
      </c>
      <c r="BJ222" s="14" t="s">
        <v>71</v>
      </c>
      <c r="BK222" s="129">
        <f>ROUND(I222*H222,2)</f>
        <v>0</v>
      </c>
      <c r="BL222" s="14" t="s">
        <v>71</v>
      </c>
      <c r="BM222" s="128" t="s">
        <v>1563</v>
      </c>
    </row>
    <row r="223" spans="2:65" s="1" customFormat="1">
      <c r="B223" s="26"/>
      <c r="D223" s="148" t="s">
        <v>1065</v>
      </c>
      <c r="F223" s="149" t="s">
        <v>1341</v>
      </c>
      <c r="L223" s="26"/>
      <c r="M223" s="150"/>
      <c r="T223" s="47"/>
      <c r="AT223" s="14" t="s">
        <v>1065</v>
      </c>
      <c r="AU223" s="14" t="s">
        <v>73</v>
      </c>
    </row>
    <row r="224" spans="2:65" s="1" customFormat="1" ht="24.2" customHeight="1">
      <c r="B224" s="118"/>
      <c r="C224" s="119" t="s">
        <v>549</v>
      </c>
      <c r="D224" s="119" t="s">
        <v>253</v>
      </c>
      <c r="E224" s="120" t="s">
        <v>1564</v>
      </c>
      <c r="F224" s="121" t="s">
        <v>1565</v>
      </c>
      <c r="G224" s="122" t="s">
        <v>417</v>
      </c>
      <c r="H224" s="123">
        <v>1</v>
      </c>
      <c r="I224" s="123"/>
      <c r="J224" s="123">
        <f>ROUND(I224*H224,2)</f>
        <v>0</v>
      </c>
      <c r="K224" s="121"/>
      <c r="L224" s="26"/>
      <c r="M224" s="124" t="s">
        <v>3</v>
      </c>
      <c r="N224" s="125" t="s">
        <v>34</v>
      </c>
      <c r="O224" s="126">
        <v>3.44</v>
      </c>
      <c r="P224" s="126">
        <f>O224*H224</f>
        <v>3.44</v>
      </c>
      <c r="Q224" s="126">
        <v>0</v>
      </c>
      <c r="R224" s="126">
        <f>Q224*H224</f>
        <v>0</v>
      </c>
      <c r="S224" s="126">
        <v>0</v>
      </c>
      <c r="T224" s="127">
        <f>S224*H224</f>
        <v>0</v>
      </c>
      <c r="AR224" s="128" t="s">
        <v>71</v>
      </c>
      <c r="AT224" s="128" t="s">
        <v>253</v>
      </c>
      <c r="AU224" s="128" t="s">
        <v>73</v>
      </c>
      <c r="AY224" s="14" t="s">
        <v>251</v>
      </c>
      <c r="BE224" s="129">
        <f>IF(N224="základní",J224,0)</f>
        <v>0</v>
      </c>
      <c r="BF224" s="129">
        <f>IF(N224="snížená",J224,0)</f>
        <v>0</v>
      </c>
      <c r="BG224" s="129">
        <f>IF(N224="zákl. přenesená",J224,0)</f>
        <v>0</v>
      </c>
      <c r="BH224" s="129">
        <f>IF(N224="sníž. přenesená",J224,0)</f>
        <v>0</v>
      </c>
      <c r="BI224" s="129">
        <f>IF(N224="nulová",J224,0)</f>
        <v>0</v>
      </c>
      <c r="BJ224" s="14" t="s">
        <v>71</v>
      </c>
      <c r="BK224" s="129">
        <f>ROUND(I224*H224,2)</f>
        <v>0</v>
      </c>
      <c r="BL224" s="14" t="s">
        <v>71</v>
      </c>
      <c r="BM224" s="128" t="s">
        <v>1566</v>
      </c>
    </row>
    <row r="225" spans="2:65" s="1" customFormat="1">
      <c r="B225" s="26"/>
      <c r="D225" s="148" t="s">
        <v>1065</v>
      </c>
      <c r="F225" s="149" t="s">
        <v>1567</v>
      </c>
      <c r="L225" s="26"/>
      <c r="M225" s="150"/>
      <c r="T225" s="47"/>
      <c r="AT225" s="14" t="s">
        <v>1065</v>
      </c>
      <c r="AU225" s="14" t="s">
        <v>73</v>
      </c>
    </row>
    <row r="226" spans="2:65" s="1" customFormat="1" ht="24.2" customHeight="1">
      <c r="B226" s="118"/>
      <c r="C226" s="119" t="s">
        <v>541</v>
      </c>
      <c r="D226" s="119" t="s">
        <v>253</v>
      </c>
      <c r="E226" s="120" t="s">
        <v>1067</v>
      </c>
      <c r="F226" s="121" t="s">
        <v>1068</v>
      </c>
      <c r="G226" s="122" t="s">
        <v>417</v>
      </c>
      <c r="H226" s="123">
        <v>1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6.22</v>
      </c>
      <c r="P226" s="126">
        <f>O226*H226</f>
        <v>6.22</v>
      </c>
      <c r="Q226" s="126">
        <v>0</v>
      </c>
      <c r="R226" s="126">
        <f>Q226*H226</f>
        <v>0</v>
      </c>
      <c r="S226" s="126">
        <v>0</v>
      </c>
      <c r="T226" s="127">
        <f>S226*H226</f>
        <v>0</v>
      </c>
      <c r="AR226" s="128" t="s">
        <v>71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71</v>
      </c>
      <c r="BM226" s="128" t="s">
        <v>1568</v>
      </c>
    </row>
    <row r="227" spans="2:65" s="1" customFormat="1">
      <c r="B227" s="26"/>
      <c r="D227" s="148" t="s">
        <v>1065</v>
      </c>
      <c r="F227" s="149" t="s">
        <v>1347</v>
      </c>
      <c r="L227" s="26"/>
      <c r="M227" s="150"/>
      <c r="T227" s="47"/>
      <c r="AT227" s="14" t="s">
        <v>1065</v>
      </c>
      <c r="AU227" s="14" t="s">
        <v>73</v>
      </c>
    </row>
    <row r="228" spans="2:65" s="1" customFormat="1" ht="24.2" customHeight="1">
      <c r="B228" s="118"/>
      <c r="C228" s="119" t="s">
        <v>594</v>
      </c>
      <c r="D228" s="119" t="s">
        <v>253</v>
      </c>
      <c r="E228" s="120" t="s">
        <v>1070</v>
      </c>
      <c r="F228" s="121" t="s">
        <v>1071</v>
      </c>
      <c r="G228" s="122" t="s">
        <v>417</v>
      </c>
      <c r="H228" s="123">
        <v>2</v>
      </c>
      <c r="I228" s="123"/>
      <c r="J228" s="123">
        <f>ROUND(I228*H228,2)</f>
        <v>0</v>
      </c>
      <c r="K228" s="121"/>
      <c r="L228" s="26"/>
      <c r="M228" s="124" t="s">
        <v>3</v>
      </c>
      <c r="N228" s="125" t="s">
        <v>34</v>
      </c>
      <c r="O228" s="126">
        <v>1.2</v>
      </c>
      <c r="P228" s="126">
        <f>O228*H228</f>
        <v>2.4</v>
      </c>
      <c r="Q228" s="126">
        <v>0</v>
      </c>
      <c r="R228" s="126">
        <f>Q228*H228</f>
        <v>0</v>
      </c>
      <c r="S228" s="126">
        <v>0</v>
      </c>
      <c r="T228" s="127">
        <f>S228*H228</f>
        <v>0</v>
      </c>
      <c r="AR228" s="128" t="s">
        <v>71</v>
      </c>
      <c r="AT228" s="128" t="s">
        <v>253</v>
      </c>
      <c r="AU228" s="128" t="s">
        <v>73</v>
      </c>
      <c r="AY228" s="14" t="s">
        <v>251</v>
      </c>
      <c r="BE228" s="129">
        <f>IF(N228="základní",J228,0)</f>
        <v>0</v>
      </c>
      <c r="BF228" s="129">
        <f>IF(N228="snížená",J228,0)</f>
        <v>0</v>
      </c>
      <c r="BG228" s="129">
        <f>IF(N228="zákl. přenesená",J228,0)</f>
        <v>0</v>
      </c>
      <c r="BH228" s="129">
        <f>IF(N228="sníž. přenesená",J228,0)</f>
        <v>0</v>
      </c>
      <c r="BI228" s="129">
        <f>IF(N228="nulová",J228,0)</f>
        <v>0</v>
      </c>
      <c r="BJ228" s="14" t="s">
        <v>71</v>
      </c>
      <c r="BK228" s="129">
        <f>ROUND(I228*H228,2)</f>
        <v>0</v>
      </c>
      <c r="BL228" s="14" t="s">
        <v>71</v>
      </c>
      <c r="BM228" s="128" t="s">
        <v>1569</v>
      </c>
    </row>
    <row r="229" spans="2:65" s="1" customFormat="1">
      <c r="B229" s="26"/>
      <c r="D229" s="148" t="s">
        <v>1065</v>
      </c>
      <c r="F229" s="149" t="s">
        <v>1349</v>
      </c>
      <c r="L229" s="26"/>
      <c r="M229" s="150"/>
      <c r="T229" s="47"/>
      <c r="AT229" s="14" t="s">
        <v>1065</v>
      </c>
      <c r="AU229" s="14" t="s">
        <v>73</v>
      </c>
    </row>
    <row r="230" spans="2:65" s="1" customFormat="1" ht="16.5" customHeight="1">
      <c r="B230" s="118"/>
      <c r="C230" s="119" t="s">
        <v>521</v>
      </c>
      <c r="D230" s="119" t="s">
        <v>253</v>
      </c>
      <c r="E230" s="120" t="s">
        <v>1073</v>
      </c>
      <c r="F230" s="121" t="s">
        <v>1074</v>
      </c>
      <c r="G230" s="122" t="s">
        <v>417</v>
      </c>
      <c r="H230" s="123">
        <v>3</v>
      </c>
      <c r="I230" s="123"/>
      <c r="J230" s="123">
        <f>ROUND(I230*H230,2)</f>
        <v>0</v>
      </c>
      <c r="K230" s="121"/>
      <c r="L230" s="26"/>
      <c r="M230" s="124" t="s">
        <v>3</v>
      </c>
      <c r="N230" s="125" t="s">
        <v>34</v>
      </c>
      <c r="O230" s="126">
        <v>0.128</v>
      </c>
      <c r="P230" s="126">
        <f>O230*H230</f>
        <v>0.38400000000000001</v>
      </c>
      <c r="Q230" s="126">
        <v>0</v>
      </c>
      <c r="R230" s="126">
        <f>Q230*H230</f>
        <v>0</v>
      </c>
      <c r="S230" s="126">
        <v>0</v>
      </c>
      <c r="T230" s="127">
        <f>S230*H230</f>
        <v>0</v>
      </c>
      <c r="AR230" s="128" t="s">
        <v>71</v>
      </c>
      <c r="AT230" s="128" t="s">
        <v>253</v>
      </c>
      <c r="AU230" s="128" t="s">
        <v>73</v>
      </c>
      <c r="AY230" s="14" t="s">
        <v>251</v>
      </c>
      <c r="BE230" s="129">
        <f>IF(N230="základní",J230,0)</f>
        <v>0</v>
      </c>
      <c r="BF230" s="129">
        <f>IF(N230="snížená",J230,0)</f>
        <v>0</v>
      </c>
      <c r="BG230" s="129">
        <f>IF(N230="zákl. přenesená",J230,0)</f>
        <v>0</v>
      </c>
      <c r="BH230" s="129">
        <f>IF(N230="sníž. přenesená",J230,0)</f>
        <v>0</v>
      </c>
      <c r="BI230" s="129">
        <f>IF(N230="nulová",J230,0)</f>
        <v>0</v>
      </c>
      <c r="BJ230" s="14" t="s">
        <v>71</v>
      </c>
      <c r="BK230" s="129">
        <f>ROUND(I230*H230,2)</f>
        <v>0</v>
      </c>
      <c r="BL230" s="14" t="s">
        <v>71</v>
      </c>
      <c r="BM230" s="128" t="s">
        <v>1570</v>
      </c>
    </row>
    <row r="231" spans="2:65" s="1" customFormat="1">
      <c r="B231" s="26"/>
      <c r="D231" s="148" t="s">
        <v>1065</v>
      </c>
      <c r="F231" s="149" t="s">
        <v>1352</v>
      </c>
      <c r="L231" s="26"/>
      <c r="M231" s="150"/>
      <c r="T231" s="47"/>
      <c r="AT231" s="14" t="s">
        <v>1065</v>
      </c>
      <c r="AU231" s="14" t="s">
        <v>73</v>
      </c>
    </row>
    <row r="232" spans="2:65" s="1" customFormat="1" ht="33" customHeight="1">
      <c r="B232" s="118"/>
      <c r="C232" s="119" t="s">
        <v>517</v>
      </c>
      <c r="D232" s="119" t="s">
        <v>253</v>
      </c>
      <c r="E232" s="120" t="s">
        <v>1076</v>
      </c>
      <c r="F232" s="121" t="s">
        <v>1077</v>
      </c>
      <c r="G232" s="122" t="s">
        <v>417</v>
      </c>
      <c r="H232" s="123">
        <v>4</v>
      </c>
      <c r="I232" s="123"/>
      <c r="J232" s="123">
        <f>ROUND(I232*H232,2)</f>
        <v>0</v>
      </c>
      <c r="K232" s="121"/>
      <c r="L232" s="26"/>
      <c r="M232" s="124" t="s">
        <v>3</v>
      </c>
      <c r="N232" s="125" t="s">
        <v>34</v>
      </c>
      <c r="O232" s="126">
        <v>0.54900000000000004</v>
      </c>
      <c r="P232" s="126">
        <f>O232*H232</f>
        <v>2.1960000000000002</v>
      </c>
      <c r="Q232" s="126">
        <v>0</v>
      </c>
      <c r="R232" s="126">
        <f>Q232*H232</f>
        <v>0</v>
      </c>
      <c r="S232" s="126">
        <v>0</v>
      </c>
      <c r="T232" s="127">
        <f>S232*H232</f>
        <v>0</v>
      </c>
      <c r="AR232" s="128" t="s">
        <v>71</v>
      </c>
      <c r="AT232" s="128" t="s">
        <v>253</v>
      </c>
      <c r="AU232" s="128" t="s">
        <v>73</v>
      </c>
      <c r="AY232" s="14" t="s">
        <v>251</v>
      </c>
      <c r="BE232" s="129">
        <f>IF(N232="základní",J232,0)</f>
        <v>0</v>
      </c>
      <c r="BF232" s="129">
        <f>IF(N232="snížená",J232,0)</f>
        <v>0</v>
      </c>
      <c r="BG232" s="129">
        <f>IF(N232="zákl. přenesená",J232,0)</f>
        <v>0</v>
      </c>
      <c r="BH232" s="129">
        <f>IF(N232="sníž. přenesená",J232,0)</f>
        <v>0</v>
      </c>
      <c r="BI232" s="129">
        <f>IF(N232="nulová",J232,0)</f>
        <v>0</v>
      </c>
      <c r="BJ232" s="14" t="s">
        <v>71</v>
      </c>
      <c r="BK232" s="129">
        <f>ROUND(I232*H232,2)</f>
        <v>0</v>
      </c>
      <c r="BL232" s="14" t="s">
        <v>71</v>
      </c>
      <c r="BM232" s="128" t="s">
        <v>1571</v>
      </c>
    </row>
    <row r="233" spans="2:65" s="1" customFormat="1">
      <c r="B233" s="26"/>
      <c r="D233" s="148" t="s">
        <v>1065</v>
      </c>
      <c r="F233" s="149" t="s">
        <v>1355</v>
      </c>
      <c r="L233" s="26"/>
      <c r="M233" s="150"/>
      <c r="T233" s="47"/>
      <c r="AT233" s="14" t="s">
        <v>1065</v>
      </c>
      <c r="AU233" s="14" t="s">
        <v>73</v>
      </c>
    </row>
    <row r="234" spans="2:65" s="1" customFormat="1" ht="33" customHeight="1">
      <c r="B234" s="118"/>
      <c r="C234" s="119" t="s">
        <v>493</v>
      </c>
      <c r="D234" s="119" t="s">
        <v>253</v>
      </c>
      <c r="E234" s="120" t="s">
        <v>1572</v>
      </c>
      <c r="F234" s="121" t="s">
        <v>1573</v>
      </c>
      <c r="G234" s="122" t="s">
        <v>417</v>
      </c>
      <c r="H234" s="123">
        <v>2</v>
      </c>
      <c r="I234" s="123"/>
      <c r="J234" s="123">
        <f>ROUND(I234*H234,2)</f>
        <v>0</v>
      </c>
      <c r="K234" s="121"/>
      <c r="L234" s="26"/>
      <c r="M234" s="124" t="s">
        <v>3</v>
      </c>
      <c r="N234" s="125" t="s">
        <v>34</v>
      </c>
      <c r="O234" s="126">
        <v>0.89700000000000002</v>
      </c>
      <c r="P234" s="126">
        <f>O234*H234</f>
        <v>1.794</v>
      </c>
      <c r="Q234" s="126">
        <v>0</v>
      </c>
      <c r="R234" s="126">
        <f>Q234*H234</f>
        <v>0</v>
      </c>
      <c r="S234" s="126">
        <v>0</v>
      </c>
      <c r="T234" s="127">
        <f>S234*H234</f>
        <v>0</v>
      </c>
      <c r="AR234" s="128" t="s">
        <v>71</v>
      </c>
      <c r="AT234" s="128" t="s">
        <v>253</v>
      </c>
      <c r="AU234" s="128" t="s">
        <v>73</v>
      </c>
      <c r="AY234" s="14" t="s">
        <v>251</v>
      </c>
      <c r="BE234" s="129">
        <f>IF(N234="základní",J234,0)</f>
        <v>0</v>
      </c>
      <c r="BF234" s="129">
        <f>IF(N234="snížená",J234,0)</f>
        <v>0</v>
      </c>
      <c r="BG234" s="129">
        <f>IF(N234="zákl. přenesená",J234,0)</f>
        <v>0</v>
      </c>
      <c r="BH234" s="129">
        <f>IF(N234="sníž. přenesená",J234,0)</f>
        <v>0</v>
      </c>
      <c r="BI234" s="129">
        <f>IF(N234="nulová",J234,0)</f>
        <v>0</v>
      </c>
      <c r="BJ234" s="14" t="s">
        <v>71</v>
      </c>
      <c r="BK234" s="129">
        <f>ROUND(I234*H234,2)</f>
        <v>0</v>
      </c>
      <c r="BL234" s="14" t="s">
        <v>71</v>
      </c>
      <c r="BM234" s="128" t="s">
        <v>1574</v>
      </c>
    </row>
    <row r="235" spans="2:65" s="1" customFormat="1">
      <c r="B235" s="26"/>
      <c r="D235" s="148" t="s">
        <v>1065</v>
      </c>
      <c r="F235" s="149" t="s">
        <v>1575</v>
      </c>
      <c r="L235" s="26"/>
      <c r="M235" s="150"/>
      <c r="T235" s="47"/>
      <c r="AT235" s="14" t="s">
        <v>1065</v>
      </c>
      <c r="AU235" s="14" t="s">
        <v>73</v>
      </c>
    </row>
    <row r="236" spans="2:65" s="1" customFormat="1" ht="33" customHeight="1">
      <c r="B236" s="118"/>
      <c r="C236" s="119" t="s">
        <v>513</v>
      </c>
      <c r="D236" s="119" t="s">
        <v>253</v>
      </c>
      <c r="E236" s="120" t="s">
        <v>1357</v>
      </c>
      <c r="F236" s="121" t="s">
        <v>1358</v>
      </c>
      <c r="G236" s="122" t="s">
        <v>417</v>
      </c>
      <c r="H236" s="123">
        <v>3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0.56399999999999995</v>
      </c>
      <c r="P236" s="126">
        <f>O236*H236</f>
        <v>1.6919999999999997</v>
      </c>
      <c r="Q236" s="126">
        <v>0</v>
      </c>
      <c r="R236" s="126">
        <f>Q236*H236</f>
        <v>0</v>
      </c>
      <c r="S236" s="126">
        <v>0</v>
      </c>
      <c r="T236" s="127">
        <f>S236*H236</f>
        <v>0</v>
      </c>
      <c r="AR236" s="128" t="s">
        <v>71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71</v>
      </c>
      <c r="BM236" s="128" t="s">
        <v>1576</v>
      </c>
    </row>
    <row r="237" spans="2:65" s="1" customFormat="1">
      <c r="B237" s="26"/>
      <c r="D237" s="148" t="s">
        <v>1065</v>
      </c>
      <c r="F237" s="149" t="s">
        <v>1360</v>
      </c>
      <c r="L237" s="26"/>
      <c r="M237" s="150"/>
      <c r="T237" s="47"/>
      <c r="AT237" s="14" t="s">
        <v>1065</v>
      </c>
      <c r="AU237" s="14" t="s">
        <v>73</v>
      </c>
    </row>
    <row r="238" spans="2:65" s="1" customFormat="1" ht="33" customHeight="1">
      <c r="B238" s="118"/>
      <c r="C238" s="119" t="s">
        <v>602</v>
      </c>
      <c r="D238" s="119" t="s">
        <v>253</v>
      </c>
      <c r="E238" s="120" t="s">
        <v>1079</v>
      </c>
      <c r="F238" s="121" t="s">
        <v>1080</v>
      </c>
      <c r="G238" s="122" t="s">
        <v>417</v>
      </c>
      <c r="H238" s="123">
        <v>3</v>
      </c>
      <c r="I238" s="123"/>
      <c r="J238" s="123">
        <f>ROUND(I238*H238,2)</f>
        <v>0</v>
      </c>
      <c r="K238" s="121"/>
      <c r="L238" s="26"/>
      <c r="M238" s="124" t="s">
        <v>3</v>
      </c>
      <c r="N238" s="125" t="s">
        <v>34</v>
      </c>
      <c r="O238" s="126">
        <v>0.6</v>
      </c>
      <c r="P238" s="126">
        <f>O238*H238</f>
        <v>1.7999999999999998</v>
      </c>
      <c r="Q238" s="126">
        <v>0</v>
      </c>
      <c r="R238" s="126">
        <f>Q238*H238</f>
        <v>0</v>
      </c>
      <c r="S238" s="126">
        <v>0</v>
      </c>
      <c r="T238" s="127">
        <f>S238*H238</f>
        <v>0</v>
      </c>
      <c r="AR238" s="128" t="s">
        <v>71</v>
      </c>
      <c r="AT238" s="128" t="s">
        <v>253</v>
      </c>
      <c r="AU238" s="128" t="s">
        <v>73</v>
      </c>
      <c r="AY238" s="14" t="s">
        <v>251</v>
      </c>
      <c r="BE238" s="129">
        <f>IF(N238="základní",J238,0)</f>
        <v>0</v>
      </c>
      <c r="BF238" s="129">
        <f>IF(N238="snížená",J238,0)</f>
        <v>0</v>
      </c>
      <c r="BG238" s="129">
        <f>IF(N238="zákl. přenesená",J238,0)</f>
        <v>0</v>
      </c>
      <c r="BH238" s="129">
        <f>IF(N238="sníž. přenesená",J238,0)</f>
        <v>0</v>
      </c>
      <c r="BI238" s="129">
        <f>IF(N238="nulová",J238,0)</f>
        <v>0</v>
      </c>
      <c r="BJ238" s="14" t="s">
        <v>71</v>
      </c>
      <c r="BK238" s="129">
        <f>ROUND(I238*H238,2)</f>
        <v>0</v>
      </c>
      <c r="BL238" s="14" t="s">
        <v>71</v>
      </c>
      <c r="BM238" s="128" t="s">
        <v>1577</v>
      </c>
    </row>
    <row r="239" spans="2:65" s="1" customFormat="1">
      <c r="B239" s="26"/>
      <c r="D239" s="148" t="s">
        <v>1065</v>
      </c>
      <c r="F239" s="149" t="s">
        <v>1363</v>
      </c>
      <c r="L239" s="26"/>
      <c r="M239" s="150"/>
      <c r="T239" s="47"/>
      <c r="AT239" s="14" t="s">
        <v>1065</v>
      </c>
      <c r="AU239" s="14" t="s">
        <v>73</v>
      </c>
    </row>
    <row r="240" spans="2:65" s="1" customFormat="1" ht="37.9" customHeight="1">
      <c r="B240" s="118"/>
      <c r="C240" s="119" t="s">
        <v>607</v>
      </c>
      <c r="D240" s="119" t="s">
        <v>253</v>
      </c>
      <c r="E240" s="120" t="s">
        <v>1082</v>
      </c>
      <c r="F240" s="121" t="s">
        <v>1083</v>
      </c>
      <c r="G240" s="122" t="s">
        <v>417</v>
      </c>
      <c r="H240" s="123">
        <v>4</v>
      </c>
      <c r="I240" s="123"/>
      <c r="J240" s="123">
        <f>ROUND(I240*H240,2)</f>
        <v>0</v>
      </c>
      <c r="K240" s="121"/>
      <c r="L240" s="26"/>
      <c r="M240" s="124" t="s">
        <v>3</v>
      </c>
      <c r="N240" s="125" t="s">
        <v>34</v>
      </c>
      <c r="O240" s="126">
        <v>1.107</v>
      </c>
      <c r="P240" s="126">
        <f>O240*H240</f>
        <v>4.4279999999999999</v>
      </c>
      <c r="Q240" s="126">
        <v>0</v>
      </c>
      <c r="R240" s="126">
        <f>Q240*H240</f>
        <v>0</v>
      </c>
      <c r="S240" s="126">
        <v>0</v>
      </c>
      <c r="T240" s="127">
        <f>S240*H240</f>
        <v>0</v>
      </c>
      <c r="AR240" s="128" t="s">
        <v>71</v>
      </c>
      <c r="AT240" s="128" t="s">
        <v>253</v>
      </c>
      <c r="AU240" s="128" t="s">
        <v>73</v>
      </c>
      <c r="AY240" s="14" t="s">
        <v>251</v>
      </c>
      <c r="BE240" s="129">
        <f>IF(N240="základní",J240,0)</f>
        <v>0</v>
      </c>
      <c r="BF240" s="129">
        <f>IF(N240="snížená",J240,0)</f>
        <v>0</v>
      </c>
      <c r="BG240" s="129">
        <f>IF(N240="zákl. přenesená",J240,0)</f>
        <v>0</v>
      </c>
      <c r="BH240" s="129">
        <f>IF(N240="sníž. přenesená",J240,0)</f>
        <v>0</v>
      </c>
      <c r="BI240" s="129">
        <f>IF(N240="nulová",J240,0)</f>
        <v>0</v>
      </c>
      <c r="BJ240" s="14" t="s">
        <v>71</v>
      </c>
      <c r="BK240" s="129">
        <f>ROUND(I240*H240,2)</f>
        <v>0</v>
      </c>
      <c r="BL240" s="14" t="s">
        <v>71</v>
      </c>
      <c r="BM240" s="128" t="s">
        <v>1578</v>
      </c>
    </row>
    <row r="241" spans="2:65" s="1" customFormat="1">
      <c r="B241" s="26"/>
      <c r="D241" s="148" t="s">
        <v>1065</v>
      </c>
      <c r="F241" s="149" t="s">
        <v>1366</v>
      </c>
      <c r="L241" s="26"/>
      <c r="M241" s="150"/>
      <c r="T241" s="47"/>
      <c r="AT241" s="14" t="s">
        <v>1065</v>
      </c>
      <c r="AU241" s="14" t="s">
        <v>73</v>
      </c>
    </row>
    <row r="242" spans="2:65" s="1" customFormat="1" ht="16.5" customHeight="1">
      <c r="B242" s="118"/>
      <c r="C242" s="119" t="s">
        <v>613</v>
      </c>
      <c r="D242" s="119" t="s">
        <v>253</v>
      </c>
      <c r="E242" s="120" t="s">
        <v>1368</v>
      </c>
      <c r="F242" s="121" t="s">
        <v>1369</v>
      </c>
      <c r="G242" s="122" t="s">
        <v>417</v>
      </c>
      <c r="H242" s="123">
        <v>3</v>
      </c>
      <c r="I242" s="123"/>
      <c r="J242" s="123">
        <f>ROUND(I242*H242,2)</f>
        <v>0</v>
      </c>
      <c r="K242" s="121"/>
      <c r="L242" s="26"/>
      <c r="M242" s="124" t="s">
        <v>3</v>
      </c>
      <c r="N242" s="125" t="s">
        <v>34</v>
      </c>
      <c r="O242" s="126">
        <v>0.38</v>
      </c>
      <c r="P242" s="126">
        <f>O242*H242</f>
        <v>1.1400000000000001</v>
      </c>
      <c r="Q242" s="126">
        <v>0</v>
      </c>
      <c r="R242" s="126">
        <f>Q242*H242</f>
        <v>0</v>
      </c>
      <c r="S242" s="126">
        <v>0</v>
      </c>
      <c r="T242" s="127">
        <f>S242*H242</f>
        <v>0</v>
      </c>
      <c r="AR242" s="128" t="s">
        <v>71</v>
      </c>
      <c r="AT242" s="128" t="s">
        <v>253</v>
      </c>
      <c r="AU242" s="128" t="s">
        <v>73</v>
      </c>
      <c r="AY242" s="14" t="s">
        <v>251</v>
      </c>
      <c r="BE242" s="129">
        <f>IF(N242="základní",J242,0)</f>
        <v>0</v>
      </c>
      <c r="BF242" s="129">
        <f>IF(N242="snížená",J242,0)</f>
        <v>0</v>
      </c>
      <c r="BG242" s="129">
        <f>IF(N242="zákl. přenesená",J242,0)</f>
        <v>0</v>
      </c>
      <c r="BH242" s="129">
        <f>IF(N242="sníž. přenesená",J242,0)</f>
        <v>0</v>
      </c>
      <c r="BI242" s="129">
        <f>IF(N242="nulová",J242,0)</f>
        <v>0</v>
      </c>
      <c r="BJ242" s="14" t="s">
        <v>71</v>
      </c>
      <c r="BK242" s="129">
        <f>ROUND(I242*H242,2)</f>
        <v>0</v>
      </c>
      <c r="BL242" s="14" t="s">
        <v>71</v>
      </c>
      <c r="BM242" s="128" t="s">
        <v>1579</v>
      </c>
    </row>
    <row r="243" spans="2:65" s="1" customFormat="1">
      <c r="B243" s="26"/>
      <c r="D243" s="148" t="s">
        <v>1065</v>
      </c>
      <c r="F243" s="149" t="s">
        <v>1371</v>
      </c>
      <c r="L243" s="26"/>
      <c r="M243" s="150"/>
      <c r="T243" s="47"/>
      <c r="AT243" s="14" t="s">
        <v>1065</v>
      </c>
      <c r="AU243" s="14" t="s">
        <v>73</v>
      </c>
    </row>
    <row r="244" spans="2:65" s="1" customFormat="1" ht="21.75" customHeight="1">
      <c r="B244" s="118"/>
      <c r="C244" s="119" t="s">
        <v>634</v>
      </c>
      <c r="D244" s="119" t="s">
        <v>253</v>
      </c>
      <c r="E244" s="120" t="s">
        <v>1085</v>
      </c>
      <c r="F244" s="121" t="s">
        <v>1580</v>
      </c>
      <c r="G244" s="122" t="s">
        <v>417</v>
      </c>
      <c r="H244" s="123">
        <v>1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0.92</v>
      </c>
      <c r="P244" s="126">
        <f>O244*H244</f>
        <v>0.92</v>
      </c>
      <c r="Q244" s="126">
        <v>0</v>
      </c>
      <c r="R244" s="126">
        <f>Q244*H244</f>
        <v>0</v>
      </c>
      <c r="S244" s="126">
        <v>0</v>
      </c>
      <c r="T244" s="127">
        <f>S244*H244</f>
        <v>0</v>
      </c>
      <c r="AR244" s="128" t="s">
        <v>71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71</v>
      </c>
      <c r="BM244" s="128" t="s">
        <v>1581</v>
      </c>
    </row>
    <row r="245" spans="2:65" s="10" customFormat="1" ht="22.9" customHeight="1">
      <c r="B245" s="109"/>
      <c r="D245" s="110" t="s">
        <v>62</v>
      </c>
      <c r="E245" s="138" t="s">
        <v>1091</v>
      </c>
      <c r="F245" s="138" t="s">
        <v>1092</v>
      </c>
      <c r="J245" s="139">
        <f>BK245</f>
        <v>0</v>
      </c>
      <c r="L245" s="109"/>
      <c r="M245" s="113"/>
      <c r="P245" s="114">
        <f>SUM(P246:P274)</f>
        <v>70.255740000000003</v>
      </c>
      <c r="R245" s="114">
        <f>SUM(R246:R274)</f>
        <v>2.5907205000000002</v>
      </c>
      <c r="T245" s="115">
        <f>SUM(T246:T274)</f>
        <v>7.5155000000000012</v>
      </c>
      <c r="AR245" s="110" t="s">
        <v>296</v>
      </c>
      <c r="AT245" s="116" t="s">
        <v>62</v>
      </c>
      <c r="AU245" s="116" t="s">
        <v>71</v>
      </c>
      <c r="AY245" s="110" t="s">
        <v>251</v>
      </c>
      <c r="BK245" s="117">
        <f>SUM(BK246:BK274)</f>
        <v>0</v>
      </c>
    </row>
    <row r="246" spans="2:65" s="1" customFormat="1" ht="24.2" customHeight="1">
      <c r="B246" s="118"/>
      <c r="C246" s="119" t="s">
        <v>623</v>
      </c>
      <c r="D246" s="119" t="s">
        <v>253</v>
      </c>
      <c r="E246" s="120" t="s">
        <v>1376</v>
      </c>
      <c r="F246" s="121" t="s">
        <v>1377</v>
      </c>
      <c r="G246" s="122" t="s">
        <v>272</v>
      </c>
      <c r="H246" s="123">
        <v>4.38</v>
      </c>
      <c r="I246" s="123"/>
      <c r="J246" s="123">
        <f>ROUND(I246*H246,2)</f>
        <v>0</v>
      </c>
      <c r="K246" s="121"/>
      <c r="L246" s="26"/>
      <c r="M246" s="124" t="s">
        <v>3</v>
      </c>
      <c r="N246" s="125" t="s">
        <v>34</v>
      </c>
      <c r="O246" s="126">
        <v>3.3</v>
      </c>
      <c r="P246" s="126">
        <f>O246*H246</f>
        <v>14.453999999999999</v>
      </c>
      <c r="Q246" s="126">
        <v>0</v>
      </c>
      <c r="R246" s="126">
        <f>Q246*H246</f>
        <v>0</v>
      </c>
      <c r="S246" s="126">
        <v>0</v>
      </c>
      <c r="T246" s="127">
        <f>S246*H246</f>
        <v>0</v>
      </c>
      <c r="AR246" s="128" t="s">
        <v>71</v>
      </c>
      <c r="AT246" s="128" t="s">
        <v>253</v>
      </c>
      <c r="AU246" s="128" t="s">
        <v>73</v>
      </c>
      <c r="AY246" s="14" t="s">
        <v>251</v>
      </c>
      <c r="BE246" s="129">
        <f>IF(N246="základní",J246,0)</f>
        <v>0</v>
      </c>
      <c r="BF246" s="129">
        <f>IF(N246="snížená",J246,0)</f>
        <v>0</v>
      </c>
      <c r="BG246" s="129">
        <f>IF(N246="zákl. přenesená",J246,0)</f>
        <v>0</v>
      </c>
      <c r="BH246" s="129">
        <f>IF(N246="sníž. přenesená",J246,0)</f>
        <v>0</v>
      </c>
      <c r="BI246" s="129">
        <f>IF(N246="nulová",J246,0)</f>
        <v>0</v>
      </c>
      <c r="BJ246" s="14" t="s">
        <v>71</v>
      </c>
      <c r="BK246" s="129">
        <f>ROUND(I246*H246,2)</f>
        <v>0</v>
      </c>
      <c r="BL246" s="14" t="s">
        <v>71</v>
      </c>
      <c r="BM246" s="128" t="s">
        <v>1582</v>
      </c>
    </row>
    <row r="247" spans="2:65" s="1" customFormat="1">
      <c r="B247" s="26"/>
      <c r="D247" s="148" t="s">
        <v>1065</v>
      </c>
      <c r="F247" s="149" t="s">
        <v>1379</v>
      </c>
      <c r="L247" s="26"/>
      <c r="M247" s="150"/>
      <c r="T247" s="47"/>
      <c r="AT247" s="14" t="s">
        <v>1065</v>
      </c>
      <c r="AU247" s="14" t="s">
        <v>73</v>
      </c>
    </row>
    <row r="248" spans="2:65" s="1" customFormat="1" ht="33" customHeight="1">
      <c r="B248" s="118"/>
      <c r="C248" s="119" t="s">
        <v>611</v>
      </c>
      <c r="D248" s="119" t="s">
        <v>253</v>
      </c>
      <c r="E248" s="120" t="s">
        <v>1093</v>
      </c>
      <c r="F248" s="121" t="s">
        <v>1094</v>
      </c>
      <c r="G248" s="122" t="s">
        <v>262</v>
      </c>
      <c r="H248" s="123">
        <v>5</v>
      </c>
      <c r="I248" s="123"/>
      <c r="J248" s="123">
        <f>ROUND(I248*H248,2)</f>
        <v>0</v>
      </c>
      <c r="K248" s="121"/>
      <c r="L248" s="26"/>
      <c r="M248" s="124" t="s">
        <v>3</v>
      </c>
      <c r="N248" s="125" t="s">
        <v>34</v>
      </c>
      <c r="O248" s="126">
        <v>0.88700000000000001</v>
      </c>
      <c r="P248" s="126">
        <f>O248*H248</f>
        <v>4.4350000000000005</v>
      </c>
      <c r="Q248" s="126">
        <v>0</v>
      </c>
      <c r="R248" s="126">
        <f>Q248*H248</f>
        <v>0</v>
      </c>
      <c r="S248" s="126">
        <v>0</v>
      </c>
      <c r="T248" s="127">
        <f>S248*H248</f>
        <v>0</v>
      </c>
      <c r="AR248" s="128" t="s">
        <v>71</v>
      </c>
      <c r="AT248" s="128" t="s">
        <v>253</v>
      </c>
      <c r="AU248" s="128" t="s">
        <v>73</v>
      </c>
      <c r="AY248" s="14" t="s">
        <v>251</v>
      </c>
      <c r="BE248" s="129">
        <f>IF(N248="základní",J248,0)</f>
        <v>0</v>
      </c>
      <c r="BF248" s="129">
        <f>IF(N248="snížená",J248,0)</f>
        <v>0</v>
      </c>
      <c r="BG248" s="129">
        <f>IF(N248="zákl. přenesená",J248,0)</f>
        <v>0</v>
      </c>
      <c r="BH248" s="129">
        <f>IF(N248="sníž. přenesená",J248,0)</f>
        <v>0</v>
      </c>
      <c r="BI248" s="129">
        <f>IF(N248="nulová",J248,0)</f>
        <v>0</v>
      </c>
      <c r="BJ248" s="14" t="s">
        <v>71</v>
      </c>
      <c r="BK248" s="129">
        <f>ROUND(I248*H248,2)</f>
        <v>0</v>
      </c>
      <c r="BL248" s="14" t="s">
        <v>71</v>
      </c>
      <c r="BM248" s="128" t="s">
        <v>1583</v>
      </c>
    </row>
    <row r="249" spans="2:65" s="1" customFormat="1">
      <c r="B249" s="26"/>
      <c r="D249" s="148" t="s">
        <v>1065</v>
      </c>
      <c r="F249" s="149" t="s">
        <v>1382</v>
      </c>
      <c r="L249" s="26"/>
      <c r="M249" s="150"/>
      <c r="T249" s="47"/>
      <c r="AT249" s="14" t="s">
        <v>1065</v>
      </c>
      <c r="AU249" s="14" t="s">
        <v>73</v>
      </c>
    </row>
    <row r="250" spans="2:65" s="1" customFormat="1" ht="16.5" customHeight="1">
      <c r="B250" s="118"/>
      <c r="C250" s="119" t="s">
        <v>630</v>
      </c>
      <c r="D250" s="119" t="s">
        <v>253</v>
      </c>
      <c r="E250" s="120" t="s">
        <v>1389</v>
      </c>
      <c r="F250" s="121" t="s">
        <v>1390</v>
      </c>
      <c r="G250" s="122" t="s">
        <v>310</v>
      </c>
      <c r="H250" s="123">
        <v>11.2</v>
      </c>
      <c r="I250" s="123"/>
      <c r="J250" s="123">
        <f>ROUND(I250*H250,2)</f>
        <v>0</v>
      </c>
      <c r="K250" s="121"/>
      <c r="L250" s="26"/>
      <c r="M250" s="124" t="s">
        <v>3</v>
      </c>
      <c r="N250" s="125" t="s">
        <v>34</v>
      </c>
      <c r="O250" s="126">
        <v>0.23599999999999999</v>
      </c>
      <c r="P250" s="126">
        <f>O250*H250</f>
        <v>2.6431999999999998</v>
      </c>
      <c r="Q250" s="126">
        <v>8.4000000000000003E-4</v>
      </c>
      <c r="R250" s="126">
        <f>Q250*H250</f>
        <v>9.4079999999999997E-3</v>
      </c>
      <c r="S250" s="126">
        <v>0</v>
      </c>
      <c r="T250" s="127">
        <f>S250*H250</f>
        <v>0</v>
      </c>
      <c r="AR250" s="128" t="s">
        <v>71</v>
      </c>
      <c r="AT250" s="128" t="s">
        <v>253</v>
      </c>
      <c r="AU250" s="128" t="s">
        <v>73</v>
      </c>
      <c r="AY250" s="14" t="s">
        <v>251</v>
      </c>
      <c r="BE250" s="129">
        <f>IF(N250="základní",J250,0)</f>
        <v>0</v>
      </c>
      <c r="BF250" s="129">
        <f>IF(N250="snížená",J250,0)</f>
        <v>0</v>
      </c>
      <c r="BG250" s="129">
        <f>IF(N250="zákl. přenesená",J250,0)</f>
        <v>0</v>
      </c>
      <c r="BH250" s="129">
        <f>IF(N250="sníž. přenesená",J250,0)</f>
        <v>0</v>
      </c>
      <c r="BI250" s="129">
        <f>IF(N250="nulová",J250,0)</f>
        <v>0</v>
      </c>
      <c r="BJ250" s="14" t="s">
        <v>71</v>
      </c>
      <c r="BK250" s="129">
        <f>ROUND(I250*H250,2)</f>
        <v>0</v>
      </c>
      <c r="BL250" s="14" t="s">
        <v>71</v>
      </c>
      <c r="BM250" s="128" t="s">
        <v>1584</v>
      </c>
    </row>
    <row r="251" spans="2:65" s="1" customFormat="1">
      <c r="B251" s="26"/>
      <c r="D251" s="148" t="s">
        <v>1065</v>
      </c>
      <c r="F251" s="149" t="s">
        <v>1392</v>
      </c>
      <c r="L251" s="26"/>
      <c r="M251" s="150"/>
      <c r="T251" s="47"/>
      <c r="AT251" s="14" t="s">
        <v>1065</v>
      </c>
      <c r="AU251" s="14" t="s">
        <v>73</v>
      </c>
    </row>
    <row r="252" spans="2:65" s="1" customFormat="1" ht="16.5" customHeight="1">
      <c r="B252" s="118"/>
      <c r="C252" s="119" t="s">
        <v>619</v>
      </c>
      <c r="D252" s="119" t="s">
        <v>253</v>
      </c>
      <c r="E252" s="120" t="s">
        <v>1394</v>
      </c>
      <c r="F252" s="121" t="s">
        <v>1395</v>
      </c>
      <c r="G252" s="122" t="s">
        <v>310</v>
      </c>
      <c r="H252" s="123">
        <v>11.2</v>
      </c>
      <c r="I252" s="123"/>
      <c r="J252" s="123">
        <f>ROUND(I252*H252,2)</f>
        <v>0</v>
      </c>
      <c r="K252" s="121"/>
      <c r="L252" s="26"/>
      <c r="M252" s="124" t="s">
        <v>3</v>
      </c>
      <c r="N252" s="125" t="s">
        <v>34</v>
      </c>
      <c r="O252" s="126">
        <v>0.191</v>
      </c>
      <c r="P252" s="126">
        <f>O252*H252</f>
        <v>2.1391999999999998</v>
      </c>
      <c r="Q252" s="126">
        <v>0</v>
      </c>
      <c r="R252" s="126">
        <f>Q252*H252</f>
        <v>0</v>
      </c>
      <c r="S252" s="126">
        <v>0</v>
      </c>
      <c r="T252" s="127">
        <f>S252*H252</f>
        <v>0</v>
      </c>
      <c r="AR252" s="128" t="s">
        <v>71</v>
      </c>
      <c r="AT252" s="128" t="s">
        <v>253</v>
      </c>
      <c r="AU252" s="128" t="s">
        <v>73</v>
      </c>
      <c r="AY252" s="14" t="s">
        <v>251</v>
      </c>
      <c r="BE252" s="129">
        <f>IF(N252="základní",J252,0)</f>
        <v>0</v>
      </c>
      <c r="BF252" s="129">
        <f>IF(N252="snížená",J252,0)</f>
        <v>0</v>
      </c>
      <c r="BG252" s="129">
        <f>IF(N252="zákl. přenesená",J252,0)</f>
        <v>0</v>
      </c>
      <c r="BH252" s="129">
        <f>IF(N252="sníž. přenesená",J252,0)</f>
        <v>0</v>
      </c>
      <c r="BI252" s="129">
        <f>IF(N252="nulová",J252,0)</f>
        <v>0</v>
      </c>
      <c r="BJ252" s="14" t="s">
        <v>71</v>
      </c>
      <c r="BK252" s="129">
        <f>ROUND(I252*H252,2)</f>
        <v>0</v>
      </c>
      <c r="BL252" s="14" t="s">
        <v>71</v>
      </c>
      <c r="BM252" s="128" t="s">
        <v>1585</v>
      </c>
    </row>
    <row r="253" spans="2:65" s="1" customFormat="1">
      <c r="B253" s="26"/>
      <c r="D253" s="148" t="s">
        <v>1065</v>
      </c>
      <c r="F253" s="149" t="s">
        <v>1397</v>
      </c>
      <c r="L253" s="26"/>
      <c r="M253" s="150"/>
      <c r="T253" s="47"/>
      <c r="AT253" s="14" t="s">
        <v>1065</v>
      </c>
      <c r="AU253" s="14" t="s">
        <v>73</v>
      </c>
    </row>
    <row r="254" spans="2:65" s="1" customFormat="1" ht="24.2" customHeight="1">
      <c r="B254" s="118"/>
      <c r="C254" s="119" t="s">
        <v>640</v>
      </c>
      <c r="D254" s="119" t="s">
        <v>253</v>
      </c>
      <c r="E254" s="120" t="s">
        <v>1096</v>
      </c>
      <c r="F254" s="121" t="s">
        <v>1097</v>
      </c>
      <c r="G254" s="122" t="s">
        <v>262</v>
      </c>
      <c r="H254" s="123">
        <v>5</v>
      </c>
      <c r="I254" s="123"/>
      <c r="J254" s="123">
        <f>ROUND(I254*H254,2)</f>
        <v>0</v>
      </c>
      <c r="K254" s="121"/>
      <c r="L254" s="26"/>
      <c r="M254" s="124" t="s">
        <v>3</v>
      </c>
      <c r="N254" s="125" t="s">
        <v>34</v>
      </c>
      <c r="O254" s="126">
        <v>0.14499999999999999</v>
      </c>
      <c r="P254" s="126">
        <f>O254*H254</f>
        <v>0.72499999999999998</v>
      </c>
      <c r="Q254" s="126">
        <v>0.27015</v>
      </c>
      <c r="R254" s="126">
        <f>Q254*H254</f>
        <v>1.3507500000000001</v>
      </c>
      <c r="S254" s="126">
        <v>0</v>
      </c>
      <c r="T254" s="127">
        <f>S254*H254</f>
        <v>0</v>
      </c>
      <c r="AR254" s="128" t="s">
        <v>71</v>
      </c>
      <c r="AT254" s="128" t="s">
        <v>253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71</v>
      </c>
      <c r="BM254" s="128" t="s">
        <v>1586</v>
      </c>
    </row>
    <row r="255" spans="2:65" s="1" customFormat="1">
      <c r="B255" s="26"/>
      <c r="D255" s="148" t="s">
        <v>1065</v>
      </c>
      <c r="F255" s="149" t="s">
        <v>1400</v>
      </c>
      <c r="L255" s="26"/>
      <c r="M255" s="150"/>
      <c r="T255" s="47"/>
      <c r="AT255" s="14" t="s">
        <v>1065</v>
      </c>
      <c r="AU255" s="14" t="s">
        <v>73</v>
      </c>
    </row>
    <row r="256" spans="2:65" s="1" customFormat="1" ht="16.5" customHeight="1">
      <c r="B256" s="118"/>
      <c r="C256" s="140" t="s">
        <v>644</v>
      </c>
      <c r="D256" s="140" t="s">
        <v>889</v>
      </c>
      <c r="E256" s="141" t="s">
        <v>1099</v>
      </c>
      <c r="F256" s="142" t="s">
        <v>1100</v>
      </c>
      <c r="G256" s="143" t="s">
        <v>262</v>
      </c>
      <c r="H256" s="144">
        <v>5</v>
      </c>
      <c r="I256" s="144"/>
      <c r="J256" s="144">
        <f>ROUND(I256*H256,2)</f>
        <v>0</v>
      </c>
      <c r="K256" s="142"/>
      <c r="L256" s="145"/>
      <c r="M256" s="146" t="s">
        <v>3</v>
      </c>
      <c r="N256" s="147" t="s">
        <v>34</v>
      </c>
      <c r="O256" s="126">
        <v>0</v>
      </c>
      <c r="P256" s="126">
        <f>O256*H256</f>
        <v>0</v>
      </c>
      <c r="Q256" s="126">
        <v>2.0000000000000002E-5</v>
      </c>
      <c r="R256" s="126">
        <f>Q256*H256</f>
        <v>1E-4</v>
      </c>
      <c r="S256" s="126">
        <v>0</v>
      </c>
      <c r="T256" s="127">
        <f>S256*H256</f>
        <v>0</v>
      </c>
      <c r="AR256" s="128" t="s">
        <v>73</v>
      </c>
      <c r="AT256" s="128" t="s">
        <v>889</v>
      </c>
      <c r="AU256" s="128" t="s">
        <v>73</v>
      </c>
      <c r="AY256" s="14" t="s">
        <v>251</v>
      </c>
      <c r="BE256" s="129">
        <f>IF(N256="základní",J256,0)</f>
        <v>0</v>
      </c>
      <c r="BF256" s="129">
        <f>IF(N256="snížená",J256,0)</f>
        <v>0</v>
      </c>
      <c r="BG256" s="129">
        <f>IF(N256="zákl. přenesená",J256,0)</f>
        <v>0</v>
      </c>
      <c r="BH256" s="129">
        <f>IF(N256="sníž. přenesená",J256,0)</f>
        <v>0</v>
      </c>
      <c r="BI256" s="129">
        <f>IF(N256="nulová",J256,0)</f>
        <v>0</v>
      </c>
      <c r="BJ256" s="14" t="s">
        <v>71</v>
      </c>
      <c r="BK256" s="129">
        <f>ROUND(I256*H256,2)</f>
        <v>0</v>
      </c>
      <c r="BL256" s="14" t="s">
        <v>71</v>
      </c>
      <c r="BM256" s="128" t="s">
        <v>1587</v>
      </c>
    </row>
    <row r="257" spans="2:65" s="1" customFormat="1" ht="19.5">
      <c r="B257" s="26"/>
      <c r="D257" s="151" t="s">
        <v>1102</v>
      </c>
      <c r="F257" s="152" t="s">
        <v>1403</v>
      </c>
      <c r="L257" s="26"/>
      <c r="M257" s="150"/>
      <c r="T257" s="47"/>
      <c r="AT257" s="14" t="s">
        <v>1102</v>
      </c>
      <c r="AU257" s="14" t="s">
        <v>73</v>
      </c>
    </row>
    <row r="258" spans="2:65" s="1" customFormat="1" ht="24.2" customHeight="1">
      <c r="B258" s="118"/>
      <c r="C258" s="140" t="s">
        <v>648</v>
      </c>
      <c r="D258" s="140" t="s">
        <v>889</v>
      </c>
      <c r="E258" s="141" t="s">
        <v>1104</v>
      </c>
      <c r="F258" s="142" t="s">
        <v>1105</v>
      </c>
      <c r="G258" s="143" t="s">
        <v>262</v>
      </c>
      <c r="H258" s="144">
        <v>5</v>
      </c>
      <c r="I258" s="144"/>
      <c r="J258" s="144">
        <f>ROUND(I258*H258,2)</f>
        <v>0</v>
      </c>
      <c r="K258" s="142"/>
      <c r="L258" s="145"/>
      <c r="M258" s="146" t="s">
        <v>3</v>
      </c>
      <c r="N258" s="147" t="s">
        <v>34</v>
      </c>
      <c r="O258" s="126">
        <v>0</v>
      </c>
      <c r="P258" s="126">
        <f>O258*H258</f>
        <v>0</v>
      </c>
      <c r="Q258" s="126">
        <v>6.8999999999999997E-4</v>
      </c>
      <c r="R258" s="126">
        <f>Q258*H258</f>
        <v>3.4499999999999999E-3</v>
      </c>
      <c r="S258" s="126">
        <v>0</v>
      </c>
      <c r="T258" s="127">
        <f>S258*H258</f>
        <v>0</v>
      </c>
      <c r="AR258" s="128" t="s">
        <v>73</v>
      </c>
      <c r="AT258" s="128" t="s">
        <v>889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71</v>
      </c>
      <c r="BM258" s="128" t="s">
        <v>1588</v>
      </c>
    </row>
    <row r="259" spans="2:65" s="1" customFormat="1" ht="33" customHeight="1">
      <c r="B259" s="118"/>
      <c r="C259" s="119" t="s">
        <v>617</v>
      </c>
      <c r="D259" s="119" t="s">
        <v>253</v>
      </c>
      <c r="E259" s="120" t="s">
        <v>1107</v>
      </c>
      <c r="F259" s="121" t="s">
        <v>1108</v>
      </c>
      <c r="G259" s="122" t="s">
        <v>262</v>
      </c>
      <c r="H259" s="123">
        <v>5</v>
      </c>
      <c r="I259" s="123"/>
      <c r="J259" s="123">
        <f>ROUND(I259*H259,2)</f>
        <v>0</v>
      </c>
      <c r="K259" s="121"/>
      <c r="L259" s="26"/>
      <c r="M259" s="124" t="s">
        <v>3</v>
      </c>
      <c r="N259" s="125" t="s">
        <v>34</v>
      </c>
      <c r="O259" s="126">
        <v>0.16400000000000001</v>
      </c>
      <c r="P259" s="126">
        <f>O259*H259</f>
        <v>0.82000000000000006</v>
      </c>
      <c r="Q259" s="126">
        <v>0</v>
      </c>
      <c r="R259" s="126">
        <f>Q259*H259</f>
        <v>0</v>
      </c>
      <c r="S259" s="126">
        <v>0</v>
      </c>
      <c r="T259" s="127">
        <f>S259*H259</f>
        <v>0</v>
      </c>
      <c r="AR259" s="128" t="s">
        <v>71</v>
      </c>
      <c r="AT259" s="128" t="s">
        <v>253</v>
      </c>
      <c r="AU259" s="128" t="s">
        <v>73</v>
      </c>
      <c r="AY259" s="14" t="s">
        <v>251</v>
      </c>
      <c r="BE259" s="129">
        <f>IF(N259="základní",J259,0)</f>
        <v>0</v>
      </c>
      <c r="BF259" s="129">
        <f>IF(N259="snížená",J259,0)</f>
        <v>0</v>
      </c>
      <c r="BG259" s="129">
        <f>IF(N259="zákl. přenesená",J259,0)</f>
        <v>0</v>
      </c>
      <c r="BH259" s="129">
        <f>IF(N259="sníž. přenesená",J259,0)</f>
        <v>0</v>
      </c>
      <c r="BI259" s="129">
        <f>IF(N259="nulová",J259,0)</f>
        <v>0</v>
      </c>
      <c r="BJ259" s="14" t="s">
        <v>71</v>
      </c>
      <c r="BK259" s="129">
        <f>ROUND(I259*H259,2)</f>
        <v>0</v>
      </c>
      <c r="BL259" s="14" t="s">
        <v>71</v>
      </c>
      <c r="BM259" s="128" t="s">
        <v>1589</v>
      </c>
    </row>
    <row r="260" spans="2:65" s="1" customFormat="1">
      <c r="B260" s="26"/>
      <c r="D260" s="148" t="s">
        <v>1065</v>
      </c>
      <c r="F260" s="149" t="s">
        <v>1408</v>
      </c>
      <c r="L260" s="26"/>
      <c r="M260" s="150"/>
      <c r="T260" s="47"/>
      <c r="AT260" s="14" t="s">
        <v>1065</v>
      </c>
      <c r="AU260" s="14" t="s">
        <v>73</v>
      </c>
    </row>
    <row r="261" spans="2:65" s="1" customFormat="1" ht="24.2" customHeight="1">
      <c r="B261" s="118"/>
      <c r="C261" s="119" t="s">
        <v>659</v>
      </c>
      <c r="D261" s="119" t="s">
        <v>253</v>
      </c>
      <c r="E261" s="120" t="s">
        <v>1110</v>
      </c>
      <c r="F261" s="121" t="s">
        <v>1111</v>
      </c>
      <c r="G261" s="122" t="s">
        <v>272</v>
      </c>
      <c r="H261" s="123">
        <v>4.38</v>
      </c>
      <c r="I261" s="123"/>
      <c r="J261" s="123">
        <f>ROUND(I261*H261,2)</f>
        <v>0</v>
      </c>
      <c r="K261" s="121"/>
      <c r="L261" s="26"/>
      <c r="M261" s="124" t="s">
        <v>3</v>
      </c>
      <c r="N261" s="125" t="s">
        <v>34</v>
      </c>
      <c r="O261" s="126">
        <v>0.629</v>
      </c>
      <c r="P261" s="126">
        <f>O261*H261</f>
        <v>2.75502</v>
      </c>
      <c r="Q261" s="126">
        <v>0</v>
      </c>
      <c r="R261" s="126">
        <f>Q261*H261</f>
        <v>0</v>
      </c>
      <c r="S261" s="126">
        <v>0</v>
      </c>
      <c r="T261" s="127">
        <f>S261*H261</f>
        <v>0</v>
      </c>
      <c r="AR261" s="128" t="s">
        <v>71</v>
      </c>
      <c r="AT261" s="128" t="s">
        <v>253</v>
      </c>
      <c r="AU261" s="128" t="s">
        <v>73</v>
      </c>
      <c r="AY261" s="14" t="s">
        <v>251</v>
      </c>
      <c r="BE261" s="129">
        <f>IF(N261="základní",J261,0)</f>
        <v>0</v>
      </c>
      <c r="BF261" s="129">
        <f>IF(N261="snížená",J261,0)</f>
        <v>0</v>
      </c>
      <c r="BG261" s="129">
        <f>IF(N261="zákl. přenesená",J261,0)</f>
        <v>0</v>
      </c>
      <c r="BH261" s="129">
        <f>IF(N261="sníž. přenesená",J261,0)</f>
        <v>0</v>
      </c>
      <c r="BI261" s="129">
        <f>IF(N261="nulová",J261,0)</f>
        <v>0</v>
      </c>
      <c r="BJ261" s="14" t="s">
        <v>71</v>
      </c>
      <c r="BK261" s="129">
        <f>ROUND(I261*H261,2)</f>
        <v>0</v>
      </c>
      <c r="BL261" s="14" t="s">
        <v>71</v>
      </c>
      <c r="BM261" s="128" t="s">
        <v>1590</v>
      </c>
    </row>
    <row r="262" spans="2:65" s="1" customFormat="1">
      <c r="B262" s="26"/>
      <c r="D262" s="148" t="s">
        <v>1065</v>
      </c>
      <c r="F262" s="149" t="s">
        <v>1416</v>
      </c>
      <c r="L262" s="26"/>
      <c r="M262" s="150"/>
      <c r="T262" s="47"/>
      <c r="AT262" s="14" t="s">
        <v>1065</v>
      </c>
      <c r="AU262" s="14" t="s">
        <v>73</v>
      </c>
    </row>
    <row r="263" spans="2:65" s="1" customFormat="1" ht="16.5" customHeight="1">
      <c r="B263" s="118"/>
      <c r="C263" s="119" t="s">
        <v>638</v>
      </c>
      <c r="D263" s="119" t="s">
        <v>253</v>
      </c>
      <c r="E263" s="120" t="s">
        <v>1113</v>
      </c>
      <c r="F263" s="121" t="s">
        <v>1114</v>
      </c>
      <c r="G263" s="122" t="s">
        <v>470</v>
      </c>
      <c r="H263" s="123">
        <v>0.01</v>
      </c>
      <c r="I263" s="123"/>
      <c r="J263" s="123">
        <f>ROUND(I263*H263,2)</f>
        <v>0</v>
      </c>
      <c r="K263" s="121"/>
      <c r="L263" s="26"/>
      <c r="M263" s="124" t="s">
        <v>3</v>
      </c>
      <c r="N263" s="125" t="s">
        <v>34</v>
      </c>
      <c r="O263" s="126">
        <v>25.117999999999999</v>
      </c>
      <c r="P263" s="126">
        <f>O263*H263</f>
        <v>0.25118000000000001</v>
      </c>
      <c r="Q263" s="126">
        <v>1.0606500000000001</v>
      </c>
      <c r="R263" s="126">
        <f>Q263*H263</f>
        <v>1.0606500000000001E-2</v>
      </c>
      <c r="S263" s="126">
        <v>0</v>
      </c>
      <c r="T263" s="127">
        <f>S263*H263</f>
        <v>0</v>
      </c>
      <c r="AR263" s="128" t="s">
        <v>71</v>
      </c>
      <c r="AT263" s="128" t="s">
        <v>253</v>
      </c>
      <c r="AU263" s="128" t="s">
        <v>73</v>
      </c>
      <c r="AY263" s="14" t="s">
        <v>251</v>
      </c>
      <c r="BE263" s="129">
        <f>IF(N263="základní",J263,0)</f>
        <v>0</v>
      </c>
      <c r="BF263" s="129">
        <f>IF(N263="snížená",J263,0)</f>
        <v>0</v>
      </c>
      <c r="BG263" s="129">
        <f>IF(N263="zákl. přenesená",J263,0)</f>
        <v>0</v>
      </c>
      <c r="BH263" s="129">
        <f>IF(N263="sníž. přenesená",J263,0)</f>
        <v>0</v>
      </c>
      <c r="BI263" s="129">
        <f>IF(N263="nulová",J263,0)</f>
        <v>0</v>
      </c>
      <c r="BJ263" s="14" t="s">
        <v>71</v>
      </c>
      <c r="BK263" s="129">
        <f>ROUND(I263*H263,2)</f>
        <v>0</v>
      </c>
      <c r="BL263" s="14" t="s">
        <v>71</v>
      </c>
      <c r="BM263" s="128" t="s">
        <v>1591</v>
      </c>
    </row>
    <row r="264" spans="2:65" s="1" customFormat="1">
      <c r="B264" s="26"/>
      <c r="D264" s="148" t="s">
        <v>1065</v>
      </c>
      <c r="F264" s="149" t="s">
        <v>1419</v>
      </c>
      <c r="L264" s="26"/>
      <c r="M264" s="150"/>
      <c r="T264" s="47"/>
      <c r="AT264" s="14" t="s">
        <v>1065</v>
      </c>
      <c r="AU264" s="14" t="s">
        <v>73</v>
      </c>
    </row>
    <row r="265" spans="2:65" s="1" customFormat="1" ht="16.5" customHeight="1">
      <c r="B265" s="118"/>
      <c r="C265" s="119" t="s">
        <v>1350</v>
      </c>
      <c r="D265" s="119" t="s">
        <v>253</v>
      </c>
      <c r="E265" s="120" t="s">
        <v>1421</v>
      </c>
      <c r="F265" s="121" t="s">
        <v>1422</v>
      </c>
      <c r="G265" s="122" t="s">
        <v>310</v>
      </c>
      <c r="H265" s="123">
        <v>13.6</v>
      </c>
      <c r="I265" s="123"/>
      <c r="J265" s="123">
        <f>ROUND(I265*H265,2)</f>
        <v>0</v>
      </c>
      <c r="K265" s="121"/>
      <c r="L265" s="26"/>
      <c r="M265" s="124" t="s">
        <v>3</v>
      </c>
      <c r="N265" s="125" t="s">
        <v>34</v>
      </c>
      <c r="O265" s="126">
        <v>0.35799999999999998</v>
      </c>
      <c r="P265" s="126">
        <f>O265*H265</f>
        <v>4.8687999999999994</v>
      </c>
      <c r="Q265" s="126">
        <v>1.16E-3</v>
      </c>
      <c r="R265" s="126">
        <f>Q265*H265</f>
        <v>1.5775999999999998E-2</v>
      </c>
      <c r="S265" s="126">
        <v>0</v>
      </c>
      <c r="T265" s="127">
        <f>S265*H265</f>
        <v>0</v>
      </c>
      <c r="AR265" s="128" t="s">
        <v>71</v>
      </c>
      <c r="AT265" s="128" t="s">
        <v>253</v>
      </c>
      <c r="AU265" s="128" t="s">
        <v>73</v>
      </c>
      <c r="AY265" s="14" t="s">
        <v>251</v>
      </c>
      <c r="BE265" s="129">
        <f>IF(N265="základní",J265,0)</f>
        <v>0</v>
      </c>
      <c r="BF265" s="129">
        <f>IF(N265="snížená",J265,0)</f>
        <v>0</v>
      </c>
      <c r="BG265" s="129">
        <f>IF(N265="zákl. přenesená",J265,0)</f>
        <v>0</v>
      </c>
      <c r="BH265" s="129">
        <f>IF(N265="sníž. přenesená",J265,0)</f>
        <v>0</v>
      </c>
      <c r="BI265" s="129">
        <f>IF(N265="nulová",J265,0)</f>
        <v>0</v>
      </c>
      <c r="BJ265" s="14" t="s">
        <v>71</v>
      </c>
      <c r="BK265" s="129">
        <f>ROUND(I265*H265,2)</f>
        <v>0</v>
      </c>
      <c r="BL265" s="14" t="s">
        <v>71</v>
      </c>
      <c r="BM265" s="128" t="s">
        <v>1592</v>
      </c>
    </row>
    <row r="266" spans="2:65" s="1" customFormat="1">
      <c r="B266" s="26"/>
      <c r="D266" s="148" t="s">
        <v>1065</v>
      </c>
      <c r="F266" s="149" t="s">
        <v>1424</v>
      </c>
      <c r="L266" s="26"/>
      <c r="M266" s="150"/>
      <c r="T266" s="47"/>
      <c r="AT266" s="14" t="s">
        <v>1065</v>
      </c>
      <c r="AU266" s="14" t="s">
        <v>73</v>
      </c>
    </row>
    <row r="267" spans="2:65" s="1" customFormat="1" ht="16.5" customHeight="1">
      <c r="B267" s="118"/>
      <c r="C267" s="119" t="s">
        <v>1353</v>
      </c>
      <c r="D267" s="119" t="s">
        <v>253</v>
      </c>
      <c r="E267" s="120" t="s">
        <v>1426</v>
      </c>
      <c r="F267" s="121" t="s">
        <v>1427</v>
      </c>
      <c r="G267" s="122" t="s">
        <v>310</v>
      </c>
      <c r="H267" s="123">
        <v>13.6</v>
      </c>
      <c r="I267" s="123"/>
      <c r="J267" s="123">
        <f>ROUND(I267*H267,2)</f>
        <v>0</v>
      </c>
      <c r="K267" s="121"/>
      <c r="L267" s="26"/>
      <c r="M267" s="124" t="s">
        <v>3</v>
      </c>
      <c r="N267" s="125" t="s">
        <v>34</v>
      </c>
      <c r="O267" s="126">
        <v>0.20100000000000001</v>
      </c>
      <c r="P267" s="126">
        <f>O267*H267</f>
        <v>2.7336</v>
      </c>
      <c r="Q267" s="126">
        <v>0</v>
      </c>
      <c r="R267" s="126">
        <f>Q267*H267</f>
        <v>0</v>
      </c>
      <c r="S267" s="126">
        <v>0</v>
      </c>
      <c r="T267" s="127">
        <f>S267*H267</f>
        <v>0</v>
      </c>
      <c r="AR267" s="128" t="s">
        <v>71</v>
      </c>
      <c r="AT267" s="128" t="s">
        <v>253</v>
      </c>
      <c r="AU267" s="128" t="s">
        <v>73</v>
      </c>
      <c r="AY267" s="14" t="s">
        <v>251</v>
      </c>
      <c r="BE267" s="129">
        <f>IF(N267="základní",J267,0)</f>
        <v>0</v>
      </c>
      <c r="BF267" s="129">
        <f>IF(N267="snížená",J267,0)</f>
        <v>0</v>
      </c>
      <c r="BG267" s="129">
        <f>IF(N267="zákl. přenesená",J267,0)</f>
        <v>0</v>
      </c>
      <c r="BH267" s="129">
        <f>IF(N267="sníž. přenesená",J267,0)</f>
        <v>0</v>
      </c>
      <c r="BI267" s="129">
        <f>IF(N267="nulová",J267,0)</f>
        <v>0</v>
      </c>
      <c r="BJ267" s="14" t="s">
        <v>71</v>
      </c>
      <c r="BK267" s="129">
        <f>ROUND(I267*H267,2)</f>
        <v>0</v>
      </c>
      <c r="BL267" s="14" t="s">
        <v>71</v>
      </c>
      <c r="BM267" s="128" t="s">
        <v>1593</v>
      </c>
    </row>
    <row r="268" spans="2:65" s="1" customFormat="1">
      <c r="B268" s="26"/>
      <c r="D268" s="148" t="s">
        <v>1065</v>
      </c>
      <c r="F268" s="149" t="s">
        <v>1429</v>
      </c>
      <c r="L268" s="26"/>
      <c r="M268" s="150"/>
      <c r="T268" s="47"/>
      <c r="AT268" s="14" t="s">
        <v>1065</v>
      </c>
      <c r="AU268" s="14" t="s">
        <v>73</v>
      </c>
    </row>
    <row r="269" spans="2:65" s="1" customFormat="1" ht="24.2" customHeight="1">
      <c r="B269" s="118"/>
      <c r="C269" s="119" t="s">
        <v>1356</v>
      </c>
      <c r="D269" s="119" t="s">
        <v>253</v>
      </c>
      <c r="E269" s="120" t="s">
        <v>1431</v>
      </c>
      <c r="F269" s="121" t="s">
        <v>1432</v>
      </c>
      <c r="G269" s="122" t="s">
        <v>262</v>
      </c>
      <c r="H269" s="123">
        <v>3</v>
      </c>
      <c r="I269" s="123"/>
      <c r="J269" s="123">
        <f>ROUND(I269*H269,2)</f>
        <v>0</v>
      </c>
      <c r="K269" s="121"/>
      <c r="L269" s="26"/>
      <c r="M269" s="124" t="s">
        <v>3</v>
      </c>
      <c r="N269" s="125" t="s">
        <v>34</v>
      </c>
      <c r="O269" s="126">
        <v>0.495</v>
      </c>
      <c r="P269" s="126">
        <f>O269*H269</f>
        <v>1.4849999999999999</v>
      </c>
      <c r="Q269" s="126">
        <v>0.38424999999999998</v>
      </c>
      <c r="R269" s="126">
        <f>Q269*H269</f>
        <v>1.1527499999999999</v>
      </c>
      <c r="S269" s="126">
        <v>0</v>
      </c>
      <c r="T269" s="127">
        <f>S269*H269</f>
        <v>0</v>
      </c>
      <c r="AR269" s="128" t="s">
        <v>71</v>
      </c>
      <c r="AT269" s="128" t="s">
        <v>253</v>
      </c>
      <c r="AU269" s="128" t="s">
        <v>73</v>
      </c>
      <c r="AY269" s="14" t="s">
        <v>251</v>
      </c>
      <c r="BE269" s="129">
        <f>IF(N269="základní",J269,0)</f>
        <v>0</v>
      </c>
      <c r="BF269" s="129">
        <f>IF(N269="snížená",J269,0)</f>
        <v>0</v>
      </c>
      <c r="BG269" s="129">
        <f>IF(N269="zákl. přenesená",J269,0)</f>
        <v>0</v>
      </c>
      <c r="BH269" s="129">
        <f>IF(N269="sníž. přenesená",J269,0)</f>
        <v>0</v>
      </c>
      <c r="BI269" s="129">
        <f>IF(N269="nulová",J269,0)</f>
        <v>0</v>
      </c>
      <c r="BJ269" s="14" t="s">
        <v>71</v>
      </c>
      <c r="BK269" s="129">
        <f>ROUND(I269*H269,2)</f>
        <v>0</v>
      </c>
      <c r="BL269" s="14" t="s">
        <v>71</v>
      </c>
      <c r="BM269" s="128" t="s">
        <v>1594</v>
      </c>
    </row>
    <row r="270" spans="2:65" s="1" customFormat="1" ht="16.5" customHeight="1">
      <c r="B270" s="118"/>
      <c r="C270" s="140" t="s">
        <v>1361</v>
      </c>
      <c r="D270" s="140" t="s">
        <v>889</v>
      </c>
      <c r="E270" s="141" t="s">
        <v>1435</v>
      </c>
      <c r="F270" s="142" t="s">
        <v>1436</v>
      </c>
      <c r="G270" s="143" t="s">
        <v>262</v>
      </c>
      <c r="H270" s="144">
        <v>3</v>
      </c>
      <c r="I270" s="144"/>
      <c r="J270" s="144">
        <f>ROUND(I270*H270,2)</f>
        <v>0</v>
      </c>
      <c r="K270" s="142"/>
      <c r="L270" s="145"/>
      <c r="M270" s="146" t="s">
        <v>3</v>
      </c>
      <c r="N270" s="147" t="s">
        <v>34</v>
      </c>
      <c r="O270" s="126">
        <v>0</v>
      </c>
      <c r="P270" s="126">
        <f>O270*H270</f>
        <v>0</v>
      </c>
      <c r="Q270" s="126">
        <v>1.5959999999999998E-2</v>
      </c>
      <c r="R270" s="126">
        <f>Q270*H270</f>
        <v>4.7879999999999992E-2</v>
      </c>
      <c r="S270" s="126">
        <v>0</v>
      </c>
      <c r="T270" s="127">
        <f>S270*H270</f>
        <v>0</v>
      </c>
      <c r="AR270" s="128" t="s">
        <v>73</v>
      </c>
      <c r="AT270" s="128" t="s">
        <v>889</v>
      </c>
      <c r="AU270" s="128" t="s">
        <v>73</v>
      </c>
      <c r="AY270" s="14" t="s">
        <v>251</v>
      </c>
      <c r="BE270" s="129">
        <f>IF(N270="základní",J270,0)</f>
        <v>0</v>
      </c>
      <c r="BF270" s="129">
        <f>IF(N270="snížená",J270,0)</f>
        <v>0</v>
      </c>
      <c r="BG270" s="129">
        <f>IF(N270="zákl. přenesená",J270,0)</f>
        <v>0</v>
      </c>
      <c r="BH270" s="129">
        <f>IF(N270="sníž. přenesená",J270,0)</f>
        <v>0</v>
      </c>
      <c r="BI270" s="129">
        <f>IF(N270="nulová",J270,0)</f>
        <v>0</v>
      </c>
      <c r="BJ270" s="14" t="s">
        <v>71</v>
      </c>
      <c r="BK270" s="129">
        <f>ROUND(I270*H270,2)</f>
        <v>0</v>
      </c>
      <c r="BL270" s="14" t="s">
        <v>71</v>
      </c>
      <c r="BM270" s="128" t="s">
        <v>1595</v>
      </c>
    </row>
    <row r="271" spans="2:65" s="1" customFormat="1" ht="16.5" customHeight="1">
      <c r="B271" s="118"/>
      <c r="C271" s="119" t="s">
        <v>1364</v>
      </c>
      <c r="D271" s="119" t="s">
        <v>253</v>
      </c>
      <c r="E271" s="120" t="s">
        <v>1596</v>
      </c>
      <c r="F271" s="121" t="s">
        <v>1597</v>
      </c>
      <c r="G271" s="122" t="s">
        <v>272</v>
      </c>
      <c r="H271" s="123">
        <v>0.22</v>
      </c>
      <c r="I271" s="123"/>
      <c r="J271" s="123">
        <f>ROUND(I271*H271,2)</f>
        <v>0</v>
      </c>
      <c r="K271" s="121"/>
      <c r="L271" s="26"/>
      <c r="M271" s="124" t="s">
        <v>3</v>
      </c>
      <c r="N271" s="125" t="s">
        <v>34</v>
      </c>
      <c r="O271" s="126">
        <v>6.4359999999999999</v>
      </c>
      <c r="P271" s="126">
        <f>O271*H271</f>
        <v>1.4159200000000001</v>
      </c>
      <c r="Q271" s="126">
        <v>0</v>
      </c>
      <c r="R271" s="126">
        <f>Q271*H271</f>
        <v>0</v>
      </c>
      <c r="S271" s="126">
        <v>2.2000000000000002</v>
      </c>
      <c r="T271" s="127">
        <f>S271*H271</f>
        <v>0.48400000000000004</v>
      </c>
      <c r="AR271" s="128" t="s">
        <v>71</v>
      </c>
      <c r="AT271" s="128" t="s">
        <v>253</v>
      </c>
      <c r="AU271" s="128" t="s">
        <v>73</v>
      </c>
      <c r="AY271" s="14" t="s">
        <v>251</v>
      </c>
      <c r="BE271" s="129">
        <f>IF(N271="základní",J271,0)</f>
        <v>0</v>
      </c>
      <c r="BF271" s="129">
        <f>IF(N271="snížená",J271,0)</f>
        <v>0</v>
      </c>
      <c r="BG271" s="129">
        <f>IF(N271="zákl. přenesená",J271,0)</f>
        <v>0</v>
      </c>
      <c r="BH271" s="129">
        <f>IF(N271="sníž. přenesená",J271,0)</f>
        <v>0</v>
      </c>
      <c r="BI271" s="129">
        <f>IF(N271="nulová",J271,0)</f>
        <v>0</v>
      </c>
      <c r="BJ271" s="14" t="s">
        <v>71</v>
      </c>
      <c r="BK271" s="129">
        <f>ROUND(I271*H271,2)</f>
        <v>0</v>
      </c>
      <c r="BL271" s="14" t="s">
        <v>71</v>
      </c>
      <c r="BM271" s="128" t="s">
        <v>1598</v>
      </c>
    </row>
    <row r="272" spans="2:65" s="1" customFormat="1">
      <c r="B272" s="26"/>
      <c r="D272" s="148" t="s">
        <v>1065</v>
      </c>
      <c r="F272" s="149" t="s">
        <v>1599</v>
      </c>
      <c r="L272" s="26"/>
      <c r="M272" s="150"/>
      <c r="T272" s="47"/>
      <c r="AT272" s="14" t="s">
        <v>1065</v>
      </c>
      <c r="AU272" s="14" t="s">
        <v>73</v>
      </c>
    </row>
    <row r="273" spans="2:65" s="1" customFormat="1" ht="16.5" customHeight="1">
      <c r="B273" s="118"/>
      <c r="C273" s="119" t="s">
        <v>1367</v>
      </c>
      <c r="D273" s="119" t="s">
        <v>253</v>
      </c>
      <c r="E273" s="120" t="s">
        <v>1116</v>
      </c>
      <c r="F273" s="121" t="s">
        <v>1117</v>
      </c>
      <c r="G273" s="122" t="s">
        <v>272</v>
      </c>
      <c r="H273" s="123">
        <v>2.87</v>
      </c>
      <c r="I273" s="123"/>
      <c r="J273" s="123">
        <f>ROUND(I273*H273,2)</f>
        <v>0</v>
      </c>
      <c r="K273" s="121"/>
      <c r="L273" s="26"/>
      <c r="M273" s="124" t="s">
        <v>3</v>
      </c>
      <c r="N273" s="125" t="s">
        <v>34</v>
      </c>
      <c r="O273" s="126">
        <v>10.986000000000001</v>
      </c>
      <c r="P273" s="126">
        <f>O273*H273</f>
        <v>31.529820000000004</v>
      </c>
      <c r="Q273" s="126">
        <v>0</v>
      </c>
      <c r="R273" s="126">
        <f>Q273*H273</f>
        <v>0</v>
      </c>
      <c r="S273" s="126">
        <v>2.4500000000000002</v>
      </c>
      <c r="T273" s="127">
        <f>S273*H273</f>
        <v>7.0315000000000012</v>
      </c>
      <c r="AR273" s="128" t="s">
        <v>71</v>
      </c>
      <c r="AT273" s="128" t="s">
        <v>253</v>
      </c>
      <c r="AU273" s="128" t="s">
        <v>73</v>
      </c>
      <c r="AY273" s="14" t="s">
        <v>251</v>
      </c>
      <c r="BE273" s="129">
        <f>IF(N273="základní",J273,0)</f>
        <v>0</v>
      </c>
      <c r="BF273" s="129">
        <f>IF(N273="snížená",J273,0)</f>
        <v>0</v>
      </c>
      <c r="BG273" s="129">
        <f>IF(N273="zákl. přenesená",J273,0)</f>
        <v>0</v>
      </c>
      <c r="BH273" s="129">
        <f>IF(N273="sníž. přenesená",J273,0)</f>
        <v>0</v>
      </c>
      <c r="BI273" s="129">
        <f>IF(N273="nulová",J273,0)</f>
        <v>0</v>
      </c>
      <c r="BJ273" s="14" t="s">
        <v>71</v>
      </c>
      <c r="BK273" s="129">
        <f>ROUND(I273*H273,2)</f>
        <v>0</v>
      </c>
      <c r="BL273" s="14" t="s">
        <v>71</v>
      </c>
      <c r="BM273" s="128" t="s">
        <v>1600</v>
      </c>
    </row>
    <row r="274" spans="2:65" s="1" customFormat="1">
      <c r="B274" s="26"/>
      <c r="D274" s="148" t="s">
        <v>1065</v>
      </c>
      <c r="F274" s="149" t="s">
        <v>1440</v>
      </c>
      <c r="L274" s="26"/>
      <c r="M274" s="153"/>
      <c r="N274" s="154"/>
      <c r="O274" s="154"/>
      <c r="P274" s="154"/>
      <c r="Q274" s="154"/>
      <c r="R274" s="154"/>
      <c r="S274" s="154"/>
      <c r="T274" s="155"/>
      <c r="AT274" s="14" t="s">
        <v>1065</v>
      </c>
      <c r="AU274" s="14" t="s">
        <v>73</v>
      </c>
    </row>
    <row r="275" spans="2:65" s="1" customFormat="1" ht="6.95" customHeight="1">
      <c r="B275" s="35"/>
      <c r="C275" s="36"/>
      <c r="D275" s="36"/>
      <c r="E275" s="36"/>
      <c r="F275" s="36"/>
      <c r="G275" s="36"/>
      <c r="H275" s="36"/>
      <c r="I275" s="36"/>
      <c r="J275" s="36"/>
      <c r="K275" s="36"/>
      <c r="L275" s="26"/>
    </row>
  </sheetData>
  <autoFilter ref="C89:K274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6" r:id="rId1" xr:uid="{00000000-0004-0000-0500-000000000000}"/>
    <hyperlink ref="F100" r:id="rId2" xr:uid="{00000000-0004-0000-0500-000001000000}"/>
    <hyperlink ref="F103" r:id="rId3" xr:uid="{00000000-0004-0000-0500-000002000000}"/>
    <hyperlink ref="F107" r:id="rId4" xr:uid="{00000000-0004-0000-0500-000003000000}"/>
    <hyperlink ref="F113" r:id="rId5" xr:uid="{00000000-0004-0000-0500-000004000000}"/>
    <hyperlink ref="F120" r:id="rId6" xr:uid="{00000000-0004-0000-0500-000005000000}"/>
    <hyperlink ref="F122" r:id="rId7" xr:uid="{00000000-0004-0000-0500-000006000000}"/>
    <hyperlink ref="F126" r:id="rId8" xr:uid="{00000000-0004-0000-0500-000007000000}"/>
    <hyperlink ref="F128" r:id="rId9" xr:uid="{00000000-0004-0000-0500-000008000000}"/>
    <hyperlink ref="F130" r:id="rId10" xr:uid="{00000000-0004-0000-0500-000009000000}"/>
    <hyperlink ref="F133" r:id="rId11" xr:uid="{00000000-0004-0000-0500-00000A000000}"/>
    <hyperlink ref="F137" r:id="rId12" xr:uid="{00000000-0004-0000-0500-00000B000000}"/>
    <hyperlink ref="F140" r:id="rId13" xr:uid="{00000000-0004-0000-0500-00000C000000}"/>
    <hyperlink ref="F143" r:id="rId14" xr:uid="{00000000-0004-0000-0500-00000D000000}"/>
    <hyperlink ref="F146" r:id="rId15" xr:uid="{00000000-0004-0000-0500-00000E000000}"/>
    <hyperlink ref="F149" r:id="rId16" xr:uid="{00000000-0004-0000-0500-00000F000000}"/>
    <hyperlink ref="F152" r:id="rId17" xr:uid="{00000000-0004-0000-0500-000010000000}"/>
    <hyperlink ref="F154" r:id="rId18" xr:uid="{00000000-0004-0000-0500-000011000000}"/>
    <hyperlink ref="F156" r:id="rId19" xr:uid="{00000000-0004-0000-0500-000012000000}"/>
    <hyperlink ref="F158" r:id="rId20" xr:uid="{00000000-0004-0000-0500-000013000000}"/>
    <hyperlink ref="F164" r:id="rId21" xr:uid="{00000000-0004-0000-0500-000014000000}"/>
    <hyperlink ref="F168" r:id="rId22" xr:uid="{00000000-0004-0000-0500-000015000000}"/>
    <hyperlink ref="F170" r:id="rId23" xr:uid="{00000000-0004-0000-0500-000016000000}"/>
    <hyperlink ref="F173" r:id="rId24" xr:uid="{00000000-0004-0000-0500-000017000000}"/>
    <hyperlink ref="F176" r:id="rId25" xr:uid="{00000000-0004-0000-0500-000018000000}"/>
    <hyperlink ref="F178" r:id="rId26" xr:uid="{00000000-0004-0000-0500-000019000000}"/>
    <hyperlink ref="F183" r:id="rId27" xr:uid="{00000000-0004-0000-0500-00001A000000}"/>
    <hyperlink ref="F186" r:id="rId28" xr:uid="{00000000-0004-0000-0500-00001B000000}"/>
    <hyperlink ref="F188" r:id="rId29" xr:uid="{00000000-0004-0000-0500-00001C000000}"/>
    <hyperlink ref="F190" r:id="rId30" xr:uid="{00000000-0004-0000-0500-00001D000000}"/>
    <hyperlink ref="F192" r:id="rId31" xr:uid="{00000000-0004-0000-0500-00001E000000}"/>
    <hyperlink ref="F194" r:id="rId32" xr:uid="{00000000-0004-0000-0500-00001F000000}"/>
    <hyperlink ref="F196" r:id="rId33" xr:uid="{00000000-0004-0000-0500-000020000000}"/>
    <hyperlink ref="F200" r:id="rId34" xr:uid="{00000000-0004-0000-0500-000021000000}"/>
    <hyperlink ref="F202" r:id="rId35" xr:uid="{00000000-0004-0000-0500-000022000000}"/>
    <hyperlink ref="F204" r:id="rId36" xr:uid="{00000000-0004-0000-0500-000023000000}"/>
    <hyperlink ref="F206" r:id="rId37" xr:uid="{00000000-0004-0000-0500-000024000000}"/>
    <hyperlink ref="F208" r:id="rId38" xr:uid="{00000000-0004-0000-0500-000025000000}"/>
    <hyperlink ref="F211" r:id="rId39" xr:uid="{00000000-0004-0000-0500-000026000000}"/>
    <hyperlink ref="F213" r:id="rId40" xr:uid="{00000000-0004-0000-0500-000027000000}"/>
    <hyperlink ref="F215" r:id="rId41" xr:uid="{00000000-0004-0000-0500-000028000000}"/>
    <hyperlink ref="F217" r:id="rId42" xr:uid="{00000000-0004-0000-0500-000029000000}"/>
    <hyperlink ref="F219" r:id="rId43" xr:uid="{00000000-0004-0000-0500-00002A000000}"/>
    <hyperlink ref="F221" r:id="rId44" xr:uid="{00000000-0004-0000-0500-00002B000000}"/>
    <hyperlink ref="F223" r:id="rId45" xr:uid="{00000000-0004-0000-0500-00002C000000}"/>
    <hyperlink ref="F225" r:id="rId46" xr:uid="{00000000-0004-0000-0500-00002D000000}"/>
    <hyperlink ref="F227" r:id="rId47" xr:uid="{00000000-0004-0000-0500-00002E000000}"/>
    <hyperlink ref="F229" r:id="rId48" xr:uid="{00000000-0004-0000-0500-00002F000000}"/>
    <hyperlink ref="F231" r:id="rId49" xr:uid="{00000000-0004-0000-0500-000030000000}"/>
    <hyperlink ref="F233" r:id="rId50" xr:uid="{00000000-0004-0000-0500-000031000000}"/>
    <hyperlink ref="F235" r:id="rId51" xr:uid="{00000000-0004-0000-0500-000032000000}"/>
    <hyperlink ref="F237" r:id="rId52" xr:uid="{00000000-0004-0000-0500-000033000000}"/>
    <hyperlink ref="F239" r:id="rId53" xr:uid="{00000000-0004-0000-0500-000034000000}"/>
    <hyperlink ref="F241" r:id="rId54" xr:uid="{00000000-0004-0000-0500-000035000000}"/>
    <hyperlink ref="F243" r:id="rId55" xr:uid="{00000000-0004-0000-0500-000036000000}"/>
    <hyperlink ref="F247" r:id="rId56" xr:uid="{00000000-0004-0000-0500-000037000000}"/>
    <hyperlink ref="F249" r:id="rId57" xr:uid="{00000000-0004-0000-0500-000038000000}"/>
    <hyperlink ref="F251" r:id="rId58" xr:uid="{00000000-0004-0000-0500-000039000000}"/>
    <hyperlink ref="F253" r:id="rId59" xr:uid="{00000000-0004-0000-0500-00003A000000}"/>
    <hyperlink ref="F255" r:id="rId60" xr:uid="{00000000-0004-0000-0500-00003B000000}"/>
    <hyperlink ref="F260" r:id="rId61" xr:uid="{00000000-0004-0000-0500-00003C000000}"/>
    <hyperlink ref="F262" r:id="rId62" xr:uid="{00000000-0004-0000-0500-00003D000000}"/>
    <hyperlink ref="F264" r:id="rId63" xr:uid="{00000000-0004-0000-0500-00003E000000}"/>
    <hyperlink ref="F266" r:id="rId64" xr:uid="{00000000-0004-0000-0500-00003F000000}"/>
    <hyperlink ref="F268" r:id="rId65" xr:uid="{00000000-0004-0000-0500-000040000000}"/>
    <hyperlink ref="F272" r:id="rId66" xr:uid="{00000000-0004-0000-0500-000041000000}"/>
    <hyperlink ref="F274" r:id="rId67" xr:uid="{00000000-0004-0000-0500-00004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29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88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1601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ROUND(J86,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ROUND((SUM(BE86:BE128)),  2)</f>
        <v>0</v>
      </c>
      <c r="I33" s="87">
        <v>0.21</v>
      </c>
      <c r="J33" s="77">
        <f>ROUND(((SUM(BE86:BE128))*I33),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ROUND((SUM(BF86:BF128)),  2)</f>
        <v>0</v>
      </c>
      <c r="I34" s="87">
        <v>0.12</v>
      </c>
      <c r="J34" s="77">
        <f>ROUND(((SUM(BF86:BF128))*I34),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ROUND((SUM(BG86:BG128)),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ROUND((SUM(BH86:BH128)),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ROUND((SUM(BI86:BI128)),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501 - Černovické terasy, optické kabely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J86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J87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J88</f>
        <v>0</v>
      </c>
      <c r="L61" s="134"/>
    </row>
    <row r="62" spans="2:47" s="8" customFormat="1" ht="24.95" customHeight="1">
      <c r="B62" s="97"/>
      <c r="D62" s="98" t="s">
        <v>868</v>
      </c>
      <c r="E62" s="99"/>
      <c r="F62" s="99"/>
      <c r="G62" s="99"/>
      <c r="H62" s="99"/>
      <c r="I62" s="99"/>
      <c r="J62" s="100">
        <f>J103</f>
        <v>0</v>
      </c>
      <c r="L62" s="97"/>
    </row>
    <row r="63" spans="2:47" s="11" customFormat="1" ht="19.899999999999999" customHeight="1">
      <c r="B63" s="134"/>
      <c r="D63" s="135" t="s">
        <v>869</v>
      </c>
      <c r="E63" s="136"/>
      <c r="F63" s="136"/>
      <c r="G63" s="136"/>
      <c r="H63" s="136"/>
      <c r="I63" s="136"/>
      <c r="J63" s="137">
        <f>J104</f>
        <v>0</v>
      </c>
      <c r="L63" s="134"/>
    </row>
    <row r="64" spans="2:47" s="11" customFormat="1" ht="19.899999999999999" customHeight="1">
      <c r="B64" s="134"/>
      <c r="D64" s="135" t="s">
        <v>1602</v>
      </c>
      <c r="E64" s="136"/>
      <c r="F64" s="136"/>
      <c r="G64" s="136"/>
      <c r="H64" s="136"/>
      <c r="I64" s="136"/>
      <c r="J64" s="137">
        <f>J107</f>
        <v>0</v>
      </c>
      <c r="L64" s="134"/>
    </row>
    <row r="65" spans="2:12" s="11" customFormat="1" ht="19.899999999999999" customHeight="1">
      <c r="B65" s="134"/>
      <c r="D65" s="135" t="s">
        <v>871</v>
      </c>
      <c r="E65" s="136"/>
      <c r="F65" s="136"/>
      <c r="G65" s="136"/>
      <c r="H65" s="136"/>
      <c r="I65" s="136"/>
      <c r="J65" s="137">
        <f>J119</f>
        <v>0</v>
      </c>
      <c r="L65" s="134"/>
    </row>
    <row r="66" spans="2:12" s="8" customFormat="1" ht="24.95" customHeight="1">
      <c r="B66" s="97"/>
      <c r="D66" s="98" t="s">
        <v>1603</v>
      </c>
      <c r="E66" s="99"/>
      <c r="F66" s="99"/>
      <c r="G66" s="99"/>
      <c r="H66" s="99"/>
      <c r="I66" s="99"/>
      <c r="J66" s="100">
        <f>J124</f>
        <v>0</v>
      </c>
      <c r="L66" s="97"/>
    </row>
    <row r="67" spans="2:12" s="1" customFormat="1" ht="21.75" customHeight="1">
      <c r="B67" s="26"/>
      <c r="L67" s="26"/>
    </row>
    <row r="68" spans="2:12" s="1" customFormat="1" ht="6.95" customHeight="1"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26"/>
    </row>
    <row r="72" spans="2:12" s="1" customFormat="1" ht="6.95" customHeight="1"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26"/>
    </row>
    <row r="73" spans="2:12" s="1" customFormat="1" ht="24.95" customHeight="1">
      <c r="B73" s="26"/>
      <c r="C73" s="18" t="s">
        <v>237</v>
      </c>
      <c r="L73" s="26"/>
    </row>
    <row r="74" spans="2:12" s="1" customFormat="1" ht="6.95" customHeight="1">
      <c r="B74" s="26"/>
      <c r="L74" s="26"/>
    </row>
    <row r="75" spans="2:12" s="1" customFormat="1" ht="12" customHeight="1">
      <c r="B75" s="26"/>
      <c r="C75" s="23" t="s">
        <v>14</v>
      </c>
      <c r="L75" s="26"/>
    </row>
    <row r="76" spans="2:12" s="1" customFormat="1" ht="16.5" customHeight="1">
      <c r="B76" s="26"/>
      <c r="E76" s="248" t="str">
        <f>E7</f>
        <v>Trolejbusová trať Černovické terasy</v>
      </c>
      <c r="F76" s="249"/>
      <c r="G76" s="249"/>
      <c r="H76" s="249"/>
      <c r="L76" s="26"/>
    </row>
    <row r="77" spans="2:12" s="1" customFormat="1" ht="12" customHeight="1">
      <c r="B77" s="26"/>
      <c r="C77" s="23" t="s">
        <v>217</v>
      </c>
      <c r="L77" s="26"/>
    </row>
    <row r="78" spans="2:12" s="1" customFormat="1" ht="16.5" customHeight="1">
      <c r="B78" s="26"/>
      <c r="E78" s="246" t="str">
        <f>E9</f>
        <v>PS 501 - Černovické terasy, optické kabely</v>
      </c>
      <c r="F78" s="247"/>
      <c r="G78" s="247"/>
      <c r="H78" s="247"/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17</v>
      </c>
      <c r="F80" s="21" t="str">
        <f>F12</f>
        <v xml:space="preserve"> </v>
      </c>
      <c r="I80" s="23" t="s">
        <v>19</v>
      </c>
      <c r="J80" s="43">
        <f>IF(J12="","",J12)</f>
        <v>0</v>
      </c>
      <c r="L80" s="26"/>
    </row>
    <row r="81" spans="2:65" s="1" customFormat="1" ht="6.95" customHeight="1">
      <c r="B81" s="26"/>
      <c r="L81" s="26"/>
    </row>
    <row r="82" spans="2:65" s="1" customFormat="1" ht="15.2" customHeight="1">
      <c r="B82" s="26"/>
      <c r="C82" s="23" t="s">
        <v>20</v>
      </c>
      <c r="F82" s="21" t="str">
        <f>E15</f>
        <v>DPMB, a.s.</v>
      </c>
      <c r="I82" s="23" t="s">
        <v>25</v>
      </c>
      <c r="J82" s="24">
        <f>E21</f>
        <v>0</v>
      </c>
      <c r="L82" s="26"/>
    </row>
    <row r="83" spans="2:65" s="1" customFormat="1" ht="15.2" customHeight="1">
      <c r="B83" s="26"/>
      <c r="C83" s="23" t="s">
        <v>24</v>
      </c>
      <c r="F83" s="21" t="str">
        <f>IF(E18="","",E18)</f>
        <v xml:space="preserve"> </v>
      </c>
      <c r="I83" s="23" t="s">
        <v>27</v>
      </c>
      <c r="J83" s="24" t="str">
        <f>E24</f>
        <v xml:space="preserve"> </v>
      </c>
      <c r="L83" s="26"/>
    </row>
    <row r="84" spans="2:65" s="1" customFormat="1" ht="10.35" customHeight="1">
      <c r="B84" s="26"/>
      <c r="L84" s="26"/>
    </row>
    <row r="85" spans="2:65" s="9" customFormat="1" ht="29.25" customHeight="1">
      <c r="B85" s="101"/>
      <c r="C85" s="102" t="s">
        <v>238</v>
      </c>
      <c r="D85" s="103" t="s">
        <v>48</v>
      </c>
      <c r="E85" s="103" t="s">
        <v>44</v>
      </c>
      <c r="F85" s="103" t="s">
        <v>45</v>
      </c>
      <c r="G85" s="103" t="s">
        <v>239</v>
      </c>
      <c r="H85" s="103" t="s">
        <v>240</v>
      </c>
      <c r="I85" s="103" t="s">
        <v>241</v>
      </c>
      <c r="J85" s="103" t="s">
        <v>222</v>
      </c>
      <c r="K85" s="104" t="s">
        <v>242</v>
      </c>
      <c r="L85" s="101"/>
      <c r="M85" s="50" t="s">
        <v>3</v>
      </c>
      <c r="N85" s="51" t="s">
        <v>33</v>
      </c>
      <c r="O85" s="51" t="s">
        <v>243</v>
      </c>
      <c r="P85" s="51" t="s">
        <v>244</v>
      </c>
      <c r="Q85" s="51" t="s">
        <v>245</v>
      </c>
      <c r="R85" s="51" t="s">
        <v>246</v>
      </c>
      <c r="S85" s="51" t="s">
        <v>247</v>
      </c>
      <c r="T85" s="52" t="s">
        <v>248</v>
      </c>
    </row>
    <row r="86" spans="2:65" s="1" customFormat="1" ht="22.9" customHeight="1">
      <c r="B86" s="26"/>
      <c r="C86" s="55" t="s">
        <v>249</v>
      </c>
      <c r="J86" s="105">
        <f>BK86</f>
        <v>0</v>
      </c>
      <c r="L86" s="26"/>
      <c r="M86" s="53"/>
      <c r="N86" s="44"/>
      <c r="O86" s="44"/>
      <c r="P86" s="106">
        <f>P87+P103+P124</f>
        <v>2332.9450000000002</v>
      </c>
      <c r="Q86" s="44"/>
      <c r="R86" s="106">
        <f>R87+R103+R124</f>
        <v>28.911359999999998</v>
      </c>
      <c r="S86" s="44"/>
      <c r="T86" s="107">
        <f>T87+T103+T124</f>
        <v>0</v>
      </c>
      <c r="AT86" s="14" t="s">
        <v>62</v>
      </c>
      <c r="AU86" s="14" t="s">
        <v>223</v>
      </c>
      <c r="BK86" s="108">
        <f>BK87+BK103+BK124</f>
        <v>0</v>
      </c>
    </row>
    <row r="87" spans="2:65" s="10" customFormat="1" ht="25.9" customHeight="1">
      <c r="B87" s="109"/>
      <c r="D87" s="110" t="s">
        <v>62</v>
      </c>
      <c r="E87" s="111" t="s">
        <v>872</v>
      </c>
      <c r="F87" s="111" t="s">
        <v>873</v>
      </c>
      <c r="J87" s="112">
        <f>BK87</f>
        <v>0</v>
      </c>
      <c r="L87" s="109"/>
      <c r="M87" s="113"/>
      <c r="P87" s="114">
        <f>P88</f>
        <v>904.23500000000001</v>
      </c>
      <c r="R87" s="114">
        <f>R88</f>
        <v>28.90616</v>
      </c>
      <c r="T87" s="115">
        <f>T88</f>
        <v>0</v>
      </c>
      <c r="AR87" s="110" t="s">
        <v>71</v>
      </c>
      <c r="AT87" s="116" t="s">
        <v>62</v>
      </c>
      <c r="AU87" s="116" t="s">
        <v>63</v>
      </c>
      <c r="AY87" s="110" t="s">
        <v>251</v>
      </c>
      <c r="BK87" s="117">
        <f>BK88</f>
        <v>0</v>
      </c>
    </row>
    <row r="88" spans="2:65" s="10" customFormat="1" ht="22.9" customHeight="1">
      <c r="B88" s="109"/>
      <c r="D88" s="110" t="s">
        <v>62</v>
      </c>
      <c r="E88" s="138" t="s">
        <v>71</v>
      </c>
      <c r="F88" s="138" t="s">
        <v>250</v>
      </c>
      <c r="J88" s="139">
        <f>BK88</f>
        <v>0</v>
      </c>
      <c r="L88" s="109"/>
      <c r="M88" s="113"/>
      <c r="P88" s="114">
        <f>SUM(P89:P102)</f>
        <v>904.23500000000001</v>
      </c>
      <c r="R88" s="114">
        <f>SUM(R89:R102)</f>
        <v>28.90616</v>
      </c>
      <c r="T88" s="115">
        <f>SUM(T89:T102)</f>
        <v>0</v>
      </c>
      <c r="AR88" s="110" t="s">
        <v>71</v>
      </c>
      <c r="AT88" s="116" t="s">
        <v>62</v>
      </c>
      <c r="AU88" s="116" t="s">
        <v>71</v>
      </c>
      <c r="AY88" s="110" t="s">
        <v>251</v>
      </c>
      <c r="BK88" s="117">
        <f>SUM(BK89:BK102)</f>
        <v>0</v>
      </c>
    </row>
    <row r="89" spans="2:65" s="1" customFormat="1" ht="24.2" customHeight="1">
      <c r="B89" s="118"/>
      <c r="C89" s="119" t="s">
        <v>71</v>
      </c>
      <c r="D89" s="119" t="s">
        <v>253</v>
      </c>
      <c r="E89" s="120" t="s">
        <v>1604</v>
      </c>
      <c r="F89" s="121" t="s">
        <v>1605</v>
      </c>
      <c r="G89" s="122" t="s">
        <v>272</v>
      </c>
      <c r="H89" s="123">
        <v>60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2.9790000000000001</v>
      </c>
      <c r="P89" s="126">
        <f>O89*H89</f>
        <v>178.74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1606</v>
      </c>
    </row>
    <row r="90" spans="2:65" s="1" customFormat="1">
      <c r="B90" s="26"/>
      <c r="D90" s="148" t="s">
        <v>1065</v>
      </c>
      <c r="F90" s="149" t="s">
        <v>1607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73</v>
      </c>
      <c r="D91" s="119" t="s">
        <v>253</v>
      </c>
      <c r="E91" s="120" t="s">
        <v>1608</v>
      </c>
      <c r="F91" s="121" t="s">
        <v>1609</v>
      </c>
      <c r="G91" s="122" t="s">
        <v>272</v>
      </c>
      <c r="H91" s="123">
        <v>166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3.6389999999999998</v>
      </c>
      <c r="P91" s="126">
        <f>O91*H91</f>
        <v>604.07399999999996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1610</v>
      </c>
    </row>
    <row r="92" spans="2:65" s="1" customFormat="1">
      <c r="B92" s="26"/>
      <c r="D92" s="148" t="s">
        <v>1065</v>
      </c>
      <c r="F92" s="149" t="s">
        <v>1611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296</v>
      </c>
      <c r="D93" s="119" t="s">
        <v>253</v>
      </c>
      <c r="E93" s="120" t="s">
        <v>1612</v>
      </c>
      <c r="F93" s="121" t="s">
        <v>1613</v>
      </c>
      <c r="G93" s="122" t="s">
        <v>272</v>
      </c>
      <c r="H93" s="123">
        <v>7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0.75</v>
      </c>
      <c r="P93" s="126">
        <f>O93*H93</f>
        <v>5.25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1614</v>
      </c>
    </row>
    <row r="94" spans="2:65" s="1" customFormat="1">
      <c r="B94" s="26"/>
      <c r="D94" s="148" t="s">
        <v>1065</v>
      </c>
      <c r="F94" s="149" t="s">
        <v>1615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257</v>
      </c>
      <c r="D95" s="119" t="s">
        <v>253</v>
      </c>
      <c r="E95" s="120" t="s">
        <v>1616</v>
      </c>
      <c r="F95" s="121" t="s">
        <v>1617</v>
      </c>
      <c r="G95" s="122" t="s">
        <v>272</v>
      </c>
      <c r="H95" s="123">
        <v>164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0.63200000000000001</v>
      </c>
      <c r="P95" s="126">
        <f>O95*H95</f>
        <v>103.648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1618</v>
      </c>
    </row>
    <row r="96" spans="2:65" s="1" customFormat="1">
      <c r="B96" s="26"/>
      <c r="D96" s="148" t="s">
        <v>1065</v>
      </c>
      <c r="F96" s="149" t="s">
        <v>1619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303</v>
      </c>
      <c r="D97" s="119" t="s">
        <v>253</v>
      </c>
      <c r="E97" s="120" t="s">
        <v>1620</v>
      </c>
      <c r="F97" s="121" t="s">
        <v>1621</v>
      </c>
      <c r="G97" s="122" t="s">
        <v>272</v>
      </c>
      <c r="H97" s="123">
        <v>7</v>
      </c>
      <c r="I97" s="123"/>
      <c r="J97" s="123">
        <f t="shared" ref="J97:J102" si="0">ROUND(I97*H97,2)</f>
        <v>0</v>
      </c>
      <c r="K97" s="121"/>
      <c r="L97" s="26"/>
      <c r="M97" s="124" t="s">
        <v>3</v>
      </c>
      <c r="N97" s="125" t="s">
        <v>34</v>
      </c>
      <c r="O97" s="126">
        <v>1.7889999999999999</v>
      </c>
      <c r="P97" s="126">
        <f t="shared" ref="P97:P102" si="1">O97*H97</f>
        <v>12.523</v>
      </c>
      <c r="Q97" s="126">
        <v>0</v>
      </c>
      <c r="R97" s="126">
        <f t="shared" ref="R97:R102" si="2">Q97*H97</f>
        <v>0</v>
      </c>
      <c r="S97" s="126">
        <v>0</v>
      </c>
      <c r="T97" s="127">
        <f t="shared" ref="T97:T102" si="3"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 t="shared" ref="BE97:BE102" si="4">IF(N97="základní",J97,0)</f>
        <v>0</v>
      </c>
      <c r="BF97" s="129">
        <f t="shared" ref="BF97:BF102" si="5">IF(N97="snížená",J97,0)</f>
        <v>0</v>
      </c>
      <c r="BG97" s="129">
        <f t="shared" ref="BG97:BG102" si="6">IF(N97="zákl. přenesená",J97,0)</f>
        <v>0</v>
      </c>
      <c r="BH97" s="129">
        <f t="shared" ref="BH97:BH102" si="7">IF(N97="sníž. přenesená",J97,0)</f>
        <v>0</v>
      </c>
      <c r="BI97" s="129">
        <f t="shared" ref="BI97:BI102" si="8">IF(N97="nulová",J97,0)</f>
        <v>0</v>
      </c>
      <c r="BJ97" s="14" t="s">
        <v>71</v>
      </c>
      <c r="BK97" s="129">
        <f t="shared" ref="BK97:BK102" si="9">ROUND(I97*H97,2)</f>
        <v>0</v>
      </c>
      <c r="BL97" s="14" t="s">
        <v>257</v>
      </c>
      <c r="BM97" s="128" t="s">
        <v>1622</v>
      </c>
    </row>
    <row r="98" spans="2:65" s="1" customFormat="1" ht="16.5" customHeight="1">
      <c r="B98" s="118"/>
      <c r="C98" s="140" t="s">
        <v>327</v>
      </c>
      <c r="D98" s="140" t="s">
        <v>889</v>
      </c>
      <c r="E98" s="141" t="s">
        <v>1623</v>
      </c>
      <c r="F98" s="142" t="s">
        <v>1624</v>
      </c>
      <c r="G98" s="143" t="s">
        <v>262</v>
      </c>
      <c r="H98" s="144">
        <v>3940</v>
      </c>
      <c r="I98" s="144"/>
      <c r="J98" s="144">
        <f t="shared" si="0"/>
        <v>0</v>
      </c>
      <c r="K98" s="142"/>
      <c r="L98" s="145"/>
      <c r="M98" s="146" t="s">
        <v>3</v>
      </c>
      <c r="N98" s="147" t="s">
        <v>34</v>
      </c>
      <c r="O98" s="126">
        <v>0</v>
      </c>
      <c r="P98" s="126">
        <f t="shared" si="1"/>
        <v>0</v>
      </c>
      <c r="Q98" s="126">
        <v>1E-4</v>
      </c>
      <c r="R98" s="126">
        <f t="shared" si="2"/>
        <v>0.39400000000000002</v>
      </c>
      <c r="S98" s="126">
        <v>0</v>
      </c>
      <c r="T98" s="127">
        <f t="shared" si="3"/>
        <v>0</v>
      </c>
      <c r="AR98" s="128" t="s">
        <v>285</v>
      </c>
      <c r="AT98" s="128" t="s">
        <v>889</v>
      </c>
      <c r="AU98" s="128" t="s">
        <v>73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1625</v>
      </c>
    </row>
    <row r="99" spans="2:65" s="1" customFormat="1" ht="16.5" customHeight="1">
      <c r="B99" s="118"/>
      <c r="C99" s="140" t="s">
        <v>331</v>
      </c>
      <c r="D99" s="140" t="s">
        <v>889</v>
      </c>
      <c r="E99" s="141" t="s">
        <v>1626</v>
      </c>
      <c r="F99" s="142" t="s">
        <v>1627</v>
      </c>
      <c r="G99" s="143" t="s">
        <v>417</v>
      </c>
      <c r="H99" s="144">
        <v>126</v>
      </c>
      <c r="I99" s="144"/>
      <c r="J99" s="144">
        <f t="shared" si="0"/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 t="shared" si="1"/>
        <v>0</v>
      </c>
      <c r="Q99" s="126">
        <v>1E-4</v>
      </c>
      <c r="R99" s="126">
        <f t="shared" si="2"/>
        <v>1.26E-2</v>
      </c>
      <c r="S99" s="126">
        <v>0</v>
      </c>
      <c r="T99" s="127">
        <f t="shared" si="3"/>
        <v>0</v>
      </c>
      <c r="AR99" s="128" t="s">
        <v>285</v>
      </c>
      <c r="AT99" s="128" t="s">
        <v>889</v>
      </c>
      <c r="AU99" s="128" t="s">
        <v>73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1628</v>
      </c>
    </row>
    <row r="100" spans="2:65" s="1" customFormat="1" ht="16.5" customHeight="1">
      <c r="B100" s="118"/>
      <c r="C100" s="140" t="s">
        <v>335</v>
      </c>
      <c r="D100" s="140" t="s">
        <v>889</v>
      </c>
      <c r="E100" s="141" t="s">
        <v>1629</v>
      </c>
      <c r="F100" s="142" t="s">
        <v>1630</v>
      </c>
      <c r="G100" s="143" t="s">
        <v>417</v>
      </c>
      <c r="H100" s="144">
        <v>20</v>
      </c>
      <c r="I100" s="144"/>
      <c r="J100" s="144">
        <f t="shared" si="0"/>
        <v>0</v>
      </c>
      <c r="K100" s="142"/>
      <c r="L100" s="145"/>
      <c r="M100" s="146" t="s">
        <v>3</v>
      </c>
      <c r="N100" s="147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285</v>
      </c>
      <c r="AT100" s="128" t="s">
        <v>889</v>
      </c>
      <c r="AU100" s="128" t="s">
        <v>73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1631</v>
      </c>
    </row>
    <row r="101" spans="2:65" s="1" customFormat="1" ht="16.5" customHeight="1">
      <c r="B101" s="118"/>
      <c r="C101" s="140" t="s">
        <v>277</v>
      </c>
      <c r="D101" s="140" t="s">
        <v>889</v>
      </c>
      <c r="E101" s="141" t="s">
        <v>1632</v>
      </c>
      <c r="F101" s="142" t="s">
        <v>1633</v>
      </c>
      <c r="G101" s="143" t="s">
        <v>470</v>
      </c>
      <c r="H101" s="144">
        <v>28</v>
      </c>
      <c r="I101" s="144"/>
      <c r="J101" s="144">
        <f t="shared" si="0"/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 t="shared" si="1"/>
        <v>0</v>
      </c>
      <c r="Q101" s="126">
        <v>1</v>
      </c>
      <c r="R101" s="126">
        <f t="shared" si="2"/>
        <v>28</v>
      </c>
      <c r="S101" s="126">
        <v>0</v>
      </c>
      <c r="T101" s="127">
        <f t="shared" si="3"/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1634</v>
      </c>
    </row>
    <row r="102" spans="2:65" s="1" customFormat="1" ht="16.5" customHeight="1">
      <c r="B102" s="118"/>
      <c r="C102" s="140" t="s">
        <v>281</v>
      </c>
      <c r="D102" s="140" t="s">
        <v>889</v>
      </c>
      <c r="E102" s="141" t="s">
        <v>1635</v>
      </c>
      <c r="F102" s="142" t="s">
        <v>1636</v>
      </c>
      <c r="G102" s="143" t="s">
        <v>262</v>
      </c>
      <c r="H102" s="144">
        <v>543</v>
      </c>
      <c r="I102" s="144"/>
      <c r="J102" s="144">
        <f t="shared" si="0"/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 t="shared" si="1"/>
        <v>0</v>
      </c>
      <c r="Q102" s="126">
        <v>9.2000000000000003E-4</v>
      </c>
      <c r="R102" s="126">
        <f t="shared" si="2"/>
        <v>0.49956</v>
      </c>
      <c r="S102" s="126">
        <v>0</v>
      </c>
      <c r="T102" s="127">
        <f t="shared" si="3"/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1637</v>
      </c>
    </row>
    <row r="103" spans="2:65" s="10" customFormat="1" ht="25.9" customHeight="1">
      <c r="B103" s="109"/>
      <c r="D103" s="110" t="s">
        <v>62</v>
      </c>
      <c r="E103" s="111" t="s">
        <v>889</v>
      </c>
      <c r="F103" s="111" t="s">
        <v>939</v>
      </c>
      <c r="J103" s="112">
        <f>BK103</f>
        <v>0</v>
      </c>
      <c r="L103" s="109"/>
      <c r="M103" s="113"/>
      <c r="P103" s="114">
        <f>P104+P107+P119</f>
        <v>1428.71</v>
      </c>
      <c r="R103" s="114">
        <f>R104+R107+R119</f>
        <v>3.7600000000000003E-3</v>
      </c>
      <c r="T103" s="115">
        <f>T104+T107+T119</f>
        <v>0</v>
      </c>
      <c r="AR103" s="110" t="s">
        <v>296</v>
      </c>
      <c r="AT103" s="116" t="s">
        <v>62</v>
      </c>
      <c r="AU103" s="116" t="s">
        <v>63</v>
      </c>
      <c r="AY103" s="110" t="s">
        <v>251</v>
      </c>
      <c r="BK103" s="117">
        <f>BK104+BK107+BK119</f>
        <v>0</v>
      </c>
    </row>
    <row r="104" spans="2:65" s="10" customFormat="1" ht="22.9" customHeight="1">
      <c r="B104" s="109"/>
      <c r="D104" s="110" t="s">
        <v>62</v>
      </c>
      <c r="E104" s="138" t="s">
        <v>940</v>
      </c>
      <c r="F104" s="138" t="s">
        <v>941</v>
      </c>
      <c r="J104" s="139">
        <f>BK104</f>
        <v>0</v>
      </c>
      <c r="L104" s="109"/>
      <c r="M104" s="113"/>
      <c r="P104" s="114">
        <f>SUM(P105:P106)</f>
        <v>0.72</v>
      </c>
      <c r="R104" s="114">
        <f>SUM(R105:R106)</f>
        <v>0</v>
      </c>
      <c r="T104" s="115">
        <f>SUM(T105:T106)</f>
        <v>0</v>
      </c>
      <c r="AR104" s="110" t="s">
        <v>296</v>
      </c>
      <c r="AT104" s="116" t="s">
        <v>62</v>
      </c>
      <c r="AU104" s="116" t="s">
        <v>71</v>
      </c>
      <c r="AY104" s="110" t="s">
        <v>251</v>
      </c>
      <c r="BK104" s="117">
        <f>SUM(BK105:BK106)</f>
        <v>0</v>
      </c>
    </row>
    <row r="105" spans="2:65" s="1" customFormat="1" ht="16.5" customHeight="1">
      <c r="B105" s="118"/>
      <c r="C105" s="119" t="s">
        <v>289</v>
      </c>
      <c r="D105" s="119" t="s">
        <v>253</v>
      </c>
      <c r="E105" s="120" t="s">
        <v>1638</v>
      </c>
      <c r="F105" s="121" t="s">
        <v>1639</v>
      </c>
      <c r="G105" s="122" t="s">
        <v>417</v>
      </c>
      <c r="H105" s="123">
        <v>10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7.1999999999999995E-2</v>
      </c>
      <c r="P105" s="126">
        <f>O105*H105</f>
        <v>0.72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578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578</v>
      </c>
      <c r="BM105" s="128" t="s">
        <v>1640</v>
      </c>
    </row>
    <row r="106" spans="2:65" s="1" customFormat="1">
      <c r="B106" s="26"/>
      <c r="D106" s="148" t="s">
        <v>1065</v>
      </c>
      <c r="F106" s="149" t="s">
        <v>1641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2.9" customHeight="1">
      <c r="B107" s="109"/>
      <c r="D107" s="110" t="s">
        <v>62</v>
      </c>
      <c r="E107" s="138" t="s">
        <v>978</v>
      </c>
      <c r="F107" s="138" t="s">
        <v>1642</v>
      </c>
      <c r="J107" s="139">
        <f>BK107</f>
        <v>0</v>
      </c>
      <c r="L107" s="109"/>
      <c r="M107" s="113"/>
      <c r="P107" s="114">
        <f>SUM(P108:P118)</f>
        <v>1409.99</v>
      </c>
      <c r="R107" s="114">
        <f>SUM(R108:R118)</f>
        <v>3.6000000000000002E-4</v>
      </c>
      <c r="T107" s="115">
        <f>SUM(T108:T118)</f>
        <v>0</v>
      </c>
      <c r="AR107" s="110" t="s">
        <v>296</v>
      </c>
      <c r="AT107" s="116" t="s">
        <v>62</v>
      </c>
      <c r="AU107" s="116" t="s">
        <v>71</v>
      </c>
      <c r="AY107" s="110" t="s">
        <v>251</v>
      </c>
      <c r="BK107" s="117">
        <f>SUM(BK108:BK118)</f>
        <v>0</v>
      </c>
    </row>
    <row r="108" spans="2:65" s="1" customFormat="1" ht="16.5" customHeight="1">
      <c r="B108" s="118"/>
      <c r="C108" s="119" t="s">
        <v>355</v>
      </c>
      <c r="D108" s="119" t="s">
        <v>253</v>
      </c>
      <c r="E108" s="120" t="s">
        <v>1643</v>
      </c>
      <c r="F108" s="121" t="s">
        <v>1644</v>
      </c>
      <c r="G108" s="122" t="s">
        <v>417</v>
      </c>
      <c r="H108" s="123">
        <v>36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0.38</v>
      </c>
      <c r="P108" s="126">
        <f>O108*H108</f>
        <v>13.68</v>
      </c>
      <c r="Q108" s="126">
        <v>1.0000000000000001E-5</v>
      </c>
      <c r="R108" s="126">
        <f>Q108*H108</f>
        <v>3.6000000000000002E-4</v>
      </c>
      <c r="S108" s="126">
        <v>0</v>
      </c>
      <c r="T108" s="127">
        <f>S108*H108</f>
        <v>0</v>
      </c>
      <c r="AR108" s="128" t="s">
        <v>578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578</v>
      </c>
      <c r="BM108" s="128" t="s">
        <v>1645</v>
      </c>
    </row>
    <row r="109" spans="2:65" s="1" customFormat="1">
      <c r="B109" s="26"/>
      <c r="D109" s="148" t="s">
        <v>1065</v>
      </c>
      <c r="F109" s="149" t="s">
        <v>1646</v>
      </c>
      <c r="L109" s="26"/>
      <c r="M109" s="150"/>
      <c r="T109" s="47"/>
      <c r="AT109" s="14" t="s">
        <v>1065</v>
      </c>
      <c r="AU109" s="14" t="s">
        <v>73</v>
      </c>
    </row>
    <row r="110" spans="2:65" s="1" customFormat="1" ht="16.5" customHeight="1">
      <c r="B110" s="118"/>
      <c r="C110" s="119" t="s">
        <v>359</v>
      </c>
      <c r="D110" s="119" t="s">
        <v>253</v>
      </c>
      <c r="E110" s="120" t="s">
        <v>1647</v>
      </c>
      <c r="F110" s="121" t="s">
        <v>1648</v>
      </c>
      <c r="G110" s="122" t="s">
        <v>262</v>
      </c>
      <c r="H110" s="123">
        <v>81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0.09</v>
      </c>
      <c r="P110" s="126">
        <f>O110*H110</f>
        <v>7.29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578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578</v>
      </c>
      <c r="BM110" s="128" t="s">
        <v>1649</v>
      </c>
    </row>
    <row r="111" spans="2:65" s="1" customFormat="1">
      <c r="B111" s="26"/>
      <c r="D111" s="148" t="s">
        <v>1065</v>
      </c>
      <c r="F111" s="149" t="s">
        <v>1650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19" t="s">
        <v>9</v>
      </c>
      <c r="D112" s="119" t="s">
        <v>253</v>
      </c>
      <c r="E112" s="120" t="s">
        <v>1651</v>
      </c>
      <c r="F112" s="121" t="s">
        <v>1652</v>
      </c>
      <c r="G112" s="122" t="s">
        <v>262</v>
      </c>
      <c r="H112" s="123">
        <v>7922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0.16</v>
      </c>
      <c r="P112" s="126">
        <f>O112*H112</f>
        <v>1267.52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578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578</v>
      </c>
      <c r="BM112" s="128" t="s">
        <v>1653</v>
      </c>
    </row>
    <row r="113" spans="2:65" s="1" customFormat="1">
      <c r="B113" s="26"/>
      <c r="D113" s="148" t="s">
        <v>1065</v>
      </c>
      <c r="F113" s="149" t="s">
        <v>1654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40" t="s">
        <v>394</v>
      </c>
      <c r="D114" s="140" t="s">
        <v>889</v>
      </c>
      <c r="E114" s="141" t="s">
        <v>1655</v>
      </c>
      <c r="F114" s="142" t="s">
        <v>1656</v>
      </c>
      <c r="G114" s="143" t="s">
        <v>262</v>
      </c>
      <c r="H114" s="144">
        <v>3961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1657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578</v>
      </c>
      <c r="BM114" s="128" t="s">
        <v>1658</v>
      </c>
    </row>
    <row r="115" spans="2:65" s="1" customFormat="1" ht="16.5" customHeight="1">
      <c r="B115" s="118"/>
      <c r="C115" s="140" t="s">
        <v>398</v>
      </c>
      <c r="D115" s="140" t="s">
        <v>889</v>
      </c>
      <c r="E115" s="141" t="s">
        <v>1659</v>
      </c>
      <c r="F115" s="142" t="s">
        <v>1660</v>
      </c>
      <c r="G115" s="143" t="s">
        <v>417</v>
      </c>
      <c r="H115" s="144">
        <v>10</v>
      </c>
      <c r="I115" s="144"/>
      <c r="J115" s="144">
        <f>ROUND(I115*H115,2)</f>
        <v>0</v>
      </c>
      <c r="K115" s="142"/>
      <c r="L115" s="145"/>
      <c r="M115" s="146" t="s">
        <v>3</v>
      </c>
      <c r="N115" s="147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1657</v>
      </c>
      <c r="AT115" s="128" t="s">
        <v>889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578</v>
      </c>
      <c r="BM115" s="128" t="s">
        <v>1661</v>
      </c>
    </row>
    <row r="116" spans="2:65" s="1" customFormat="1" ht="24.2" customHeight="1">
      <c r="B116" s="118"/>
      <c r="C116" s="140" t="s">
        <v>402</v>
      </c>
      <c r="D116" s="140" t="s">
        <v>889</v>
      </c>
      <c r="E116" s="141" t="s">
        <v>1662</v>
      </c>
      <c r="F116" s="142" t="s">
        <v>1663</v>
      </c>
      <c r="G116" s="143" t="s">
        <v>417</v>
      </c>
      <c r="H116" s="144">
        <v>10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1657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578</v>
      </c>
      <c r="BM116" s="128" t="s">
        <v>1664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1665</v>
      </c>
      <c r="F117" s="121" t="s">
        <v>1666</v>
      </c>
      <c r="G117" s="122" t="s">
        <v>417</v>
      </c>
      <c r="H117" s="123">
        <v>10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12.15</v>
      </c>
      <c r="P117" s="126">
        <f>O117*H117</f>
        <v>121.5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578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578</v>
      </c>
      <c r="BM117" s="128" t="s">
        <v>1667</v>
      </c>
    </row>
    <row r="118" spans="2:65" s="1" customFormat="1">
      <c r="B118" s="26"/>
      <c r="D118" s="148" t="s">
        <v>1065</v>
      </c>
      <c r="F118" s="149" t="s">
        <v>1668</v>
      </c>
      <c r="L118" s="26"/>
      <c r="M118" s="150"/>
      <c r="T118" s="47"/>
      <c r="AT118" s="14" t="s">
        <v>1065</v>
      </c>
      <c r="AU118" s="14" t="s">
        <v>73</v>
      </c>
    </row>
    <row r="119" spans="2:65" s="10" customFormat="1" ht="22.9" customHeight="1">
      <c r="B119" s="109"/>
      <c r="D119" s="110" t="s">
        <v>62</v>
      </c>
      <c r="E119" s="138" t="s">
        <v>1091</v>
      </c>
      <c r="F119" s="138" t="s">
        <v>1092</v>
      </c>
      <c r="J119" s="139">
        <f>BK119</f>
        <v>0</v>
      </c>
      <c r="L119" s="109"/>
      <c r="M119" s="113"/>
      <c r="P119" s="114">
        <f>SUM(P120:P123)</f>
        <v>18</v>
      </c>
      <c r="R119" s="114">
        <f>SUM(R120:R123)</f>
        <v>3.4000000000000002E-3</v>
      </c>
      <c r="T119" s="115">
        <f>SUM(T120:T123)</f>
        <v>0</v>
      </c>
      <c r="AR119" s="110" t="s">
        <v>296</v>
      </c>
      <c r="AT119" s="116" t="s">
        <v>62</v>
      </c>
      <c r="AU119" s="116" t="s">
        <v>71</v>
      </c>
      <c r="AY119" s="110" t="s">
        <v>251</v>
      </c>
      <c r="BK119" s="117">
        <f>SUM(BK120:BK123)</f>
        <v>0</v>
      </c>
    </row>
    <row r="120" spans="2:65" s="1" customFormat="1" ht="21.75" customHeight="1">
      <c r="B120" s="118"/>
      <c r="C120" s="140" t="s">
        <v>343</v>
      </c>
      <c r="D120" s="140" t="s">
        <v>889</v>
      </c>
      <c r="E120" s="141" t="s">
        <v>1669</v>
      </c>
      <c r="F120" s="142" t="s">
        <v>1670</v>
      </c>
      <c r="G120" s="143" t="s">
        <v>262</v>
      </c>
      <c r="H120" s="144">
        <v>3961</v>
      </c>
      <c r="I120" s="144"/>
      <c r="J120" s="144">
        <f>ROUND(I120*H120,2)</f>
        <v>0</v>
      </c>
      <c r="K120" s="142"/>
      <c r="L120" s="145"/>
      <c r="M120" s="146" t="s">
        <v>3</v>
      </c>
      <c r="N120" s="147" t="s">
        <v>34</v>
      </c>
      <c r="O120" s="126">
        <v>0</v>
      </c>
      <c r="P120" s="126">
        <f>O120*H120</f>
        <v>0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1657</v>
      </c>
      <c r="AT120" s="128" t="s">
        <v>889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578</v>
      </c>
      <c r="BM120" s="128" t="s">
        <v>1671</v>
      </c>
    </row>
    <row r="121" spans="2:65" s="1" customFormat="1" ht="16.5" customHeight="1">
      <c r="B121" s="118"/>
      <c r="C121" s="140" t="s">
        <v>347</v>
      </c>
      <c r="D121" s="140" t="s">
        <v>889</v>
      </c>
      <c r="E121" s="141" t="s">
        <v>1672</v>
      </c>
      <c r="F121" s="142" t="s">
        <v>1673</v>
      </c>
      <c r="G121" s="143" t="s">
        <v>417</v>
      </c>
      <c r="H121" s="144">
        <v>10</v>
      </c>
      <c r="I121" s="144"/>
      <c r="J121" s="144">
        <f>ROUND(I121*H121,2)</f>
        <v>0</v>
      </c>
      <c r="K121" s="142"/>
      <c r="L121" s="145"/>
      <c r="M121" s="146" t="s">
        <v>3</v>
      </c>
      <c r="N121" s="147" t="s">
        <v>34</v>
      </c>
      <c r="O121" s="126">
        <v>0</v>
      </c>
      <c r="P121" s="126">
        <f>O121*H121</f>
        <v>0</v>
      </c>
      <c r="Q121" s="126">
        <v>3.4000000000000002E-4</v>
      </c>
      <c r="R121" s="126">
        <f>Q121*H121</f>
        <v>3.4000000000000002E-3</v>
      </c>
      <c r="S121" s="126">
        <v>0</v>
      </c>
      <c r="T121" s="127">
        <f>S121*H121</f>
        <v>0</v>
      </c>
      <c r="AR121" s="128" t="s">
        <v>1657</v>
      </c>
      <c r="AT121" s="128" t="s">
        <v>889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578</v>
      </c>
      <c r="BM121" s="128" t="s">
        <v>1674</v>
      </c>
    </row>
    <row r="122" spans="2:65" s="1" customFormat="1" ht="16.5" customHeight="1">
      <c r="B122" s="118"/>
      <c r="C122" s="119" t="s">
        <v>351</v>
      </c>
      <c r="D122" s="119" t="s">
        <v>253</v>
      </c>
      <c r="E122" s="120" t="s">
        <v>1675</v>
      </c>
      <c r="F122" s="121" t="s">
        <v>1676</v>
      </c>
      <c r="G122" s="122" t="s">
        <v>417</v>
      </c>
      <c r="H122" s="123">
        <v>36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0.5</v>
      </c>
      <c r="P122" s="126">
        <f>O122*H122</f>
        <v>18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578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578</v>
      </c>
      <c r="BM122" s="128" t="s">
        <v>1677</v>
      </c>
    </row>
    <row r="123" spans="2:65" s="1" customFormat="1">
      <c r="B123" s="26"/>
      <c r="D123" s="148" t="s">
        <v>1065</v>
      </c>
      <c r="F123" s="149" t="s">
        <v>1678</v>
      </c>
      <c r="L123" s="26"/>
      <c r="M123" s="150"/>
      <c r="T123" s="47"/>
      <c r="AT123" s="14" t="s">
        <v>1065</v>
      </c>
      <c r="AU123" s="14" t="s">
        <v>73</v>
      </c>
    </row>
    <row r="124" spans="2:65" s="10" customFormat="1" ht="25.9" customHeight="1">
      <c r="B124" s="109"/>
      <c r="D124" s="110" t="s">
        <v>62</v>
      </c>
      <c r="E124" s="111" t="s">
        <v>1679</v>
      </c>
      <c r="F124" s="111" t="s">
        <v>1680</v>
      </c>
      <c r="J124" s="112">
        <f>BK124</f>
        <v>0</v>
      </c>
      <c r="L124" s="109"/>
      <c r="M124" s="113"/>
      <c r="P124" s="114">
        <f>SUM(P125:P128)</f>
        <v>0</v>
      </c>
      <c r="R124" s="114">
        <f>SUM(R125:R128)</f>
        <v>1.4400000000000001E-3</v>
      </c>
      <c r="T124" s="115">
        <f>SUM(T125:T128)</f>
        <v>0</v>
      </c>
      <c r="AR124" s="110" t="s">
        <v>257</v>
      </c>
      <c r="AT124" s="116" t="s">
        <v>62</v>
      </c>
      <c r="AU124" s="116" t="s">
        <v>63</v>
      </c>
      <c r="AY124" s="110" t="s">
        <v>251</v>
      </c>
      <c r="BK124" s="117">
        <f>SUM(BK125:BK128)</f>
        <v>0</v>
      </c>
    </row>
    <row r="125" spans="2:65" s="1" customFormat="1" ht="16.5" customHeight="1">
      <c r="B125" s="118"/>
      <c r="C125" s="119" t="s">
        <v>307</v>
      </c>
      <c r="D125" s="119" t="s">
        <v>253</v>
      </c>
      <c r="E125" s="120" t="s">
        <v>1681</v>
      </c>
      <c r="F125" s="121" t="s">
        <v>1682</v>
      </c>
      <c r="G125" s="122" t="s">
        <v>262</v>
      </c>
      <c r="H125" s="123">
        <v>3961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>O125*H125</f>
        <v>0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1683</v>
      </c>
      <c r="AT125" s="128" t="s">
        <v>253</v>
      </c>
      <c r="AU125" s="128" t="s">
        <v>71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1683</v>
      </c>
      <c r="BM125" s="128" t="s">
        <v>1684</v>
      </c>
    </row>
    <row r="126" spans="2:65" s="1" customFormat="1" ht="16.5" customHeight="1">
      <c r="B126" s="118"/>
      <c r="C126" s="119" t="s">
        <v>8</v>
      </c>
      <c r="D126" s="119" t="s">
        <v>253</v>
      </c>
      <c r="E126" s="120" t="s">
        <v>1685</v>
      </c>
      <c r="F126" s="121" t="s">
        <v>1686</v>
      </c>
      <c r="G126" s="122" t="s">
        <v>417</v>
      </c>
      <c r="H126" s="123">
        <v>36</v>
      </c>
      <c r="I126" s="123"/>
      <c r="J126" s="123">
        <f>ROUND(I126*H126,2)</f>
        <v>0</v>
      </c>
      <c r="K126" s="121"/>
      <c r="L126" s="26"/>
      <c r="M126" s="124" t="s">
        <v>3</v>
      </c>
      <c r="N126" s="125" t="s">
        <v>34</v>
      </c>
      <c r="O126" s="126">
        <v>0</v>
      </c>
      <c r="P126" s="126">
        <f>O126*H126</f>
        <v>0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1683</v>
      </c>
      <c r="AT126" s="128" t="s">
        <v>253</v>
      </c>
      <c r="AU126" s="128" t="s">
        <v>71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1683</v>
      </c>
      <c r="BM126" s="128" t="s">
        <v>1687</v>
      </c>
    </row>
    <row r="127" spans="2:65" s="1" customFormat="1" ht="16.5" customHeight="1">
      <c r="B127" s="118"/>
      <c r="C127" s="119" t="s">
        <v>315</v>
      </c>
      <c r="D127" s="119" t="s">
        <v>253</v>
      </c>
      <c r="E127" s="120" t="s">
        <v>1688</v>
      </c>
      <c r="F127" s="121" t="s">
        <v>1689</v>
      </c>
      <c r="G127" s="122" t="s">
        <v>417</v>
      </c>
      <c r="H127" s="123">
        <v>20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1683</v>
      </c>
      <c r="AT127" s="128" t="s">
        <v>253</v>
      </c>
      <c r="AU127" s="128" t="s">
        <v>71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1683</v>
      </c>
      <c r="BM127" s="128" t="s">
        <v>1690</v>
      </c>
    </row>
    <row r="128" spans="2:65" s="1" customFormat="1" ht="16.5" customHeight="1">
      <c r="B128" s="118"/>
      <c r="C128" s="140" t="s">
        <v>319</v>
      </c>
      <c r="D128" s="140" t="s">
        <v>889</v>
      </c>
      <c r="E128" s="141" t="s">
        <v>1691</v>
      </c>
      <c r="F128" s="142" t="s">
        <v>1692</v>
      </c>
      <c r="G128" s="143" t="s">
        <v>417</v>
      </c>
      <c r="H128" s="144">
        <v>36</v>
      </c>
      <c r="I128" s="144"/>
      <c r="J128" s="144">
        <f>ROUND(I128*H128,2)</f>
        <v>0</v>
      </c>
      <c r="K128" s="142"/>
      <c r="L128" s="145"/>
      <c r="M128" s="156" t="s">
        <v>3</v>
      </c>
      <c r="N128" s="157" t="s">
        <v>34</v>
      </c>
      <c r="O128" s="132">
        <v>0</v>
      </c>
      <c r="P128" s="132">
        <f>O128*H128</f>
        <v>0</v>
      </c>
      <c r="Q128" s="132">
        <v>4.0000000000000003E-5</v>
      </c>
      <c r="R128" s="132">
        <f>Q128*H128</f>
        <v>1.4400000000000001E-3</v>
      </c>
      <c r="S128" s="132">
        <v>0</v>
      </c>
      <c r="T128" s="133">
        <f>S128*H128</f>
        <v>0</v>
      </c>
      <c r="AR128" s="128" t="s">
        <v>1683</v>
      </c>
      <c r="AT128" s="128" t="s">
        <v>889</v>
      </c>
      <c r="AU128" s="128" t="s">
        <v>71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1683</v>
      </c>
      <c r="BM128" s="128" t="s">
        <v>1693</v>
      </c>
    </row>
    <row r="129" spans="2:12" s="1" customFormat="1" ht="6.95" customHeight="1"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26"/>
    </row>
  </sheetData>
  <autoFilter ref="C85:K128" xr:uid="{00000000-0009-0000-0000-000006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600-000000000000}"/>
    <hyperlink ref="F92" r:id="rId2" xr:uid="{00000000-0004-0000-0600-000001000000}"/>
    <hyperlink ref="F94" r:id="rId3" xr:uid="{00000000-0004-0000-0600-000002000000}"/>
    <hyperlink ref="F96" r:id="rId4" xr:uid="{00000000-0004-0000-0600-000003000000}"/>
    <hyperlink ref="F106" r:id="rId5" xr:uid="{00000000-0004-0000-0600-000004000000}"/>
    <hyperlink ref="F109" r:id="rId6" xr:uid="{00000000-0004-0000-0600-000005000000}"/>
    <hyperlink ref="F111" r:id="rId7" xr:uid="{00000000-0004-0000-0600-000006000000}"/>
    <hyperlink ref="F113" r:id="rId8" xr:uid="{00000000-0004-0000-0600-000007000000}"/>
    <hyperlink ref="F118" r:id="rId9" xr:uid="{00000000-0004-0000-0600-000008000000}"/>
    <hyperlink ref="F123" r:id="rId10" xr:uid="{00000000-0004-0000-06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9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91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1694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ROUND(J86,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ROUND((SUM(BE86:BE128)),  2)</f>
        <v>0</v>
      </c>
      <c r="I33" s="87">
        <v>0.21</v>
      </c>
      <c r="J33" s="77">
        <f>ROUND(((SUM(BE86:BE128))*I33),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ROUND((SUM(BF86:BF128)),  2)</f>
        <v>0</v>
      </c>
      <c r="I34" s="87">
        <v>0.12</v>
      </c>
      <c r="J34" s="77">
        <f>ROUND(((SUM(BF86:BF128))*I34),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ROUND((SUM(BG86:BG128)),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ROUND((SUM(BH86:BH128)),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ROUND((SUM(BI86:BI128)),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502 - Slatina, optické kabely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J86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J87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J88</f>
        <v>0</v>
      </c>
      <c r="L61" s="134"/>
    </row>
    <row r="62" spans="2:47" s="8" customFormat="1" ht="24.95" customHeight="1">
      <c r="B62" s="97"/>
      <c r="D62" s="98" t="s">
        <v>868</v>
      </c>
      <c r="E62" s="99"/>
      <c r="F62" s="99"/>
      <c r="G62" s="99"/>
      <c r="H62" s="99"/>
      <c r="I62" s="99"/>
      <c r="J62" s="100">
        <f>J103</f>
        <v>0</v>
      </c>
      <c r="L62" s="97"/>
    </row>
    <row r="63" spans="2:47" s="11" customFormat="1" ht="19.899999999999999" customHeight="1">
      <c r="B63" s="134"/>
      <c r="D63" s="135" t="s">
        <v>869</v>
      </c>
      <c r="E63" s="136"/>
      <c r="F63" s="136"/>
      <c r="G63" s="136"/>
      <c r="H63" s="136"/>
      <c r="I63" s="136"/>
      <c r="J63" s="137">
        <f>J104</f>
        <v>0</v>
      </c>
      <c r="L63" s="134"/>
    </row>
    <row r="64" spans="2:47" s="11" customFormat="1" ht="19.899999999999999" customHeight="1">
      <c r="B64" s="134"/>
      <c r="D64" s="135" t="s">
        <v>1602</v>
      </c>
      <c r="E64" s="136"/>
      <c r="F64" s="136"/>
      <c r="G64" s="136"/>
      <c r="H64" s="136"/>
      <c r="I64" s="136"/>
      <c r="J64" s="137">
        <f>J107</f>
        <v>0</v>
      </c>
      <c r="L64" s="134"/>
    </row>
    <row r="65" spans="2:12" s="11" customFormat="1" ht="19.899999999999999" customHeight="1">
      <c r="B65" s="134"/>
      <c r="D65" s="135" t="s">
        <v>871</v>
      </c>
      <c r="E65" s="136"/>
      <c r="F65" s="136"/>
      <c r="G65" s="136"/>
      <c r="H65" s="136"/>
      <c r="I65" s="136"/>
      <c r="J65" s="137">
        <f>J117</f>
        <v>0</v>
      </c>
      <c r="L65" s="134"/>
    </row>
    <row r="66" spans="2:12" s="8" customFormat="1" ht="24.95" customHeight="1">
      <c r="B66" s="97"/>
      <c r="D66" s="98" t="s">
        <v>1603</v>
      </c>
      <c r="E66" s="99"/>
      <c r="F66" s="99"/>
      <c r="G66" s="99"/>
      <c r="H66" s="99"/>
      <c r="I66" s="99"/>
      <c r="J66" s="100">
        <f>J122</f>
        <v>0</v>
      </c>
      <c r="L66" s="97"/>
    </row>
    <row r="67" spans="2:12" s="1" customFormat="1" ht="21.75" customHeight="1">
      <c r="B67" s="26"/>
      <c r="L67" s="26"/>
    </row>
    <row r="68" spans="2:12" s="1" customFormat="1" ht="6.95" customHeight="1"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26"/>
    </row>
    <row r="72" spans="2:12" s="1" customFormat="1" ht="6.95" customHeight="1"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26"/>
    </row>
    <row r="73" spans="2:12" s="1" customFormat="1" ht="24.95" customHeight="1">
      <c r="B73" s="26"/>
      <c r="C73" s="18" t="s">
        <v>237</v>
      </c>
      <c r="L73" s="26"/>
    </row>
    <row r="74" spans="2:12" s="1" customFormat="1" ht="6.95" customHeight="1">
      <c r="B74" s="26"/>
      <c r="L74" s="26"/>
    </row>
    <row r="75" spans="2:12" s="1" customFormat="1" ht="12" customHeight="1">
      <c r="B75" s="26"/>
      <c r="C75" s="23" t="s">
        <v>14</v>
      </c>
      <c r="L75" s="26"/>
    </row>
    <row r="76" spans="2:12" s="1" customFormat="1" ht="16.5" customHeight="1">
      <c r="B76" s="26"/>
      <c r="E76" s="248" t="str">
        <f>E7</f>
        <v>Trolejbusová trať Černovické terasy</v>
      </c>
      <c r="F76" s="249"/>
      <c r="G76" s="249"/>
      <c r="H76" s="249"/>
      <c r="L76" s="26"/>
    </row>
    <row r="77" spans="2:12" s="1" customFormat="1" ht="12" customHeight="1">
      <c r="B77" s="26"/>
      <c r="C77" s="23" t="s">
        <v>217</v>
      </c>
      <c r="L77" s="26"/>
    </row>
    <row r="78" spans="2:12" s="1" customFormat="1" ht="16.5" customHeight="1">
      <c r="B78" s="26"/>
      <c r="E78" s="246" t="str">
        <f>E9</f>
        <v>PS 502 - Slatina, optické kabely</v>
      </c>
      <c r="F78" s="247"/>
      <c r="G78" s="247"/>
      <c r="H78" s="247"/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17</v>
      </c>
      <c r="F80" s="21" t="str">
        <f>F12</f>
        <v xml:space="preserve"> </v>
      </c>
      <c r="I80" s="23" t="s">
        <v>19</v>
      </c>
      <c r="J80" s="43">
        <f>IF(J12="","",J12)</f>
        <v>0</v>
      </c>
      <c r="L80" s="26"/>
    </row>
    <row r="81" spans="2:65" s="1" customFormat="1" ht="6.95" customHeight="1">
      <c r="B81" s="26"/>
      <c r="L81" s="26"/>
    </row>
    <row r="82" spans="2:65" s="1" customFormat="1" ht="15.2" customHeight="1">
      <c r="B82" s="26"/>
      <c r="C82" s="23" t="s">
        <v>20</v>
      </c>
      <c r="F82" s="21" t="str">
        <f>E15</f>
        <v>DPMB, a.s.</v>
      </c>
      <c r="I82" s="23" t="s">
        <v>25</v>
      </c>
      <c r="J82" s="24">
        <f>E21</f>
        <v>0</v>
      </c>
      <c r="L82" s="26"/>
    </row>
    <row r="83" spans="2:65" s="1" customFormat="1" ht="15.2" customHeight="1">
      <c r="B83" s="26"/>
      <c r="C83" s="23" t="s">
        <v>24</v>
      </c>
      <c r="F83" s="21" t="str">
        <f>IF(E18="","",E18)</f>
        <v xml:space="preserve"> </v>
      </c>
      <c r="I83" s="23" t="s">
        <v>27</v>
      </c>
      <c r="J83" s="24" t="str">
        <f>E24</f>
        <v xml:space="preserve"> </v>
      </c>
      <c r="L83" s="26"/>
    </row>
    <row r="84" spans="2:65" s="1" customFormat="1" ht="10.35" customHeight="1">
      <c r="B84" s="26"/>
      <c r="L84" s="26"/>
    </row>
    <row r="85" spans="2:65" s="9" customFormat="1" ht="29.25" customHeight="1">
      <c r="B85" s="101"/>
      <c r="C85" s="102" t="s">
        <v>238</v>
      </c>
      <c r="D85" s="103" t="s">
        <v>48</v>
      </c>
      <c r="E85" s="103" t="s">
        <v>44</v>
      </c>
      <c r="F85" s="103" t="s">
        <v>45</v>
      </c>
      <c r="G85" s="103" t="s">
        <v>239</v>
      </c>
      <c r="H85" s="103" t="s">
        <v>240</v>
      </c>
      <c r="I85" s="103" t="s">
        <v>241</v>
      </c>
      <c r="J85" s="103" t="s">
        <v>222</v>
      </c>
      <c r="K85" s="104" t="s">
        <v>242</v>
      </c>
      <c r="L85" s="101"/>
      <c r="M85" s="50" t="s">
        <v>3</v>
      </c>
      <c r="N85" s="51" t="s">
        <v>33</v>
      </c>
      <c r="O85" s="51" t="s">
        <v>243</v>
      </c>
      <c r="P85" s="51" t="s">
        <v>244</v>
      </c>
      <c r="Q85" s="51" t="s">
        <v>245</v>
      </c>
      <c r="R85" s="51" t="s">
        <v>246</v>
      </c>
      <c r="S85" s="51" t="s">
        <v>247</v>
      </c>
      <c r="T85" s="52" t="s">
        <v>248</v>
      </c>
    </row>
    <row r="86" spans="2:65" s="1" customFormat="1" ht="22.9" customHeight="1">
      <c r="B86" s="26"/>
      <c r="C86" s="55" t="s">
        <v>249</v>
      </c>
      <c r="J86" s="105">
        <f>BK86</f>
        <v>0</v>
      </c>
      <c r="L86" s="26"/>
      <c r="M86" s="53"/>
      <c r="N86" s="44"/>
      <c r="O86" s="44"/>
      <c r="P86" s="106">
        <f>P87+P103+P122</f>
        <v>260.07304999999997</v>
      </c>
      <c r="Q86" s="44"/>
      <c r="R86" s="106">
        <f>R87+R103+R122</f>
        <v>2.2681</v>
      </c>
      <c r="S86" s="44"/>
      <c r="T86" s="107">
        <f>T87+T103+T122</f>
        <v>0</v>
      </c>
      <c r="AT86" s="14" t="s">
        <v>62</v>
      </c>
      <c r="AU86" s="14" t="s">
        <v>223</v>
      </c>
      <c r="BK86" s="108">
        <f>BK87+BK103+BK122</f>
        <v>0</v>
      </c>
    </row>
    <row r="87" spans="2:65" s="10" customFormat="1" ht="25.9" customHeight="1">
      <c r="B87" s="109"/>
      <c r="D87" s="110" t="s">
        <v>62</v>
      </c>
      <c r="E87" s="111" t="s">
        <v>872</v>
      </c>
      <c r="F87" s="111" t="s">
        <v>873</v>
      </c>
      <c r="J87" s="112">
        <f>BK87</f>
        <v>0</v>
      </c>
      <c r="L87" s="109"/>
      <c r="M87" s="113"/>
      <c r="P87" s="114">
        <f>P88</f>
        <v>117.63704999999999</v>
      </c>
      <c r="R87" s="114">
        <f>R88</f>
        <v>2.2667800000000002</v>
      </c>
      <c r="T87" s="115">
        <f>T88</f>
        <v>0</v>
      </c>
      <c r="AR87" s="110" t="s">
        <v>71</v>
      </c>
      <c r="AT87" s="116" t="s">
        <v>62</v>
      </c>
      <c r="AU87" s="116" t="s">
        <v>63</v>
      </c>
      <c r="AY87" s="110" t="s">
        <v>251</v>
      </c>
      <c r="BK87" s="117">
        <f>BK88</f>
        <v>0</v>
      </c>
    </row>
    <row r="88" spans="2:65" s="10" customFormat="1" ht="22.9" customHeight="1">
      <c r="B88" s="109"/>
      <c r="D88" s="110" t="s">
        <v>62</v>
      </c>
      <c r="E88" s="138" t="s">
        <v>71</v>
      </c>
      <c r="F88" s="138" t="s">
        <v>250</v>
      </c>
      <c r="J88" s="139">
        <f>BK88</f>
        <v>0</v>
      </c>
      <c r="L88" s="109"/>
      <c r="M88" s="113"/>
      <c r="P88" s="114">
        <f>SUM(P89:P102)</f>
        <v>117.63704999999999</v>
      </c>
      <c r="R88" s="114">
        <f>SUM(R89:R102)</f>
        <v>2.2667800000000002</v>
      </c>
      <c r="T88" s="115">
        <f>SUM(T89:T102)</f>
        <v>0</v>
      </c>
      <c r="AR88" s="110" t="s">
        <v>71</v>
      </c>
      <c r="AT88" s="116" t="s">
        <v>62</v>
      </c>
      <c r="AU88" s="116" t="s">
        <v>71</v>
      </c>
      <c r="AY88" s="110" t="s">
        <v>251</v>
      </c>
      <c r="BK88" s="117">
        <f>SUM(BK89:BK102)</f>
        <v>0</v>
      </c>
    </row>
    <row r="89" spans="2:65" s="1" customFormat="1" ht="24.2" customHeight="1">
      <c r="B89" s="118"/>
      <c r="C89" s="119" t="s">
        <v>71</v>
      </c>
      <c r="D89" s="119" t="s">
        <v>253</v>
      </c>
      <c r="E89" s="120" t="s">
        <v>1604</v>
      </c>
      <c r="F89" s="121" t="s">
        <v>1605</v>
      </c>
      <c r="G89" s="122" t="s">
        <v>272</v>
      </c>
      <c r="H89" s="123">
        <v>20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2.9790000000000001</v>
      </c>
      <c r="P89" s="126">
        <f>O89*H89</f>
        <v>59.58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1695</v>
      </c>
    </row>
    <row r="90" spans="2:65" s="1" customFormat="1">
      <c r="B90" s="26"/>
      <c r="D90" s="148" t="s">
        <v>1065</v>
      </c>
      <c r="F90" s="149" t="s">
        <v>1607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73</v>
      </c>
      <c r="D91" s="119" t="s">
        <v>253</v>
      </c>
      <c r="E91" s="120" t="s">
        <v>1608</v>
      </c>
      <c r="F91" s="121" t="s">
        <v>1609</v>
      </c>
      <c r="G91" s="122" t="s">
        <v>272</v>
      </c>
      <c r="H91" s="123">
        <v>13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3.6389999999999998</v>
      </c>
      <c r="P91" s="126">
        <f>O91*H91</f>
        <v>47.306999999999995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1696</v>
      </c>
    </row>
    <row r="92" spans="2:65" s="1" customFormat="1">
      <c r="B92" s="26"/>
      <c r="D92" s="148" t="s">
        <v>1065</v>
      </c>
      <c r="F92" s="149" t="s">
        <v>1611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296</v>
      </c>
      <c r="D93" s="119" t="s">
        <v>253</v>
      </c>
      <c r="E93" s="120" t="s">
        <v>1612</v>
      </c>
      <c r="F93" s="121" t="s">
        <v>1613</v>
      </c>
      <c r="G93" s="122" t="s">
        <v>272</v>
      </c>
      <c r="H93" s="123">
        <v>0.55000000000000004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0.75</v>
      </c>
      <c r="P93" s="126">
        <f>O93*H93</f>
        <v>0.41250000000000003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1697</v>
      </c>
    </row>
    <row r="94" spans="2:65" s="1" customFormat="1">
      <c r="B94" s="26"/>
      <c r="D94" s="148" t="s">
        <v>1065</v>
      </c>
      <c r="F94" s="149" t="s">
        <v>1615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257</v>
      </c>
      <c r="D95" s="119" t="s">
        <v>253</v>
      </c>
      <c r="E95" s="120" t="s">
        <v>1616</v>
      </c>
      <c r="F95" s="121" t="s">
        <v>1617</v>
      </c>
      <c r="G95" s="122" t="s">
        <v>272</v>
      </c>
      <c r="H95" s="123">
        <v>14.8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0.63200000000000001</v>
      </c>
      <c r="P95" s="126">
        <f>O95*H95</f>
        <v>9.3536000000000001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1698</v>
      </c>
    </row>
    <row r="96" spans="2:65" s="1" customFormat="1">
      <c r="B96" s="26"/>
      <c r="D96" s="148" t="s">
        <v>1065</v>
      </c>
      <c r="F96" s="149" t="s">
        <v>1619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303</v>
      </c>
      <c r="D97" s="119" t="s">
        <v>253</v>
      </c>
      <c r="E97" s="120" t="s">
        <v>1620</v>
      </c>
      <c r="F97" s="121" t="s">
        <v>1621</v>
      </c>
      <c r="G97" s="122" t="s">
        <v>272</v>
      </c>
      <c r="H97" s="123">
        <v>0.55000000000000004</v>
      </c>
      <c r="I97" s="123"/>
      <c r="J97" s="123">
        <f t="shared" ref="J97:J102" si="0">ROUND(I97*H97,2)</f>
        <v>0</v>
      </c>
      <c r="K97" s="121"/>
      <c r="L97" s="26"/>
      <c r="M97" s="124" t="s">
        <v>3</v>
      </c>
      <c r="N97" s="125" t="s">
        <v>34</v>
      </c>
      <c r="O97" s="126">
        <v>1.7889999999999999</v>
      </c>
      <c r="P97" s="126">
        <f t="shared" ref="P97:P102" si="1">O97*H97</f>
        <v>0.98394999999999999</v>
      </c>
      <c r="Q97" s="126">
        <v>0</v>
      </c>
      <c r="R97" s="126">
        <f t="shared" ref="R97:R102" si="2">Q97*H97</f>
        <v>0</v>
      </c>
      <c r="S97" s="126">
        <v>0</v>
      </c>
      <c r="T97" s="127">
        <f t="shared" ref="T97:T102" si="3"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 t="shared" ref="BE97:BE102" si="4">IF(N97="základní",J97,0)</f>
        <v>0</v>
      </c>
      <c r="BF97" s="129">
        <f t="shared" ref="BF97:BF102" si="5">IF(N97="snížená",J97,0)</f>
        <v>0</v>
      </c>
      <c r="BG97" s="129">
        <f t="shared" ref="BG97:BG102" si="6">IF(N97="zákl. přenesená",J97,0)</f>
        <v>0</v>
      </c>
      <c r="BH97" s="129">
        <f t="shared" ref="BH97:BH102" si="7">IF(N97="sníž. přenesená",J97,0)</f>
        <v>0</v>
      </c>
      <c r="BI97" s="129">
        <f t="shared" ref="BI97:BI102" si="8">IF(N97="nulová",J97,0)</f>
        <v>0</v>
      </c>
      <c r="BJ97" s="14" t="s">
        <v>71</v>
      </c>
      <c r="BK97" s="129">
        <f t="shared" ref="BK97:BK102" si="9">ROUND(I97*H97,2)</f>
        <v>0</v>
      </c>
      <c r="BL97" s="14" t="s">
        <v>257</v>
      </c>
      <c r="BM97" s="128" t="s">
        <v>1699</v>
      </c>
    </row>
    <row r="98" spans="2:65" s="1" customFormat="1" ht="16.5" customHeight="1">
      <c r="B98" s="118"/>
      <c r="C98" s="140" t="s">
        <v>331</v>
      </c>
      <c r="D98" s="140" t="s">
        <v>889</v>
      </c>
      <c r="E98" s="141" t="s">
        <v>1623</v>
      </c>
      <c r="F98" s="142" t="s">
        <v>1624</v>
      </c>
      <c r="G98" s="143" t="s">
        <v>262</v>
      </c>
      <c r="H98" s="144">
        <v>242</v>
      </c>
      <c r="I98" s="144"/>
      <c r="J98" s="144">
        <f t="shared" si="0"/>
        <v>0</v>
      </c>
      <c r="K98" s="142"/>
      <c r="L98" s="145"/>
      <c r="M98" s="146" t="s">
        <v>3</v>
      </c>
      <c r="N98" s="147" t="s">
        <v>34</v>
      </c>
      <c r="O98" s="126">
        <v>0</v>
      </c>
      <c r="P98" s="126">
        <f t="shared" si="1"/>
        <v>0</v>
      </c>
      <c r="Q98" s="126">
        <v>1E-4</v>
      </c>
      <c r="R98" s="126">
        <f t="shared" si="2"/>
        <v>2.4200000000000003E-2</v>
      </c>
      <c r="S98" s="126">
        <v>0</v>
      </c>
      <c r="T98" s="127">
        <f t="shared" si="3"/>
        <v>0</v>
      </c>
      <c r="AR98" s="128" t="s">
        <v>285</v>
      </c>
      <c r="AT98" s="128" t="s">
        <v>889</v>
      </c>
      <c r="AU98" s="128" t="s">
        <v>73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1700</v>
      </c>
    </row>
    <row r="99" spans="2:65" s="1" customFormat="1" ht="16.5" customHeight="1">
      <c r="B99" s="118"/>
      <c r="C99" s="140" t="s">
        <v>335</v>
      </c>
      <c r="D99" s="140" t="s">
        <v>889</v>
      </c>
      <c r="E99" s="141" t="s">
        <v>1626</v>
      </c>
      <c r="F99" s="142" t="s">
        <v>1627</v>
      </c>
      <c r="G99" s="143" t="s">
        <v>417</v>
      </c>
      <c r="H99" s="144">
        <v>21</v>
      </c>
      <c r="I99" s="144"/>
      <c r="J99" s="144">
        <f t="shared" si="0"/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 t="shared" si="1"/>
        <v>0</v>
      </c>
      <c r="Q99" s="126">
        <v>1E-4</v>
      </c>
      <c r="R99" s="126">
        <f t="shared" si="2"/>
        <v>2.1000000000000003E-3</v>
      </c>
      <c r="S99" s="126">
        <v>0</v>
      </c>
      <c r="T99" s="127">
        <f t="shared" si="3"/>
        <v>0</v>
      </c>
      <c r="AR99" s="128" t="s">
        <v>285</v>
      </c>
      <c r="AT99" s="128" t="s">
        <v>889</v>
      </c>
      <c r="AU99" s="128" t="s">
        <v>73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1701</v>
      </c>
    </row>
    <row r="100" spans="2:65" s="1" customFormat="1" ht="16.5" customHeight="1">
      <c r="B100" s="118"/>
      <c r="C100" s="140" t="s">
        <v>269</v>
      </c>
      <c r="D100" s="140" t="s">
        <v>889</v>
      </c>
      <c r="E100" s="141" t="s">
        <v>1629</v>
      </c>
      <c r="F100" s="142" t="s">
        <v>1630</v>
      </c>
      <c r="G100" s="143" t="s">
        <v>417</v>
      </c>
      <c r="H100" s="144">
        <v>5</v>
      </c>
      <c r="I100" s="144"/>
      <c r="J100" s="144">
        <f t="shared" si="0"/>
        <v>0</v>
      </c>
      <c r="K100" s="142"/>
      <c r="L100" s="145"/>
      <c r="M100" s="146" t="s">
        <v>3</v>
      </c>
      <c r="N100" s="147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285</v>
      </c>
      <c r="AT100" s="128" t="s">
        <v>889</v>
      </c>
      <c r="AU100" s="128" t="s">
        <v>73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1702</v>
      </c>
    </row>
    <row r="101" spans="2:65" s="1" customFormat="1" ht="16.5" customHeight="1">
      <c r="B101" s="118"/>
      <c r="C101" s="140" t="s">
        <v>277</v>
      </c>
      <c r="D101" s="140" t="s">
        <v>889</v>
      </c>
      <c r="E101" s="141" t="s">
        <v>1632</v>
      </c>
      <c r="F101" s="142" t="s">
        <v>1633</v>
      </c>
      <c r="G101" s="143" t="s">
        <v>470</v>
      </c>
      <c r="H101" s="144">
        <v>2.2000000000000002</v>
      </c>
      <c r="I101" s="144"/>
      <c r="J101" s="144">
        <f t="shared" si="0"/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 t="shared" si="1"/>
        <v>0</v>
      </c>
      <c r="Q101" s="126">
        <v>1</v>
      </c>
      <c r="R101" s="126">
        <f t="shared" si="2"/>
        <v>2.2000000000000002</v>
      </c>
      <c r="S101" s="126">
        <v>0</v>
      </c>
      <c r="T101" s="127">
        <f t="shared" si="3"/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1703</v>
      </c>
    </row>
    <row r="102" spans="2:65" s="1" customFormat="1" ht="16.5" customHeight="1">
      <c r="B102" s="118"/>
      <c r="C102" s="140" t="s">
        <v>281</v>
      </c>
      <c r="D102" s="140" t="s">
        <v>889</v>
      </c>
      <c r="E102" s="141" t="s">
        <v>1635</v>
      </c>
      <c r="F102" s="142" t="s">
        <v>1636</v>
      </c>
      <c r="G102" s="143" t="s">
        <v>262</v>
      </c>
      <c r="H102" s="144">
        <v>44</v>
      </c>
      <c r="I102" s="144"/>
      <c r="J102" s="144">
        <f t="shared" si="0"/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 t="shared" si="1"/>
        <v>0</v>
      </c>
      <c r="Q102" s="126">
        <v>9.2000000000000003E-4</v>
      </c>
      <c r="R102" s="126">
        <f t="shared" si="2"/>
        <v>4.0480000000000002E-2</v>
      </c>
      <c r="S102" s="126">
        <v>0</v>
      </c>
      <c r="T102" s="127">
        <f t="shared" si="3"/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1704</v>
      </c>
    </row>
    <row r="103" spans="2:65" s="10" customFormat="1" ht="25.9" customHeight="1">
      <c r="B103" s="109"/>
      <c r="D103" s="110" t="s">
        <v>62</v>
      </c>
      <c r="E103" s="111" t="s">
        <v>889</v>
      </c>
      <c r="F103" s="111" t="s">
        <v>939</v>
      </c>
      <c r="J103" s="112">
        <f>BK103</f>
        <v>0</v>
      </c>
      <c r="L103" s="109"/>
      <c r="M103" s="113"/>
      <c r="P103" s="114">
        <f>P104+P107+P117</f>
        <v>142.43600000000001</v>
      </c>
      <c r="R103" s="114">
        <f>R104+R107+R117</f>
        <v>1.08E-3</v>
      </c>
      <c r="T103" s="115">
        <f>T104+T107+T117</f>
        <v>0</v>
      </c>
      <c r="AR103" s="110" t="s">
        <v>296</v>
      </c>
      <c r="AT103" s="116" t="s">
        <v>62</v>
      </c>
      <c r="AU103" s="116" t="s">
        <v>63</v>
      </c>
      <c r="AY103" s="110" t="s">
        <v>251</v>
      </c>
      <c r="BK103" s="117">
        <f>BK104+BK107+BK117</f>
        <v>0</v>
      </c>
    </row>
    <row r="104" spans="2:65" s="10" customFormat="1" ht="22.9" customHeight="1">
      <c r="B104" s="109"/>
      <c r="D104" s="110" t="s">
        <v>62</v>
      </c>
      <c r="E104" s="138" t="s">
        <v>940</v>
      </c>
      <c r="F104" s="138" t="s">
        <v>941</v>
      </c>
      <c r="J104" s="139">
        <f>BK104</f>
        <v>0</v>
      </c>
      <c r="L104" s="109"/>
      <c r="M104" s="113"/>
      <c r="P104" s="114">
        <f>SUM(P105:P106)</f>
        <v>0.21599999999999997</v>
      </c>
      <c r="R104" s="114">
        <f>SUM(R105:R106)</f>
        <v>0</v>
      </c>
      <c r="T104" s="115">
        <f>SUM(T105:T106)</f>
        <v>0</v>
      </c>
      <c r="AR104" s="110" t="s">
        <v>296</v>
      </c>
      <c r="AT104" s="116" t="s">
        <v>62</v>
      </c>
      <c r="AU104" s="116" t="s">
        <v>71</v>
      </c>
      <c r="AY104" s="110" t="s">
        <v>251</v>
      </c>
      <c r="BK104" s="117">
        <f>SUM(BK105:BK106)</f>
        <v>0</v>
      </c>
    </row>
    <row r="105" spans="2:65" s="1" customFormat="1" ht="16.5" customHeight="1">
      <c r="B105" s="118"/>
      <c r="C105" s="119" t="s">
        <v>289</v>
      </c>
      <c r="D105" s="119" t="s">
        <v>253</v>
      </c>
      <c r="E105" s="120" t="s">
        <v>1638</v>
      </c>
      <c r="F105" s="121" t="s">
        <v>1639</v>
      </c>
      <c r="G105" s="122" t="s">
        <v>417</v>
      </c>
      <c r="H105" s="123">
        <v>3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7.1999999999999995E-2</v>
      </c>
      <c r="P105" s="126">
        <f>O105*H105</f>
        <v>0.21599999999999997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578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578</v>
      </c>
      <c r="BM105" s="128" t="s">
        <v>1705</v>
      </c>
    </row>
    <row r="106" spans="2:65" s="1" customFormat="1">
      <c r="B106" s="26"/>
      <c r="D106" s="148" t="s">
        <v>1065</v>
      </c>
      <c r="F106" s="149" t="s">
        <v>1641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2.9" customHeight="1">
      <c r="B107" s="109"/>
      <c r="D107" s="110" t="s">
        <v>62</v>
      </c>
      <c r="E107" s="138" t="s">
        <v>978</v>
      </c>
      <c r="F107" s="138" t="s">
        <v>1642</v>
      </c>
      <c r="J107" s="139">
        <f>BK107</f>
        <v>0</v>
      </c>
      <c r="L107" s="109"/>
      <c r="M107" s="113"/>
      <c r="P107" s="114">
        <f>SUM(P108:P116)</f>
        <v>139.22</v>
      </c>
      <c r="R107" s="114">
        <f>SUM(R108:R116)</f>
        <v>6.0000000000000008E-5</v>
      </c>
      <c r="T107" s="115">
        <f>SUM(T108:T116)</f>
        <v>0</v>
      </c>
      <c r="AR107" s="110" t="s">
        <v>296</v>
      </c>
      <c r="AT107" s="116" t="s">
        <v>62</v>
      </c>
      <c r="AU107" s="116" t="s">
        <v>71</v>
      </c>
      <c r="AY107" s="110" t="s">
        <v>251</v>
      </c>
      <c r="BK107" s="117">
        <f>SUM(BK108:BK116)</f>
        <v>0</v>
      </c>
    </row>
    <row r="108" spans="2:65" s="1" customFormat="1" ht="16.5" customHeight="1">
      <c r="B108" s="118"/>
      <c r="C108" s="119" t="s">
        <v>355</v>
      </c>
      <c r="D108" s="119" t="s">
        <v>253</v>
      </c>
      <c r="E108" s="120" t="s">
        <v>1643</v>
      </c>
      <c r="F108" s="121" t="s">
        <v>1644</v>
      </c>
      <c r="G108" s="122" t="s">
        <v>417</v>
      </c>
      <c r="H108" s="123">
        <v>6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0.38</v>
      </c>
      <c r="P108" s="126">
        <f>O108*H108</f>
        <v>2.2800000000000002</v>
      </c>
      <c r="Q108" s="126">
        <v>1.0000000000000001E-5</v>
      </c>
      <c r="R108" s="126">
        <f>Q108*H108</f>
        <v>6.0000000000000008E-5</v>
      </c>
      <c r="S108" s="126">
        <v>0</v>
      </c>
      <c r="T108" s="127">
        <f>S108*H108</f>
        <v>0</v>
      </c>
      <c r="AR108" s="128" t="s">
        <v>578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578</v>
      </c>
      <c r="BM108" s="128" t="s">
        <v>1706</v>
      </c>
    </row>
    <row r="109" spans="2:65" s="1" customFormat="1">
      <c r="B109" s="26"/>
      <c r="D109" s="148" t="s">
        <v>1065</v>
      </c>
      <c r="F109" s="149" t="s">
        <v>1646</v>
      </c>
      <c r="L109" s="26"/>
      <c r="M109" s="150"/>
      <c r="T109" s="47"/>
      <c r="AT109" s="14" t="s">
        <v>1065</v>
      </c>
      <c r="AU109" s="14" t="s">
        <v>73</v>
      </c>
    </row>
    <row r="110" spans="2:65" s="1" customFormat="1" ht="16.5" customHeight="1">
      <c r="B110" s="118"/>
      <c r="C110" s="119" t="s">
        <v>359</v>
      </c>
      <c r="D110" s="119" t="s">
        <v>253</v>
      </c>
      <c r="E110" s="120" t="s">
        <v>1651</v>
      </c>
      <c r="F110" s="121" t="s">
        <v>1652</v>
      </c>
      <c r="G110" s="122" t="s">
        <v>262</v>
      </c>
      <c r="H110" s="123">
        <v>704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0.16</v>
      </c>
      <c r="P110" s="126">
        <f>O110*H110</f>
        <v>112.64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578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578</v>
      </c>
      <c r="BM110" s="128" t="s">
        <v>1707</v>
      </c>
    </row>
    <row r="111" spans="2:65" s="1" customFormat="1">
      <c r="B111" s="26"/>
      <c r="D111" s="148" t="s">
        <v>1065</v>
      </c>
      <c r="F111" s="149" t="s">
        <v>1654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40" t="s">
        <v>9</v>
      </c>
      <c r="D112" s="140" t="s">
        <v>889</v>
      </c>
      <c r="E112" s="141" t="s">
        <v>1655</v>
      </c>
      <c r="F112" s="142" t="s">
        <v>1656</v>
      </c>
      <c r="G112" s="143" t="s">
        <v>262</v>
      </c>
      <c r="H112" s="144">
        <v>249</v>
      </c>
      <c r="I112" s="144"/>
      <c r="J112" s="144">
        <f>ROUND(I112*H112,2)</f>
        <v>0</v>
      </c>
      <c r="K112" s="142"/>
      <c r="L112" s="145"/>
      <c r="M112" s="146" t="s">
        <v>3</v>
      </c>
      <c r="N112" s="147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1657</v>
      </c>
      <c r="AT112" s="128" t="s">
        <v>889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578</v>
      </c>
      <c r="BM112" s="128" t="s">
        <v>1708</v>
      </c>
    </row>
    <row r="113" spans="2:65" s="1" customFormat="1" ht="16.5" customHeight="1">
      <c r="B113" s="118"/>
      <c r="C113" s="140" t="s">
        <v>394</v>
      </c>
      <c r="D113" s="140" t="s">
        <v>889</v>
      </c>
      <c r="E113" s="141" t="s">
        <v>1659</v>
      </c>
      <c r="F113" s="142" t="s">
        <v>1660</v>
      </c>
      <c r="G113" s="143" t="s">
        <v>417</v>
      </c>
      <c r="H113" s="144">
        <v>2</v>
      </c>
      <c r="I113" s="144"/>
      <c r="J113" s="144">
        <f>ROUND(I113*H113,2)</f>
        <v>0</v>
      </c>
      <c r="K113" s="142"/>
      <c r="L113" s="145"/>
      <c r="M113" s="146" t="s">
        <v>3</v>
      </c>
      <c r="N113" s="147" t="s">
        <v>34</v>
      </c>
      <c r="O113" s="126">
        <v>0</v>
      </c>
      <c r="P113" s="126">
        <f>O113*H113</f>
        <v>0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1657</v>
      </c>
      <c r="AT113" s="128" t="s">
        <v>889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578</v>
      </c>
      <c r="BM113" s="128" t="s">
        <v>1709</v>
      </c>
    </row>
    <row r="114" spans="2:65" s="1" customFormat="1" ht="24.2" customHeight="1">
      <c r="B114" s="118"/>
      <c r="C114" s="140" t="s">
        <v>398</v>
      </c>
      <c r="D114" s="140" t="s">
        <v>889</v>
      </c>
      <c r="E114" s="141" t="s">
        <v>1662</v>
      </c>
      <c r="F114" s="142" t="s">
        <v>1663</v>
      </c>
      <c r="G114" s="143" t="s">
        <v>417</v>
      </c>
      <c r="H114" s="144">
        <v>2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1657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578</v>
      </c>
      <c r="BM114" s="128" t="s">
        <v>1710</v>
      </c>
    </row>
    <row r="115" spans="2:65" s="1" customFormat="1" ht="16.5" customHeight="1">
      <c r="B115" s="118"/>
      <c r="C115" s="119" t="s">
        <v>402</v>
      </c>
      <c r="D115" s="119" t="s">
        <v>253</v>
      </c>
      <c r="E115" s="120" t="s">
        <v>1665</v>
      </c>
      <c r="F115" s="121" t="s">
        <v>1666</v>
      </c>
      <c r="G115" s="122" t="s">
        <v>417</v>
      </c>
      <c r="H115" s="123">
        <v>2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12.15</v>
      </c>
      <c r="P115" s="126">
        <f>O115*H115</f>
        <v>24.3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578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578</v>
      </c>
      <c r="BM115" s="128" t="s">
        <v>1711</v>
      </c>
    </row>
    <row r="116" spans="2:65" s="1" customFormat="1">
      <c r="B116" s="26"/>
      <c r="D116" s="148" t="s">
        <v>1065</v>
      </c>
      <c r="F116" s="149" t="s">
        <v>1668</v>
      </c>
      <c r="L116" s="26"/>
      <c r="M116" s="150"/>
      <c r="T116" s="47"/>
      <c r="AT116" s="14" t="s">
        <v>1065</v>
      </c>
      <c r="AU116" s="14" t="s">
        <v>73</v>
      </c>
    </row>
    <row r="117" spans="2:65" s="10" customFormat="1" ht="22.9" customHeight="1">
      <c r="B117" s="109"/>
      <c r="D117" s="110" t="s">
        <v>62</v>
      </c>
      <c r="E117" s="138" t="s">
        <v>1091</v>
      </c>
      <c r="F117" s="138" t="s">
        <v>1092</v>
      </c>
      <c r="J117" s="139">
        <f>BK117</f>
        <v>0</v>
      </c>
      <c r="L117" s="109"/>
      <c r="M117" s="113"/>
      <c r="P117" s="114">
        <f>SUM(P118:P121)</f>
        <v>3</v>
      </c>
      <c r="R117" s="114">
        <f>SUM(R118:R121)</f>
        <v>1.0200000000000001E-3</v>
      </c>
      <c r="T117" s="115">
        <f>SUM(T118:T121)</f>
        <v>0</v>
      </c>
      <c r="AR117" s="110" t="s">
        <v>296</v>
      </c>
      <c r="AT117" s="116" t="s">
        <v>62</v>
      </c>
      <c r="AU117" s="116" t="s">
        <v>71</v>
      </c>
      <c r="AY117" s="110" t="s">
        <v>251</v>
      </c>
      <c r="BK117" s="117">
        <f>SUM(BK118:BK121)</f>
        <v>0</v>
      </c>
    </row>
    <row r="118" spans="2:65" s="1" customFormat="1" ht="21.75" customHeight="1">
      <c r="B118" s="118"/>
      <c r="C118" s="140" t="s">
        <v>339</v>
      </c>
      <c r="D118" s="140" t="s">
        <v>889</v>
      </c>
      <c r="E118" s="141" t="s">
        <v>1669</v>
      </c>
      <c r="F118" s="142" t="s">
        <v>1670</v>
      </c>
      <c r="G118" s="143" t="s">
        <v>262</v>
      </c>
      <c r="H118" s="144">
        <v>249</v>
      </c>
      <c r="I118" s="144"/>
      <c r="J118" s="144">
        <f>ROUND(I118*H118,2)</f>
        <v>0</v>
      </c>
      <c r="K118" s="142"/>
      <c r="L118" s="145"/>
      <c r="M118" s="146" t="s">
        <v>3</v>
      </c>
      <c r="N118" s="147" t="s">
        <v>34</v>
      </c>
      <c r="O118" s="126">
        <v>0</v>
      </c>
      <c r="P118" s="126">
        <f>O118*H118</f>
        <v>0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1657</v>
      </c>
      <c r="AT118" s="128" t="s">
        <v>889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578</v>
      </c>
      <c r="BM118" s="128" t="s">
        <v>1712</v>
      </c>
    </row>
    <row r="119" spans="2:65" s="1" customFormat="1" ht="16.5" customHeight="1">
      <c r="B119" s="118"/>
      <c r="C119" s="140" t="s">
        <v>343</v>
      </c>
      <c r="D119" s="140" t="s">
        <v>889</v>
      </c>
      <c r="E119" s="141" t="s">
        <v>1672</v>
      </c>
      <c r="F119" s="142" t="s">
        <v>1673</v>
      </c>
      <c r="G119" s="143" t="s">
        <v>417</v>
      </c>
      <c r="H119" s="144">
        <v>3</v>
      </c>
      <c r="I119" s="144"/>
      <c r="J119" s="144">
        <f>ROUND(I119*H119,2)</f>
        <v>0</v>
      </c>
      <c r="K119" s="142"/>
      <c r="L119" s="145"/>
      <c r="M119" s="146" t="s">
        <v>3</v>
      </c>
      <c r="N119" s="147" t="s">
        <v>34</v>
      </c>
      <c r="O119" s="126">
        <v>0</v>
      </c>
      <c r="P119" s="126">
        <f>O119*H119</f>
        <v>0</v>
      </c>
      <c r="Q119" s="126">
        <v>3.4000000000000002E-4</v>
      </c>
      <c r="R119" s="126">
        <f>Q119*H119</f>
        <v>1.0200000000000001E-3</v>
      </c>
      <c r="S119" s="126">
        <v>0</v>
      </c>
      <c r="T119" s="127">
        <f>S119*H119</f>
        <v>0</v>
      </c>
      <c r="AR119" s="128" t="s">
        <v>1657</v>
      </c>
      <c r="AT119" s="128" t="s">
        <v>889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578</v>
      </c>
      <c r="BM119" s="128" t="s">
        <v>1713</v>
      </c>
    </row>
    <row r="120" spans="2:65" s="1" customFormat="1" ht="16.5" customHeight="1">
      <c r="B120" s="118"/>
      <c r="C120" s="119" t="s">
        <v>347</v>
      </c>
      <c r="D120" s="119" t="s">
        <v>253</v>
      </c>
      <c r="E120" s="120" t="s">
        <v>1675</v>
      </c>
      <c r="F120" s="121" t="s">
        <v>1676</v>
      </c>
      <c r="G120" s="122" t="s">
        <v>417</v>
      </c>
      <c r="H120" s="123">
        <v>6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0.5</v>
      </c>
      <c r="P120" s="126">
        <f>O120*H120</f>
        <v>3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578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578</v>
      </c>
      <c r="BM120" s="128" t="s">
        <v>1714</v>
      </c>
    </row>
    <row r="121" spans="2:65" s="1" customFormat="1">
      <c r="B121" s="26"/>
      <c r="D121" s="148" t="s">
        <v>1065</v>
      </c>
      <c r="F121" s="149" t="s">
        <v>1678</v>
      </c>
      <c r="L121" s="26"/>
      <c r="M121" s="150"/>
      <c r="T121" s="47"/>
      <c r="AT121" s="14" t="s">
        <v>1065</v>
      </c>
      <c r="AU121" s="14" t="s">
        <v>73</v>
      </c>
    </row>
    <row r="122" spans="2:65" s="10" customFormat="1" ht="25.9" customHeight="1">
      <c r="B122" s="109"/>
      <c r="D122" s="110" t="s">
        <v>62</v>
      </c>
      <c r="E122" s="111" t="s">
        <v>1679</v>
      </c>
      <c r="F122" s="111" t="s">
        <v>1680</v>
      </c>
      <c r="J122" s="112">
        <f>BK122</f>
        <v>0</v>
      </c>
      <c r="L122" s="109"/>
      <c r="M122" s="113"/>
      <c r="P122" s="114">
        <f>SUM(P123:P128)</f>
        <v>0</v>
      </c>
      <c r="R122" s="114">
        <f>SUM(R123:R128)</f>
        <v>2.4000000000000003E-4</v>
      </c>
      <c r="T122" s="115">
        <f>SUM(T123:T128)</f>
        <v>0</v>
      </c>
      <c r="AR122" s="110" t="s">
        <v>257</v>
      </c>
      <c r="AT122" s="116" t="s">
        <v>62</v>
      </c>
      <c r="AU122" s="116" t="s">
        <v>63</v>
      </c>
      <c r="AY122" s="110" t="s">
        <v>251</v>
      </c>
      <c r="BK122" s="117">
        <f>SUM(BK123:BK128)</f>
        <v>0</v>
      </c>
    </row>
    <row r="123" spans="2:65" s="1" customFormat="1" ht="16.5" customHeight="1">
      <c r="B123" s="118"/>
      <c r="C123" s="119" t="s">
        <v>351</v>
      </c>
      <c r="D123" s="119" t="s">
        <v>253</v>
      </c>
      <c r="E123" s="120" t="s">
        <v>1681</v>
      </c>
      <c r="F123" s="121" t="s">
        <v>1682</v>
      </c>
      <c r="G123" s="122" t="s">
        <v>262</v>
      </c>
      <c r="H123" s="123">
        <v>249</v>
      </c>
      <c r="I123" s="123"/>
      <c r="J123" s="123">
        <f t="shared" ref="J123:J128" si="10">ROUND(I123*H123,2)</f>
        <v>0</v>
      </c>
      <c r="K123" s="121"/>
      <c r="L123" s="26"/>
      <c r="M123" s="124" t="s">
        <v>3</v>
      </c>
      <c r="N123" s="125" t="s">
        <v>34</v>
      </c>
      <c r="O123" s="126">
        <v>0</v>
      </c>
      <c r="P123" s="126">
        <f t="shared" ref="P123:P128" si="11">O123*H123</f>
        <v>0</v>
      </c>
      <c r="Q123" s="126">
        <v>0</v>
      </c>
      <c r="R123" s="126">
        <f t="shared" ref="R123:R128" si="12">Q123*H123</f>
        <v>0</v>
      </c>
      <c r="S123" s="126">
        <v>0</v>
      </c>
      <c r="T123" s="127">
        <f t="shared" ref="T123:T128" si="13">S123*H123</f>
        <v>0</v>
      </c>
      <c r="AR123" s="128" t="s">
        <v>1683</v>
      </c>
      <c r="AT123" s="128" t="s">
        <v>253</v>
      </c>
      <c r="AU123" s="128" t="s">
        <v>71</v>
      </c>
      <c r="AY123" s="14" t="s">
        <v>251</v>
      </c>
      <c r="BE123" s="129">
        <f t="shared" ref="BE123:BE128" si="14">IF(N123="základní",J123,0)</f>
        <v>0</v>
      </c>
      <c r="BF123" s="129">
        <f t="shared" ref="BF123:BF128" si="15">IF(N123="snížená",J123,0)</f>
        <v>0</v>
      </c>
      <c r="BG123" s="129">
        <f t="shared" ref="BG123:BG128" si="16">IF(N123="zákl. přenesená",J123,0)</f>
        <v>0</v>
      </c>
      <c r="BH123" s="129">
        <f t="shared" ref="BH123:BH128" si="17">IF(N123="sníž. přenesená",J123,0)</f>
        <v>0</v>
      </c>
      <c r="BI123" s="129">
        <f t="shared" ref="BI123:BI128" si="18">IF(N123="nulová",J123,0)</f>
        <v>0</v>
      </c>
      <c r="BJ123" s="14" t="s">
        <v>71</v>
      </c>
      <c r="BK123" s="129">
        <f t="shared" ref="BK123:BK128" si="19">ROUND(I123*H123,2)</f>
        <v>0</v>
      </c>
      <c r="BL123" s="14" t="s">
        <v>1683</v>
      </c>
      <c r="BM123" s="128" t="s">
        <v>1715</v>
      </c>
    </row>
    <row r="124" spans="2:65" s="1" customFormat="1" ht="16.5" customHeight="1">
      <c r="B124" s="118"/>
      <c r="C124" s="119" t="s">
        <v>307</v>
      </c>
      <c r="D124" s="119" t="s">
        <v>253</v>
      </c>
      <c r="E124" s="120" t="s">
        <v>1716</v>
      </c>
      <c r="F124" s="121" t="s">
        <v>1717</v>
      </c>
      <c r="G124" s="122" t="s">
        <v>417</v>
      </c>
      <c r="H124" s="123">
        <v>1</v>
      </c>
      <c r="I124" s="123"/>
      <c r="J124" s="123">
        <f t="shared" si="10"/>
        <v>0</v>
      </c>
      <c r="K124" s="121"/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1683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1683</v>
      </c>
      <c r="BM124" s="128" t="s">
        <v>1718</v>
      </c>
    </row>
    <row r="125" spans="2:65" s="1" customFormat="1" ht="16.5" customHeight="1">
      <c r="B125" s="118"/>
      <c r="C125" s="119" t="s">
        <v>8</v>
      </c>
      <c r="D125" s="119" t="s">
        <v>253</v>
      </c>
      <c r="E125" s="120" t="s">
        <v>1685</v>
      </c>
      <c r="F125" s="121" t="s">
        <v>1686</v>
      </c>
      <c r="G125" s="122" t="s">
        <v>417</v>
      </c>
      <c r="H125" s="123">
        <v>10</v>
      </c>
      <c r="I125" s="123"/>
      <c r="J125" s="123">
        <f t="shared" si="10"/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1683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1683</v>
      </c>
      <c r="BM125" s="128" t="s">
        <v>1719</v>
      </c>
    </row>
    <row r="126" spans="2:65" s="1" customFormat="1" ht="16.5" customHeight="1">
      <c r="B126" s="118"/>
      <c r="C126" s="119" t="s">
        <v>315</v>
      </c>
      <c r="D126" s="119" t="s">
        <v>253</v>
      </c>
      <c r="E126" s="120" t="s">
        <v>1688</v>
      </c>
      <c r="F126" s="121" t="s">
        <v>1689</v>
      </c>
      <c r="G126" s="122" t="s">
        <v>417</v>
      </c>
      <c r="H126" s="123">
        <v>6</v>
      </c>
      <c r="I126" s="123"/>
      <c r="J126" s="123">
        <f t="shared" si="10"/>
        <v>0</v>
      </c>
      <c r="K126" s="121"/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1683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1683</v>
      </c>
      <c r="BM126" s="128" t="s">
        <v>1720</v>
      </c>
    </row>
    <row r="127" spans="2:65" s="1" customFormat="1" ht="16.5" customHeight="1">
      <c r="B127" s="118"/>
      <c r="C127" s="140" t="s">
        <v>319</v>
      </c>
      <c r="D127" s="140" t="s">
        <v>889</v>
      </c>
      <c r="E127" s="141" t="s">
        <v>1721</v>
      </c>
      <c r="F127" s="142" t="s">
        <v>1722</v>
      </c>
      <c r="G127" s="143" t="s">
        <v>417</v>
      </c>
      <c r="H127" s="144">
        <v>1</v>
      </c>
      <c r="I127" s="144"/>
      <c r="J127" s="144">
        <f t="shared" si="10"/>
        <v>0</v>
      </c>
      <c r="K127" s="142"/>
      <c r="L127" s="145"/>
      <c r="M127" s="146" t="s">
        <v>3</v>
      </c>
      <c r="N127" s="147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1683</v>
      </c>
      <c r="AT127" s="128" t="s">
        <v>889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1683</v>
      </c>
      <c r="BM127" s="128" t="s">
        <v>1723</v>
      </c>
    </row>
    <row r="128" spans="2:65" s="1" customFormat="1" ht="16.5" customHeight="1">
      <c r="B128" s="118"/>
      <c r="C128" s="140" t="s">
        <v>323</v>
      </c>
      <c r="D128" s="140" t="s">
        <v>889</v>
      </c>
      <c r="E128" s="141" t="s">
        <v>1691</v>
      </c>
      <c r="F128" s="142" t="s">
        <v>1692</v>
      </c>
      <c r="G128" s="143" t="s">
        <v>417</v>
      </c>
      <c r="H128" s="144">
        <v>6</v>
      </c>
      <c r="I128" s="144"/>
      <c r="J128" s="144">
        <f t="shared" si="10"/>
        <v>0</v>
      </c>
      <c r="K128" s="142"/>
      <c r="L128" s="145"/>
      <c r="M128" s="156" t="s">
        <v>3</v>
      </c>
      <c r="N128" s="157" t="s">
        <v>34</v>
      </c>
      <c r="O128" s="132">
        <v>0</v>
      </c>
      <c r="P128" s="132">
        <f t="shared" si="11"/>
        <v>0</v>
      </c>
      <c r="Q128" s="132">
        <v>4.0000000000000003E-5</v>
      </c>
      <c r="R128" s="132">
        <f t="shared" si="12"/>
        <v>2.4000000000000003E-4</v>
      </c>
      <c r="S128" s="132">
        <v>0</v>
      </c>
      <c r="T128" s="133">
        <f t="shared" si="13"/>
        <v>0</v>
      </c>
      <c r="AR128" s="128" t="s">
        <v>1683</v>
      </c>
      <c r="AT128" s="128" t="s">
        <v>889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1683</v>
      </c>
      <c r="BM128" s="128" t="s">
        <v>1724</v>
      </c>
    </row>
    <row r="129" spans="2:12" s="1" customFormat="1" ht="6.95" customHeight="1"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26"/>
    </row>
  </sheetData>
  <autoFilter ref="C85:K128" xr:uid="{00000000-0009-0000-0000-000007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700-000000000000}"/>
    <hyperlink ref="F92" r:id="rId2" xr:uid="{00000000-0004-0000-0700-000001000000}"/>
    <hyperlink ref="F94" r:id="rId3" xr:uid="{00000000-0004-0000-0700-000002000000}"/>
    <hyperlink ref="F96" r:id="rId4" xr:uid="{00000000-0004-0000-0700-000003000000}"/>
    <hyperlink ref="F106" r:id="rId5" xr:uid="{00000000-0004-0000-0700-000004000000}"/>
    <hyperlink ref="F109" r:id="rId6" xr:uid="{00000000-0004-0000-0700-000005000000}"/>
    <hyperlink ref="F111" r:id="rId7" xr:uid="{00000000-0004-0000-0700-000006000000}"/>
    <hyperlink ref="F116" r:id="rId8" xr:uid="{00000000-0004-0000-0700-000007000000}"/>
    <hyperlink ref="F121" r:id="rId9" xr:uid="{00000000-0004-0000-0700-00000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81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94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1725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ROUND(J79,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ROUND((SUM(BE79:BE80)),  2)</f>
        <v>0</v>
      </c>
      <c r="I33" s="87">
        <v>0.21</v>
      </c>
      <c r="J33" s="77">
        <f>ROUND(((SUM(BE79:BE80))*I33),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ROUND((SUM(BF79:BF80)),  2)</f>
        <v>0</v>
      </c>
      <c r="I34" s="87">
        <v>0.12</v>
      </c>
      <c r="J34" s="77">
        <f>ROUND(((SUM(BF79:BF80))*I34),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ROUND((SUM(BG79:BG80)),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ROUND((SUM(BH79:BH80)),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ROUND((SUM(BI79:BI80)),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601 - Měnírna Terasy, technologie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J79</f>
        <v>0</v>
      </c>
      <c r="L59" s="26"/>
      <c r="AU59" s="14" t="s">
        <v>223</v>
      </c>
    </row>
    <row r="60" spans="2:47" s="1" customFormat="1" ht="21.75" customHeight="1">
      <c r="B60" s="26"/>
      <c r="L60" s="26"/>
    </row>
    <row r="61" spans="2:47" s="1" customFormat="1" ht="6.95" customHeight="1"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26"/>
    </row>
    <row r="65" spans="2:65" s="1" customFormat="1" ht="6.95" customHeight="1"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26"/>
    </row>
    <row r="66" spans="2:65" s="1" customFormat="1" ht="24.95" customHeight="1">
      <c r="B66" s="26"/>
      <c r="C66" s="18" t="s">
        <v>237</v>
      </c>
      <c r="L66" s="26"/>
    </row>
    <row r="67" spans="2:65" s="1" customFormat="1" ht="6.95" customHeight="1">
      <c r="B67" s="26"/>
      <c r="L67" s="26"/>
    </row>
    <row r="68" spans="2:65" s="1" customFormat="1" ht="12" customHeight="1">
      <c r="B68" s="26"/>
      <c r="C68" s="23" t="s">
        <v>14</v>
      </c>
      <c r="L68" s="26"/>
    </row>
    <row r="69" spans="2:65" s="1" customFormat="1" ht="16.5" customHeight="1">
      <c r="B69" s="26"/>
      <c r="E69" s="248" t="str">
        <f>E7</f>
        <v>Trolejbusová trať Černovické terasy</v>
      </c>
      <c r="F69" s="249"/>
      <c r="G69" s="249"/>
      <c r="H69" s="249"/>
      <c r="L69" s="26"/>
    </row>
    <row r="70" spans="2:65" s="1" customFormat="1" ht="12" customHeight="1">
      <c r="B70" s="26"/>
      <c r="C70" s="23" t="s">
        <v>217</v>
      </c>
      <c r="L70" s="26"/>
    </row>
    <row r="71" spans="2:65" s="1" customFormat="1" ht="16.5" customHeight="1">
      <c r="B71" s="26"/>
      <c r="E71" s="246" t="str">
        <f>E9</f>
        <v>PS 601 - Měnírna Terasy, technologie</v>
      </c>
      <c r="F71" s="247"/>
      <c r="G71" s="247"/>
      <c r="H71" s="247"/>
      <c r="L71" s="26"/>
    </row>
    <row r="72" spans="2:65" s="1" customFormat="1" ht="6.95" customHeight="1">
      <c r="B72" s="26"/>
      <c r="L72" s="26"/>
    </row>
    <row r="73" spans="2:65" s="1" customFormat="1" ht="12" customHeight="1">
      <c r="B73" s="26"/>
      <c r="C73" s="23" t="s">
        <v>17</v>
      </c>
      <c r="F73" s="21" t="str">
        <f>F12</f>
        <v xml:space="preserve"> </v>
      </c>
      <c r="I73" s="23" t="s">
        <v>19</v>
      </c>
      <c r="J73" s="43">
        <f>IF(J12="","",J12)</f>
        <v>0</v>
      </c>
      <c r="L73" s="26"/>
    </row>
    <row r="74" spans="2:65" s="1" customFormat="1" ht="6.95" customHeight="1">
      <c r="B74" s="26"/>
      <c r="L74" s="26"/>
    </row>
    <row r="75" spans="2:65" s="1" customFormat="1" ht="15.2" customHeight="1">
      <c r="B75" s="26"/>
      <c r="C75" s="23" t="s">
        <v>20</v>
      </c>
      <c r="F75" s="21" t="str">
        <f>E15</f>
        <v>DPMB, a.s.</v>
      </c>
      <c r="I75" s="23" t="s">
        <v>25</v>
      </c>
      <c r="J75" s="24">
        <f>E21</f>
        <v>0</v>
      </c>
      <c r="L75" s="26"/>
    </row>
    <row r="76" spans="2:65" s="1" customFormat="1" ht="15.2" customHeight="1">
      <c r="B76" s="26"/>
      <c r="C76" s="23" t="s">
        <v>24</v>
      </c>
      <c r="F76" s="21" t="str">
        <f>IF(E18="","",E18)</f>
        <v xml:space="preserve"> </v>
      </c>
      <c r="I76" s="23" t="s">
        <v>27</v>
      </c>
      <c r="J76" s="24" t="str">
        <f>E24</f>
        <v xml:space="preserve"> </v>
      </c>
      <c r="L76" s="26"/>
    </row>
    <row r="77" spans="2:65" s="1" customFormat="1" ht="10.35" customHeight="1">
      <c r="B77" s="26"/>
      <c r="L77" s="26"/>
    </row>
    <row r="78" spans="2:65" s="9" customFormat="1" ht="29.25" customHeight="1">
      <c r="B78" s="101"/>
      <c r="C78" s="102" t="s">
        <v>238</v>
      </c>
      <c r="D78" s="103" t="s">
        <v>48</v>
      </c>
      <c r="E78" s="103" t="s">
        <v>44</v>
      </c>
      <c r="F78" s="103" t="s">
        <v>45</v>
      </c>
      <c r="G78" s="103" t="s">
        <v>239</v>
      </c>
      <c r="H78" s="103" t="s">
        <v>240</v>
      </c>
      <c r="I78" s="103" t="s">
        <v>241</v>
      </c>
      <c r="J78" s="103" t="s">
        <v>222</v>
      </c>
      <c r="K78" s="104" t="s">
        <v>242</v>
      </c>
      <c r="L78" s="101"/>
      <c r="M78" s="50" t="s">
        <v>3</v>
      </c>
      <c r="N78" s="51" t="s">
        <v>33</v>
      </c>
      <c r="O78" s="51" t="s">
        <v>243</v>
      </c>
      <c r="P78" s="51" t="s">
        <v>244</v>
      </c>
      <c r="Q78" s="51" t="s">
        <v>245</v>
      </c>
      <c r="R78" s="51" t="s">
        <v>246</v>
      </c>
      <c r="S78" s="51" t="s">
        <v>247</v>
      </c>
      <c r="T78" s="52" t="s">
        <v>248</v>
      </c>
    </row>
    <row r="79" spans="2:65" s="1" customFormat="1" ht="22.9" customHeight="1">
      <c r="B79" s="26"/>
      <c r="C79" s="55" t="s">
        <v>249</v>
      </c>
      <c r="J79" s="105">
        <f>BK79</f>
        <v>0</v>
      </c>
      <c r="L79" s="26"/>
      <c r="M79" s="53"/>
      <c r="N79" s="44"/>
      <c r="O79" s="44"/>
      <c r="P79" s="106">
        <f>P80</f>
        <v>0</v>
      </c>
      <c r="Q79" s="44"/>
      <c r="R79" s="106">
        <f>R80</f>
        <v>0</v>
      </c>
      <c r="S79" s="44"/>
      <c r="T79" s="107">
        <f>T80</f>
        <v>0</v>
      </c>
      <c r="AT79" s="14" t="s">
        <v>62</v>
      </c>
      <c r="AU79" s="14" t="s">
        <v>223</v>
      </c>
      <c r="BK79" s="108">
        <f>BK80</f>
        <v>0</v>
      </c>
    </row>
    <row r="80" spans="2:65" s="1" customFormat="1" ht="24.2" customHeight="1">
      <c r="B80" s="118"/>
      <c r="C80" s="119" t="s">
        <v>71</v>
      </c>
      <c r="D80" s="119" t="s">
        <v>253</v>
      </c>
      <c r="E80" s="120" t="s">
        <v>1726</v>
      </c>
      <c r="F80" s="121" t="s">
        <v>1727</v>
      </c>
      <c r="G80" s="122" t="s">
        <v>1728</v>
      </c>
      <c r="H80" s="123">
        <v>1</v>
      </c>
      <c r="I80" s="123"/>
      <c r="J80" s="123">
        <f>ROUND(I80*H80,2)</f>
        <v>0</v>
      </c>
      <c r="K80" s="121" t="s">
        <v>3</v>
      </c>
      <c r="L80" s="26"/>
      <c r="M80" s="130" t="s">
        <v>3</v>
      </c>
      <c r="N80" s="131" t="s">
        <v>34</v>
      </c>
      <c r="O80" s="132">
        <v>0</v>
      </c>
      <c r="P80" s="132">
        <f>O80*H80</f>
        <v>0</v>
      </c>
      <c r="Q80" s="132">
        <v>0</v>
      </c>
      <c r="R80" s="132">
        <f>Q80*H80</f>
        <v>0</v>
      </c>
      <c r="S80" s="132">
        <v>0</v>
      </c>
      <c r="T80" s="133">
        <f>S80*H80</f>
        <v>0</v>
      </c>
      <c r="AR80" s="128" t="s">
        <v>257</v>
      </c>
      <c r="AT80" s="128" t="s">
        <v>253</v>
      </c>
      <c r="AU80" s="128" t="s">
        <v>63</v>
      </c>
      <c r="AY80" s="14" t="s">
        <v>251</v>
      </c>
      <c r="BE80" s="129">
        <f>IF(N80="základní",J80,0)</f>
        <v>0</v>
      </c>
      <c r="BF80" s="129">
        <f>IF(N80="snížená",J80,0)</f>
        <v>0</v>
      </c>
      <c r="BG80" s="129">
        <f>IF(N80="zákl. přenesená",J80,0)</f>
        <v>0</v>
      </c>
      <c r="BH80" s="129">
        <f>IF(N80="sníž. přenesená",J80,0)</f>
        <v>0</v>
      </c>
      <c r="BI80" s="129">
        <f>IF(N80="nulová",J80,0)</f>
        <v>0</v>
      </c>
      <c r="BJ80" s="14" t="s">
        <v>71</v>
      </c>
      <c r="BK80" s="129">
        <f>ROUND(I80*H80,2)</f>
        <v>0</v>
      </c>
      <c r="BL80" s="14" t="s">
        <v>257</v>
      </c>
      <c r="BM80" s="128" t="s">
        <v>1729</v>
      </c>
    </row>
    <row r="81" spans="2:12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26"/>
    </row>
  </sheetData>
  <autoFilter ref="C78:K80" xr:uid="{00000000-0009-0000-0000-000008000000}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02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101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1732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ROUND((SUM(BE85:BE101)),  2)</f>
        <v>0</v>
      </c>
      <c r="I35" s="87">
        <v>0.21</v>
      </c>
      <c r="J35" s="77">
        <f>ROUND(((SUM(BE85:BE101))*I35),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ROUND((SUM(BF85:BF101)),  2)</f>
        <v>0</v>
      </c>
      <c r="I36" s="87">
        <v>0.12</v>
      </c>
      <c r="J36" s="77">
        <f>ROUND(((SUM(BF85:BF101))*I36),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ROUND((SUM(BG85:BG101)),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ROUND((SUM(BH85:BH101)),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ROUND((SUM(BI85:BI101)),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602.1 - Střídavá část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602.1 - Střídavá část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SUM(P86:P101)</f>
        <v>0</v>
      </c>
      <c r="Q85" s="44"/>
      <c r="R85" s="106">
        <f>SUM(R86:R101)</f>
        <v>0</v>
      </c>
      <c r="S85" s="44"/>
      <c r="T85" s="107">
        <f>SUM(T86:T101)</f>
        <v>0</v>
      </c>
      <c r="AT85" s="14" t="s">
        <v>62</v>
      </c>
      <c r="AU85" s="14" t="s">
        <v>223</v>
      </c>
      <c r="BK85" s="108">
        <f>SUM(BK86:BK101)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1733</v>
      </c>
      <c r="F86" s="121" t="s">
        <v>1734</v>
      </c>
      <c r="G86" s="122" t="s">
        <v>1728</v>
      </c>
      <c r="H86" s="123">
        <v>1</v>
      </c>
      <c r="I86" s="123"/>
      <c r="J86" s="123">
        <f t="shared" ref="J86:J101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1" si="1">O86*H86</f>
        <v>0</v>
      </c>
      <c r="Q86" s="126">
        <v>0</v>
      </c>
      <c r="R86" s="126">
        <f t="shared" ref="R86:R101" si="2">Q86*H86</f>
        <v>0</v>
      </c>
      <c r="S86" s="126">
        <v>0</v>
      </c>
      <c r="T86" s="127">
        <f t="shared" ref="T86:T101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1" si="4">IF(N86="základní",J86,0)</f>
        <v>0</v>
      </c>
      <c r="BF86" s="129">
        <f t="shared" ref="BF86:BF101" si="5">IF(N86="snížená",J86,0)</f>
        <v>0</v>
      </c>
      <c r="BG86" s="129">
        <f t="shared" ref="BG86:BG101" si="6">IF(N86="zákl. přenesená",J86,0)</f>
        <v>0</v>
      </c>
      <c r="BH86" s="129">
        <f t="shared" ref="BH86:BH101" si="7">IF(N86="sníž. přenesená",J86,0)</f>
        <v>0</v>
      </c>
      <c r="BI86" s="129">
        <f t="shared" ref="BI86:BI101" si="8">IF(N86="nulová",J86,0)</f>
        <v>0</v>
      </c>
      <c r="BJ86" s="14" t="s">
        <v>71</v>
      </c>
      <c r="BK86" s="129">
        <f t="shared" ref="BK86:BK101" si="9">ROUND(I86*H86,2)</f>
        <v>0</v>
      </c>
      <c r="BL86" s="14" t="s">
        <v>257</v>
      </c>
      <c r="BM86" s="128" t="s">
        <v>1735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1736</v>
      </c>
      <c r="F87" s="121" t="s">
        <v>1737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1738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1739</v>
      </c>
      <c r="F88" s="121" t="s">
        <v>1740</v>
      </c>
      <c r="G88" s="122" t="s">
        <v>1728</v>
      </c>
      <c r="H88" s="123">
        <v>1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1741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1742</v>
      </c>
      <c r="F89" s="121" t="s">
        <v>1743</v>
      </c>
      <c r="G89" s="122" t="s">
        <v>262</v>
      </c>
      <c r="H89" s="123">
        <v>55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1744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1745</v>
      </c>
      <c r="F90" s="121" t="s">
        <v>1746</v>
      </c>
      <c r="G90" s="122" t="s">
        <v>1728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1747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1748</v>
      </c>
      <c r="F91" s="121" t="s">
        <v>1749</v>
      </c>
      <c r="G91" s="122" t="s">
        <v>262</v>
      </c>
      <c r="H91" s="123">
        <v>160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1750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1751</v>
      </c>
      <c r="F92" s="121" t="s">
        <v>1746</v>
      </c>
      <c r="G92" s="122" t="s">
        <v>1728</v>
      </c>
      <c r="H92" s="123">
        <v>1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1752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1753</v>
      </c>
      <c r="F93" s="121" t="s">
        <v>1754</v>
      </c>
      <c r="G93" s="122" t="s">
        <v>262</v>
      </c>
      <c r="H93" s="123">
        <v>10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1755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1756</v>
      </c>
      <c r="F94" s="121" t="s">
        <v>1757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1758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1759</v>
      </c>
      <c r="F95" s="121" t="s">
        <v>1760</v>
      </c>
      <c r="G95" s="122" t="s">
        <v>1728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1761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1762</v>
      </c>
      <c r="F96" s="121" t="s">
        <v>1763</v>
      </c>
      <c r="G96" s="122" t="s">
        <v>1728</v>
      </c>
      <c r="H96" s="123">
        <v>1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1764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1765</v>
      </c>
      <c r="F97" s="121" t="s">
        <v>1766</v>
      </c>
      <c r="G97" s="122" t="s">
        <v>1728</v>
      </c>
      <c r="H97" s="123">
        <v>1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1767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1768</v>
      </c>
      <c r="F98" s="121" t="s">
        <v>1769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1770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1771</v>
      </c>
      <c r="F99" s="121" t="s">
        <v>1772</v>
      </c>
      <c r="G99" s="122" t="s">
        <v>1728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1773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1774</v>
      </c>
      <c r="F100" s="121" t="s">
        <v>1775</v>
      </c>
      <c r="G100" s="122" t="s">
        <v>1728</v>
      </c>
      <c r="H100" s="123">
        <v>2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1776</v>
      </c>
    </row>
    <row r="101" spans="2:65" s="1" customFormat="1" ht="16.5" customHeight="1">
      <c r="B101" s="118"/>
      <c r="C101" s="119" t="s">
        <v>339</v>
      </c>
      <c r="D101" s="119" t="s">
        <v>253</v>
      </c>
      <c r="E101" s="120" t="s">
        <v>1777</v>
      </c>
      <c r="F101" s="121" t="s">
        <v>1778</v>
      </c>
      <c r="G101" s="122" t="s">
        <v>1728</v>
      </c>
      <c r="H101" s="123">
        <v>1</v>
      </c>
      <c r="I101" s="123"/>
      <c r="J101" s="123">
        <f t="shared" si="0"/>
        <v>0</v>
      </c>
      <c r="K101" s="121" t="s">
        <v>3</v>
      </c>
      <c r="L101" s="26"/>
      <c r="M101" s="130" t="s">
        <v>3</v>
      </c>
      <c r="N101" s="131" t="s">
        <v>34</v>
      </c>
      <c r="O101" s="132">
        <v>0</v>
      </c>
      <c r="P101" s="132">
        <f t="shared" si="1"/>
        <v>0</v>
      </c>
      <c r="Q101" s="132">
        <v>0</v>
      </c>
      <c r="R101" s="132">
        <f t="shared" si="2"/>
        <v>0</v>
      </c>
      <c r="S101" s="132">
        <v>0</v>
      </c>
      <c r="T101" s="133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1779</v>
      </c>
    </row>
    <row r="102" spans="2:65" s="1" customFormat="1" ht="6.9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26"/>
    </row>
  </sheetData>
  <autoFilter ref="C84:K101" xr:uid="{00000000-0009-0000-0000-000009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09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104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1780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ROUND((SUM(BE85:BE108)),  2)</f>
        <v>0</v>
      </c>
      <c r="I35" s="87">
        <v>0.21</v>
      </c>
      <c r="J35" s="77">
        <f>ROUND(((SUM(BE85:BE108))*I35),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ROUND((SUM(BF85:BF108)),  2)</f>
        <v>0</v>
      </c>
      <c r="I36" s="87">
        <v>0.12</v>
      </c>
      <c r="J36" s="77">
        <f>ROUND(((SUM(BF85:BF108))*I36),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ROUND((SUM(BG85:BG108)),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ROUND((SUM(BH85:BH108)),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ROUND((SUM(BI85:BI108)),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602.2 - Stejnosměrná část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602.2 - Stejnosměrná část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SUM(P86:P108)</f>
        <v>0</v>
      </c>
      <c r="Q85" s="44"/>
      <c r="R85" s="106">
        <f>SUM(R86:R108)</f>
        <v>0</v>
      </c>
      <c r="S85" s="44"/>
      <c r="T85" s="107">
        <f>SUM(T86:T108)</f>
        <v>0</v>
      </c>
      <c r="AT85" s="14" t="s">
        <v>62</v>
      </c>
      <c r="AU85" s="14" t="s">
        <v>223</v>
      </c>
      <c r="BK85" s="108">
        <f>SUM(BK86:BK108)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1781</v>
      </c>
      <c r="F86" s="121" t="s">
        <v>1782</v>
      </c>
      <c r="G86" s="122" t="s">
        <v>552</v>
      </c>
      <c r="H86" s="123">
        <v>1</v>
      </c>
      <c r="I86" s="123"/>
      <c r="J86" s="123">
        <f t="shared" ref="J86:J108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8" si="1">O86*H86</f>
        <v>0</v>
      </c>
      <c r="Q86" s="126">
        <v>0</v>
      </c>
      <c r="R86" s="126">
        <f t="shared" ref="R86:R108" si="2">Q86*H86</f>
        <v>0</v>
      </c>
      <c r="S86" s="126">
        <v>0</v>
      </c>
      <c r="T86" s="127">
        <f t="shared" ref="T86:T108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8" si="4">IF(N86="základní",J86,0)</f>
        <v>0</v>
      </c>
      <c r="BF86" s="129">
        <f t="shared" ref="BF86:BF108" si="5">IF(N86="snížená",J86,0)</f>
        <v>0</v>
      </c>
      <c r="BG86" s="129">
        <f t="shared" ref="BG86:BG108" si="6">IF(N86="zákl. přenesená",J86,0)</f>
        <v>0</v>
      </c>
      <c r="BH86" s="129">
        <f t="shared" ref="BH86:BH108" si="7">IF(N86="sníž. přenesená",J86,0)</f>
        <v>0</v>
      </c>
      <c r="BI86" s="129">
        <f t="shared" ref="BI86:BI108" si="8">IF(N86="nulová",J86,0)</f>
        <v>0</v>
      </c>
      <c r="BJ86" s="14" t="s">
        <v>71</v>
      </c>
      <c r="BK86" s="129">
        <f t="shared" ref="BK86:BK108" si="9">ROUND(I86*H86,2)</f>
        <v>0</v>
      </c>
      <c r="BL86" s="14" t="s">
        <v>257</v>
      </c>
      <c r="BM86" s="128" t="s">
        <v>1783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1784</v>
      </c>
      <c r="F87" s="121" t="s">
        <v>1785</v>
      </c>
      <c r="G87" s="122" t="s">
        <v>552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1786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1787</v>
      </c>
      <c r="F88" s="121" t="s">
        <v>1788</v>
      </c>
      <c r="G88" s="122" t="s">
        <v>552</v>
      </c>
      <c r="H88" s="123">
        <v>2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1789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1790</v>
      </c>
      <c r="F89" s="121" t="s">
        <v>1757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1791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1792</v>
      </c>
      <c r="F90" s="121" t="s">
        <v>1740</v>
      </c>
      <c r="G90" s="122" t="s">
        <v>1728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1793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1794</v>
      </c>
      <c r="F91" s="121" t="s">
        <v>1795</v>
      </c>
      <c r="G91" s="122" t="s">
        <v>262</v>
      </c>
      <c r="H91" s="123">
        <v>620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1796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1797</v>
      </c>
      <c r="F92" s="121" t="s">
        <v>1798</v>
      </c>
      <c r="G92" s="122" t="s">
        <v>552</v>
      </c>
      <c r="H92" s="123">
        <v>70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1799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1800</v>
      </c>
      <c r="F93" s="121" t="s">
        <v>1801</v>
      </c>
      <c r="G93" s="122" t="s">
        <v>262</v>
      </c>
      <c r="H93" s="123">
        <v>165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1802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1803</v>
      </c>
      <c r="F94" s="121" t="s">
        <v>1804</v>
      </c>
      <c r="G94" s="122" t="s">
        <v>552</v>
      </c>
      <c r="H94" s="123">
        <v>20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1805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1806</v>
      </c>
      <c r="F95" s="121" t="s">
        <v>1807</v>
      </c>
      <c r="G95" s="122" t="s">
        <v>1728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1808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1809</v>
      </c>
      <c r="F96" s="121" t="s">
        <v>1810</v>
      </c>
      <c r="G96" s="122" t="s">
        <v>262</v>
      </c>
      <c r="H96" s="123">
        <v>30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1811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1812</v>
      </c>
      <c r="F97" s="121" t="s">
        <v>1813</v>
      </c>
      <c r="G97" s="122" t="s">
        <v>1728</v>
      </c>
      <c r="H97" s="123">
        <v>1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1814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1815</v>
      </c>
      <c r="F98" s="121" t="s">
        <v>1816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1817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1818</v>
      </c>
      <c r="F99" s="121" t="s">
        <v>1819</v>
      </c>
      <c r="G99" s="122" t="s">
        <v>1728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1820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1821</v>
      </c>
      <c r="F100" s="121" t="s">
        <v>1822</v>
      </c>
      <c r="G100" s="122" t="s">
        <v>1728</v>
      </c>
      <c r="H100" s="123">
        <v>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1823</v>
      </c>
    </row>
    <row r="101" spans="2:65" s="1" customFormat="1" ht="16.5" customHeight="1">
      <c r="B101" s="118"/>
      <c r="C101" s="119" t="s">
        <v>339</v>
      </c>
      <c r="D101" s="119" t="s">
        <v>253</v>
      </c>
      <c r="E101" s="120" t="s">
        <v>1824</v>
      </c>
      <c r="F101" s="121" t="s">
        <v>1825</v>
      </c>
      <c r="G101" s="122" t="s">
        <v>1728</v>
      </c>
      <c r="H101" s="123">
        <v>1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1826</v>
      </c>
    </row>
    <row r="102" spans="2:65" s="1" customFormat="1" ht="16.5" customHeight="1">
      <c r="B102" s="118"/>
      <c r="C102" s="119" t="s">
        <v>343</v>
      </c>
      <c r="D102" s="119" t="s">
        <v>253</v>
      </c>
      <c r="E102" s="120" t="s">
        <v>1827</v>
      </c>
      <c r="F102" s="121" t="s">
        <v>1763</v>
      </c>
      <c r="G102" s="122" t="s">
        <v>1728</v>
      </c>
      <c r="H102" s="123">
        <v>1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63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1828</v>
      </c>
    </row>
    <row r="103" spans="2:65" s="1" customFormat="1" ht="16.5" customHeight="1">
      <c r="B103" s="118"/>
      <c r="C103" s="119" t="s">
        <v>347</v>
      </c>
      <c r="D103" s="119" t="s">
        <v>253</v>
      </c>
      <c r="E103" s="120" t="s">
        <v>1829</v>
      </c>
      <c r="F103" s="121" t="s">
        <v>1766</v>
      </c>
      <c r="G103" s="122" t="s">
        <v>1728</v>
      </c>
      <c r="H103" s="123">
        <v>1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63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1830</v>
      </c>
    </row>
    <row r="104" spans="2:65" s="1" customFormat="1" ht="16.5" customHeight="1">
      <c r="B104" s="118"/>
      <c r="C104" s="119" t="s">
        <v>351</v>
      </c>
      <c r="D104" s="119" t="s">
        <v>253</v>
      </c>
      <c r="E104" s="120" t="s">
        <v>1831</v>
      </c>
      <c r="F104" s="121" t="s">
        <v>1832</v>
      </c>
      <c r="G104" s="122" t="s">
        <v>552</v>
      </c>
      <c r="H104" s="123">
        <v>7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63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1833</v>
      </c>
    </row>
    <row r="105" spans="2:65" s="1" customFormat="1" ht="16.5" customHeight="1">
      <c r="B105" s="118"/>
      <c r="C105" s="119" t="s">
        <v>307</v>
      </c>
      <c r="D105" s="119" t="s">
        <v>253</v>
      </c>
      <c r="E105" s="120" t="s">
        <v>1834</v>
      </c>
      <c r="F105" s="121" t="s">
        <v>1835</v>
      </c>
      <c r="G105" s="122" t="s">
        <v>552</v>
      </c>
      <c r="H105" s="123">
        <v>1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63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1836</v>
      </c>
    </row>
    <row r="106" spans="2:65" s="1" customFormat="1" ht="16.5" customHeight="1">
      <c r="B106" s="118"/>
      <c r="C106" s="119" t="s">
        <v>8</v>
      </c>
      <c r="D106" s="119" t="s">
        <v>253</v>
      </c>
      <c r="E106" s="120" t="s">
        <v>1837</v>
      </c>
      <c r="F106" s="121" t="s">
        <v>1835</v>
      </c>
      <c r="G106" s="122" t="s">
        <v>552</v>
      </c>
      <c r="H106" s="123">
        <v>1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63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1838</v>
      </c>
    </row>
    <row r="107" spans="2:65" s="1" customFormat="1" ht="16.5" customHeight="1">
      <c r="B107" s="118"/>
      <c r="C107" s="119" t="s">
        <v>315</v>
      </c>
      <c r="D107" s="119" t="s">
        <v>253</v>
      </c>
      <c r="E107" s="120" t="s">
        <v>1839</v>
      </c>
      <c r="F107" s="121" t="s">
        <v>1840</v>
      </c>
      <c r="G107" s="122" t="s">
        <v>552</v>
      </c>
      <c r="H107" s="123">
        <v>2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63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1841</v>
      </c>
    </row>
    <row r="108" spans="2:65" s="1" customFormat="1" ht="16.5" customHeight="1">
      <c r="B108" s="118"/>
      <c r="C108" s="119" t="s">
        <v>319</v>
      </c>
      <c r="D108" s="119" t="s">
        <v>253</v>
      </c>
      <c r="E108" s="120" t="s">
        <v>1842</v>
      </c>
      <c r="F108" s="121" t="s">
        <v>1843</v>
      </c>
      <c r="G108" s="122" t="s">
        <v>552</v>
      </c>
      <c r="H108" s="123">
        <v>2</v>
      </c>
      <c r="I108" s="123"/>
      <c r="J108" s="123">
        <f t="shared" si="0"/>
        <v>0</v>
      </c>
      <c r="K108" s="121" t="s">
        <v>3</v>
      </c>
      <c r="L108" s="26"/>
      <c r="M108" s="130" t="s">
        <v>3</v>
      </c>
      <c r="N108" s="131" t="s">
        <v>34</v>
      </c>
      <c r="O108" s="132">
        <v>0</v>
      </c>
      <c r="P108" s="132">
        <f t="shared" si="1"/>
        <v>0</v>
      </c>
      <c r="Q108" s="132">
        <v>0</v>
      </c>
      <c r="R108" s="132">
        <f t="shared" si="2"/>
        <v>0</v>
      </c>
      <c r="S108" s="132">
        <v>0</v>
      </c>
      <c r="T108" s="133">
        <f t="shared" si="3"/>
        <v>0</v>
      </c>
      <c r="AR108" s="128" t="s">
        <v>257</v>
      </c>
      <c r="AT108" s="128" t="s">
        <v>253</v>
      </c>
      <c r="AU108" s="128" t="s">
        <v>63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1844</v>
      </c>
    </row>
    <row r="109" spans="2:65" s="1" customFormat="1" ht="6.95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26"/>
    </row>
  </sheetData>
  <autoFilter ref="C84:K108" xr:uid="{00000000-0009-0000-0000-00000A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05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107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1845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ROUND((SUM(BE85:BE104)),  2)</f>
        <v>0</v>
      </c>
      <c r="I35" s="87">
        <v>0.21</v>
      </c>
      <c r="J35" s="77">
        <f>ROUND(((SUM(BE85:BE104))*I35),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ROUND((SUM(BF85:BF104)),  2)</f>
        <v>0</v>
      </c>
      <c r="I36" s="87">
        <v>0.12</v>
      </c>
      <c r="J36" s="77">
        <f>ROUND(((SUM(BF85:BF104))*I36),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ROUND((SUM(BG85:BG104)),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ROUND((SUM(BH85:BH104)),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ROUND((SUM(BI85:BI104)),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602.3 - Vlastní spotřeba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602.3 - Vlastní spotřeba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SUM(P86:P104)</f>
        <v>0</v>
      </c>
      <c r="Q85" s="44"/>
      <c r="R85" s="106">
        <f>SUM(R86:R104)</f>
        <v>0</v>
      </c>
      <c r="S85" s="44"/>
      <c r="T85" s="107">
        <f>SUM(T86:T104)</f>
        <v>0</v>
      </c>
      <c r="AT85" s="14" t="s">
        <v>62</v>
      </c>
      <c r="AU85" s="14" t="s">
        <v>223</v>
      </c>
      <c r="BK85" s="108">
        <f>SUM(BK86:BK104)</f>
        <v>0</v>
      </c>
    </row>
    <row r="86" spans="2:65" s="1" customFormat="1" ht="24.2" customHeight="1">
      <c r="B86" s="118"/>
      <c r="C86" s="119" t="s">
        <v>71</v>
      </c>
      <c r="D86" s="119" t="s">
        <v>253</v>
      </c>
      <c r="E86" s="120" t="s">
        <v>1846</v>
      </c>
      <c r="F86" s="121" t="s">
        <v>1847</v>
      </c>
      <c r="G86" s="122" t="s">
        <v>1728</v>
      </c>
      <c r="H86" s="123">
        <v>2</v>
      </c>
      <c r="I86" s="123"/>
      <c r="J86" s="123">
        <f t="shared" ref="J86:J104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4" si="1">O86*H86</f>
        <v>0</v>
      </c>
      <c r="Q86" s="126">
        <v>0</v>
      </c>
      <c r="R86" s="126">
        <f t="shared" ref="R86:R104" si="2">Q86*H86</f>
        <v>0</v>
      </c>
      <c r="S86" s="126">
        <v>0</v>
      </c>
      <c r="T86" s="127">
        <f t="shared" ref="T86:T104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4" si="4">IF(N86="základní",J86,0)</f>
        <v>0</v>
      </c>
      <c r="BF86" s="129">
        <f t="shared" ref="BF86:BF104" si="5">IF(N86="snížená",J86,0)</f>
        <v>0</v>
      </c>
      <c r="BG86" s="129">
        <f t="shared" ref="BG86:BG104" si="6">IF(N86="zákl. přenesená",J86,0)</f>
        <v>0</v>
      </c>
      <c r="BH86" s="129">
        <f t="shared" ref="BH86:BH104" si="7">IF(N86="sníž. přenesená",J86,0)</f>
        <v>0</v>
      </c>
      <c r="BI86" s="129">
        <f t="shared" ref="BI86:BI104" si="8">IF(N86="nulová",J86,0)</f>
        <v>0</v>
      </c>
      <c r="BJ86" s="14" t="s">
        <v>71</v>
      </c>
      <c r="BK86" s="129">
        <f t="shared" ref="BK86:BK104" si="9">ROUND(I86*H86,2)</f>
        <v>0</v>
      </c>
      <c r="BL86" s="14" t="s">
        <v>257</v>
      </c>
      <c r="BM86" s="128" t="s">
        <v>1848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1849</v>
      </c>
      <c r="F87" s="121" t="s">
        <v>1850</v>
      </c>
      <c r="G87" s="122" t="s">
        <v>262</v>
      </c>
      <c r="H87" s="123">
        <v>63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1851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1852</v>
      </c>
      <c r="F88" s="121" t="s">
        <v>1853</v>
      </c>
      <c r="G88" s="122" t="s">
        <v>262</v>
      </c>
      <c r="H88" s="123">
        <v>40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1854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1855</v>
      </c>
      <c r="F89" s="121" t="s">
        <v>1856</v>
      </c>
      <c r="G89" s="122" t="s">
        <v>272</v>
      </c>
      <c r="H89" s="123">
        <v>9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1857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1858</v>
      </c>
      <c r="F90" s="121" t="s">
        <v>1859</v>
      </c>
      <c r="G90" s="122" t="s">
        <v>272</v>
      </c>
      <c r="H90" s="123">
        <v>3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1860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1861</v>
      </c>
      <c r="F91" s="121" t="s">
        <v>1862</v>
      </c>
      <c r="G91" s="122" t="s">
        <v>272</v>
      </c>
      <c r="H91" s="123">
        <v>7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1863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1864</v>
      </c>
      <c r="F92" s="121" t="s">
        <v>1757</v>
      </c>
      <c r="G92" s="122" t="s">
        <v>1728</v>
      </c>
      <c r="H92" s="123">
        <v>1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1865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1866</v>
      </c>
      <c r="F93" s="121" t="s">
        <v>1740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1867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1829</v>
      </c>
      <c r="F94" s="121" t="s">
        <v>1766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1868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1869</v>
      </c>
      <c r="F95" s="121" t="s">
        <v>1870</v>
      </c>
      <c r="G95" s="122" t="s">
        <v>552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1871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1872</v>
      </c>
      <c r="F96" s="121" t="s">
        <v>1873</v>
      </c>
      <c r="G96" s="122" t="s">
        <v>262</v>
      </c>
      <c r="H96" s="123">
        <v>25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1874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1875</v>
      </c>
      <c r="F97" s="121" t="s">
        <v>1876</v>
      </c>
      <c r="G97" s="122" t="s">
        <v>552</v>
      </c>
      <c r="H97" s="123">
        <v>4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1877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1878</v>
      </c>
      <c r="F98" s="121" t="s">
        <v>1760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1879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1880</v>
      </c>
      <c r="F99" s="121" t="s">
        <v>1763</v>
      </c>
      <c r="G99" s="122" t="s">
        <v>1728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1881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1882</v>
      </c>
      <c r="F100" s="121" t="s">
        <v>1883</v>
      </c>
      <c r="G100" s="122" t="s">
        <v>1728</v>
      </c>
      <c r="H100" s="123">
        <v>1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1884</v>
      </c>
    </row>
    <row r="101" spans="2:65" s="1" customFormat="1" ht="16.5" customHeight="1">
      <c r="B101" s="118"/>
      <c r="C101" s="119" t="s">
        <v>339</v>
      </c>
      <c r="D101" s="119" t="s">
        <v>253</v>
      </c>
      <c r="E101" s="120" t="s">
        <v>1885</v>
      </c>
      <c r="F101" s="121" t="s">
        <v>1886</v>
      </c>
      <c r="G101" s="122" t="s">
        <v>1728</v>
      </c>
      <c r="H101" s="123">
        <v>1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1887</v>
      </c>
    </row>
    <row r="102" spans="2:65" s="1" customFormat="1" ht="16.5" customHeight="1">
      <c r="B102" s="118"/>
      <c r="C102" s="119" t="s">
        <v>343</v>
      </c>
      <c r="D102" s="119" t="s">
        <v>253</v>
      </c>
      <c r="E102" s="120" t="s">
        <v>1888</v>
      </c>
      <c r="F102" s="121" t="s">
        <v>1889</v>
      </c>
      <c r="G102" s="122" t="s">
        <v>1728</v>
      </c>
      <c r="H102" s="123">
        <v>1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63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1890</v>
      </c>
    </row>
    <row r="103" spans="2:65" s="1" customFormat="1" ht="16.5" customHeight="1">
      <c r="B103" s="118"/>
      <c r="C103" s="119" t="s">
        <v>347</v>
      </c>
      <c r="D103" s="119" t="s">
        <v>253</v>
      </c>
      <c r="E103" s="120" t="s">
        <v>1891</v>
      </c>
      <c r="F103" s="121" t="s">
        <v>1892</v>
      </c>
      <c r="G103" s="122" t="s">
        <v>1728</v>
      </c>
      <c r="H103" s="123">
        <v>1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63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1893</v>
      </c>
    </row>
    <row r="104" spans="2:65" s="1" customFormat="1" ht="16.5" customHeight="1">
      <c r="B104" s="118"/>
      <c r="C104" s="119" t="s">
        <v>351</v>
      </c>
      <c r="D104" s="119" t="s">
        <v>253</v>
      </c>
      <c r="E104" s="120" t="s">
        <v>1894</v>
      </c>
      <c r="F104" s="121" t="s">
        <v>1895</v>
      </c>
      <c r="G104" s="122" t="s">
        <v>1728</v>
      </c>
      <c r="H104" s="123">
        <v>1</v>
      </c>
      <c r="I104" s="123"/>
      <c r="J104" s="123">
        <f t="shared" si="0"/>
        <v>0</v>
      </c>
      <c r="K104" s="121" t="s">
        <v>3</v>
      </c>
      <c r="L104" s="26"/>
      <c r="M104" s="130" t="s">
        <v>3</v>
      </c>
      <c r="N104" s="131" t="s">
        <v>34</v>
      </c>
      <c r="O104" s="132">
        <v>0</v>
      </c>
      <c r="P104" s="132">
        <f t="shared" si="1"/>
        <v>0</v>
      </c>
      <c r="Q104" s="132">
        <v>0</v>
      </c>
      <c r="R104" s="132">
        <f t="shared" si="2"/>
        <v>0</v>
      </c>
      <c r="S104" s="132">
        <v>0</v>
      </c>
      <c r="T104" s="133">
        <f t="shared" si="3"/>
        <v>0</v>
      </c>
      <c r="AR104" s="128" t="s">
        <v>257</v>
      </c>
      <c r="AT104" s="128" t="s">
        <v>253</v>
      </c>
      <c r="AU104" s="128" t="s">
        <v>63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1896</v>
      </c>
    </row>
    <row r="105" spans="2:65" s="1" customFormat="1" ht="6.95" customHeight="1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26"/>
    </row>
  </sheetData>
  <autoFilter ref="C84:K104" xr:uid="{00000000-0009-0000-0000-00000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96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110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1897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ROUND((SUM(BE85:BE95)),  2)</f>
        <v>0</v>
      </c>
      <c r="I35" s="87">
        <v>0.21</v>
      </c>
      <c r="J35" s="77">
        <f>ROUND(((SUM(BE85:BE95))*I35),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ROUND((SUM(BF85:BF95)),  2)</f>
        <v>0</v>
      </c>
      <c r="I36" s="87">
        <v>0.12</v>
      </c>
      <c r="J36" s="77">
        <f>ROUND(((SUM(BF85:BF95))*I36),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ROUND((SUM(BG85:BG95)),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ROUND((SUM(BH85:BH95)),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ROUND((SUM(BI85:BI95)),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602.4 - Zařízení pro detekci požáru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602.4 - Zařízení pro detekci požáru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SUM(P86:P95)</f>
        <v>0</v>
      </c>
      <c r="Q85" s="44"/>
      <c r="R85" s="106">
        <f>SUM(R86:R95)</f>
        <v>0</v>
      </c>
      <c r="S85" s="44"/>
      <c r="T85" s="107">
        <f>SUM(T86:T95)</f>
        <v>0</v>
      </c>
      <c r="AT85" s="14" t="s">
        <v>62</v>
      </c>
      <c r="AU85" s="14" t="s">
        <v>223</v>
      </c>
      <c r="BK85" s="108">
        <f>SUM(BK86:BK95)</f>
        <v>0</v>
      </c>
    </row>
    <row r="86" spans="2:65" s="1" customFormat="1" ht="16.5" customHeight="1">
      <c r="B86" s="118"/>
      <c r="C86" s="119" t="s">
        <v>285</v>
      </c>
      <c r="D86" s="119" t="s">
        <v>253</v>
      </c>
      <c r="E86" s="120" t="s">
        <v>1898</v>
      </c>
      <c r="F86" s="121" t="s">
        <v>1757</v>
      </c>
      <c r="G86" s="122" t="s">
        <v>1728</v>
      </c>
      <c r="H86" s="123">
        <v>1</v>
      </c>
      <c r="I86" s="123"/>
      <c r="J86" s="123">
        <f t="shared" ref="J86:J95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95" si="1">O86*H86</f>
        <v>0</v>
      </c>
      <c r="Q86" s="126">
        <v>0</v>
      </c>
      <c r="R86" s="126">
        <f t="shared" ref="R86:R95" si="2">Q86*H86</f>
        <v>0</v>
      </c>
      <c r="S86" s="126">
        <v>0</v>
      </c>
      <c r="T86" s="127">
        <f t="shared" ref="T86:T95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95" si="4">IF(N86="základní",J86,0)</f>
        <v>0</v>
      </c>
      <c r="BF86" s="129">
        <f t="shared" ref="BF86:BF95" si="5">IF(N86="snížená",J86,0)</f>
        <v>0</v>
      </c>
      <c r="BG86" s="129">
        <f t="shared" ref="BG86:BG95" si="6">IF(N86="zákl. přenesená",J86,0)</f>
        <v>0</v>
      </c>
      <c r="BH86" s="129">
        <f t="shared" ref="BH86:BH95" si="7">IF(N86="sníž. přenesená",J86,0)</f>
        <v>0</v>
      </c>
      <c r="BI86" s="129">
        <f t="shared" ref="BI86:BI95" si="8">IF(N86="nulová",J86,0)</f>
        <v>0</v>
      </c>
      <c r="BJ86" s="14" t="s">
        <v>71</v>
      </c>
      <c r="BK86" s="129">
        <f t="shared" ref="BK86:BK95" si="9">ROUND(I86*H86,2)</f>
        <v>0</v>
      </c>
      <c r="BL86" s="14" t="s">
        <v>257</v>
      </c>
      <c r="BM86" s="128" t="s">
        <v>1899</v>
      </c>
    </row>
    <row r="87" spans="2:65" s="1" customFormat="1" ht="24.2" customHeight="1">
      <c r="B87" s="118"/>
      <c r="C87" s="119" t="s">
        <v>71</v>
      </c>
      <c r="D87" s="119" t="s">
        <v>253</v>
      </c>
      <c r="E87" s="120" t="s">
        <v>1900</v>
      </c>
      <c r="F87" s="121" t="s">
        <v>1901</v>
      </c>
      <c r="G87" s="122" t="s">
        <v>552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1902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1903</v>
      </c>
      <c r="F88" s="121" t="s">
        <v>1904</v>
      </c>
      <c r="G88" s="122" t="s">
        <v>552</v>
      </c>
      <c r="H88" s="123">
        <v>13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1905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1906</v>
      </c>
      <c r="F89" s="121" t="s">
        <v>1907</v>
      </c>
      <c r="G89" s="122" t="s">
        <v>552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1908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1909</v>
      </c>
      <c r="F90" s="121" t="s">
        <v>1910</v>
      </c>
      <c r="G90" s="122" t="s">
        <v>552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1911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1912</v>
      </c>
      <c r="F91" s="121" t="s">
        <v>1913</v>
      </c>
      <c r="G91" s="122" t="s">
        <v>1728</v>
      </c>
      <c r="H91" s="123">
        <v>1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1914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1915</v>
      </c>
      <c r="F92" s="121" t="s">
        <v>1916</v>
      </c>
      <c r="G92" s="122" t="s">
        <v>262</v>
      </c>
      <c r="H92" s="123">
        <v>85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1917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1918</v>
      </c>
      <c r="F93" s="121" t="s">
        <v>1919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1920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1921</v>
      </c>
      <c r="F94" s="121" t="s">
        <v>1763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1922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1923</v>
      </c>
      <c r="F95" s="121" t="s">
        <v>1766</v>
      </c>
      <c r="G95" s="122" t="s">
        <v>1728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30" t="s">
        <v>3</v>
      </c>
      <c r="N95" s="131" t="s">
        <v>34</v>
      </c>
      <c r="O95" s="132">
        <v>0</v>
      </c>
      <c r="P95" s="132">
        <f t="shared" si="1"/>
        <v>0</v>
      </c>
      <c r="Q95" s="132">
        <v>0</v>
      </c>
      <c r="R95" s="132">
        <f t="shared" si="2"/>
        <v>0</v>
      </c>
      <c r="S95" s="132">
        <v>0</v>
      </c>
      <c r="T95" s="133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1924</v>
      </c>
    </row>
    <row r="96" spans="2:65" s="1" customFormat="1" ht="6.9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26"/>
    </row>
  </sheetData>
  <autoFilter ref="C84:K95" xr:uid="{00000000-0009-0000-0000-00000C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15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113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1925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ROUND((SUM(BE85:BE114)),  2)</f>
        <v>0</v>
      </c>
      <c r="I35" s="87">
        <v>0.21</v>
      </c>
      <c r="J35" s="77">
        <f>ROUND(((SUM(BE85:BE114))*I35),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ROUND((SUM(BF85:BF114)),  2)</f>
        <v>0</v>
      </c>
      <c r="I36" s="87">
        <v>0.12</v>
      </c>
      <c r="J36" s="77">
        <f>ROUND(((SUM(BF85:BF114))*I36),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ROUND((SUM(BG85:BG114)),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ROUND((SUM(BH85:BH114)),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ROUND((SUM(BI85:BI114)),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602.5 - Uzemnění a hromosvod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602.5 - Uzemnění a hromosvod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SUM(P86:P114)</f>
        <v>0</v>
      </c>
      <c r="Q85" s="44"/>
      <c r="R85" s="106">
        <f>SUM(R86:R114)</f>
        <v>0</v>
      </c>
      <c r="S85" s="44"/>
      <c r="T85" s="107">
        <f>SUM(T86:T114)</f>
        <v>0</v>
      </c>
      <c r="AT85" s="14" t="s">
        <v>62</v>
      </c>
      <c r="AU85" s="14" t="s">
        <v>223</v>
      </c>
      <c r="BK85" s="108">
        <f>SUM(BK86:BK114)</f>
        <v>0</v>
      </c>
    </row>
    <row r="86" spans="2:65" s="1" customFormat="1" ht="16.5" customHeight="1">
      <c r="B86" s="118"/>
      <c r="C86" s="119" t="s">
        <v>335</v>
      </c>
      <c r="D86" s="119" t="s">
        <v>253</v>
      </c>
      <c r="E86" s="120" t="s">
        <v>1926</v>
      </c>
      <c r="F86" s="121" t="s">
        <v>1757</v>
      </c>
      <c r="G86" s="122" t="s">
        <v>1728</v>
      </c>
      <c r="H86" s="123">
        <v>1</v>
      </c>
      <c r="I86" s="123"/>
      <c r="J86" s="123">
        <f t="shared" ref="J86:J114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14" si="1">O86*H86</f>
        <v>0</v>
      </c>
      <c r="Q86" s="126">
        <v>0</v>
      </c>
      <c r="R86" s="126">
        <f t="shared" ref="R86:R114" si="2">Q86*H86</f>
        <v>0</v>
      </c>
      <c r="S86" s="126">
        <v>0</v>
      </c>
      <c r="T86" s="127">
        <f t="shared" ref="T86:T114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14" si="4">IF(N86="základní",J86,0)</f>
        <v>0</v>
      </c>
      <c r="BF86" s="129">
        <f t="shared" ref="BF86:BF114" si="5">IF(N86="snížená",J86,0)</f>
        <v>0</v>
      </c>
      <c r="BG86" s="129">
        <f t="shared" ref="BG86:BG114" si="6">IF(N86="zákl. přenesená",J86,0)</f>
        <v>0</v>
      </c>
      <c r="BH86" s="129">
        <f t="shared" ref="BH86:BH114" si="7">IF(N86="sníž. přenesená",J86,0)</f>
        <v>0</v>
      </c>
      <c r="BI86" s="129">
        <f t="shared" ref="BI86:BI114" si="8">IF(N86="nulová",J86,0)</f>
        <v>0</v>
      </c>
      <c r="BJ86" s="14" t="s">
        <v>71</v>
      </c>
      <c r="BK86" s="129">
        <f t="shared" ref="BK86:BK114" si="9">ROUND(I86*H86,2)</f>
        <v>0</v>
      </c>
      <c r="BL86" s="14" t="s">
        <v>257</v>
      </c>
      <c r="BM86" s="128" t="s">
        <v>1927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1928</v>
      </c>
      <c r="F87" s="121" t="s">
        <v>1929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1930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1931</v>
      </c>
      <c r="F88" s="121" t="s">
        <v>1932</v>
      </c>
      <c r="G88" s="122" t="s">
        <v>1728</v>
      </c>
      <c r="H88" s="123">
        <v>1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1933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1934</v>
      </c>
      <c r="F89" s="121" t="s">
        <v>1935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1936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1937</v>
      </c>
      <c r="F90" s="121" t="s">
        <v>1938</v>
      </c>
      <c r="G90" s="122" t="s">
        <v>262</v>
      </c>
      <c r="H90" s="123">
        <v>15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1939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1940</v>
      </c>
      <c r="F91" s="121" t="s">
        <v>1941</v>
      </c>
      <c r="G91" s="122" t="s">
        <v>262</v>
      </c>
      <c r="H91" s="123">
        <v>45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1942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1943</v>
      </c>
      <c r="F92" s="121" t="s">
        <v>1944</v>
      </c>
      <c r="G92" s="122" t="s">
        <v>262</v>
      </c>
      <c r="H92" s="123">
        <v>45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1945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1946</v>
      </c>
      <c r="F93" s="121" t="s">
        <v>1947</v>
      </c>
      <c r="G93" s="122" t="s">
        <v>262</v>
      </c>
      <c r="H93" s="123">
        <v>10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1948</v>
      </c>
    </row>
    <row r="94" spans="2:65" s="1" customFormat="1" ht="16.5" customHeight="1">
      <c r="B94" s="118"/>
      <c r="C94" s="119" t="s">
        <v>285</v>
      </c>
      <c r="D94" s="119" t="s">
        <v>253</v>
      </c>
      <c r="E94" s="120" t="s">
        <v>1949</v>
      </c>
      <c r="F94" s="121" t="s">
        <v>1950</v>
      </c>
      <c r="G94" s="122" t="s">
        <v>262</v>
      </c>
      <c r="H94" s="123">
        <v>120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1951</v>
      </c>
    </row>
    <row r="95" spans="2:65" s="1" customFormat="1" ht="16.5" customHeight="1">
      <c r="B95" s="118"/>
      <c r="C95" s="119" t="s">
        <v>289</v>
      </c>
      <c r="D95" s="119" t="s">
        <v>253</v>
      </c>
      <c r="E95" s="120" t="s">
        <v>1952</v>
      </c>
      <c r="F95" s="121" t="s">
        <v>1953</v>
      </c>
      <c r="G95" s="122" t="s">
        <v>552</v>
      </c>
      <c r="H95" s="123">
        <v>1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1954</v>
      </c>
    </row>
    <row r="96" spans="2:65" s="1" customFormat="1" ht="16.5" customHeight="1">
      <c r="B96" s="118"/>
      <c r="C96" s="119" t="s">
        <v>355</v>
      </c>
      <c r="D96" s="119" t="s">
        <v>253</v>
      </c>
      <c r="E96" s="120" t="s">
        <v>1955</v>
      </c>
      <c r="F96" s="121" t="s">
        <v>1956</v>
      </c>
      <c r="G96" s="122" t="s">
        <v>552</v>
      </c>
      <c r="H96" s="123">
        <v>6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1957</v>
      </c>
    </row>
    <row r="97" spans="2:65" s="1" customFormat="1" ht="16.5" customHeight="1">
      <c r="B97" s="118"/>
      <c r="C97" s="119" t="s">
        <v>359</v>
      </c>
      <c r="D97" s="119" t="s">
        <v>253</v>
      </c>
      <c r="E97" s="120" t="s">
        <v>1958</v>
      </c>
      <c r="F97" s="121" t="s">
        <v>1959</v>
      </c>
      <c r="G97" s="122" t="s">
        <v>552</v>
      </c>
      <c r="H97" s="123">
        <v>5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1960</v>
      </c>
    </row>
    <row r="98" spans="2:65" s="1" customFormat="1" ht="16.5" customHeight="1">
      <c r="B98" s="118"/>
      <c r="C98" s="119" t="s">
        <v>9</v>
      </c>
      <c r="D98" s="119" t="s">
        <v>253</v>
      </c>
      <c r="E98" s="120" t="s">
        <v>1961</v>
      </c>
      <c r="F98" s="121" t="s">
        <v>1962</v>
      </c>
      <c r="G98" s="122" t="s">
        <v>552</v>
      </c>
      <c r="H98" s="123">
        <v>2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1963</v>
      </c>
    </row>
    <row r="99" spans="2:65" s="1" customFormat="1" ht="16.5" customHeight="1">
      <c r="B99" s="118"/>
      <c r="C99" s="119" t="s">
        <v>394</v>
      </c>
      <c r="D99" s="119" t="s">
        <v>253</v>
      </c>
      <c r="E99" s="120" t="s">
        <v>1964</v>
      </c>
      <c r="F99" s="121" t="s">
        <v>1965</v>
      </c>
      <c r="G99" s="122" t="s">
        <v>552</v>
      </c>
      <c r="H99" s="123">
        <v>26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1966</v>
      </c>
    </row>
    <row r="100" spans="2:65" s="1" customFormat="1" ht="16.5" customHeight="1">
      <c r="B100" s="118"/>
      <c r="C100" s="119" t="s">
        <v>398</v>
      </c>
      <c r="D100" s="119" t="s">
        <v>253</v>
      </c>
      <c r="E100" s="120" t="s">
        <v>1967</v>
      </c>
      <c r="F100" s="121" t="s">
        <v>1968</v>
      </c>
      <c r="G100" s="122" t="s">
        <v>552</v>
      </c>
      <c r="H100" s="123">
        <v>34</v>
      </c>
      <c r="I100" s="123"/>
      <c r="J100" s="123">
        <f t="shared" si="0"/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 t="shared" si="1"/>
        <v>0</v>
      </c>
      <c r="Q100" s="126">
        <v>0</v>
      </c>
      <c r="R100" s="126">
        <f t="shared" si="2"/>
        <v>0</v>
      </c>
      <c r="S100" s="126">
        <v>0</v>
      </c>
      <c r="T100" s="127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1969</v>
      </c>
    </row>
    <row r="101" spans="2:65" s="1" customFormat="1" ht="16.5" customHeight="1">
      <c r="B101" s="118"/>
      <c r="C101" s="119" t="s">
        <v>402</v>
      </c>
      <c r="D101" s="119" t="s">
        <v>253</v>
      </c>
      <c r="E101" s="120" t="s">
        <v>1970</v>
      </c>
      <c r="F101" s="121" t="s">
        <v>1971</v>
      </c>
      <c r="G101" s="122" t="s">
        <v>552</v>
      </c>
      <c r="H101" s="123">
        <v>2</v>
      </c>
      <c r="I101" s="123"/>
      <c r="J101" s="123">
        <f t="shared" si="0"/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si="1"/>
        <v>0</v>
      </c>
      <c r="Q101" s="126">
        <v>0</v>
      </c>
      <c r="R101" s="126">
        <f t="shared" si="2"/>
        <v>0</v>
      </c>
      <c r="S101" s="126">
        <v>0</v>
      </c>
      <c r="T101" s="127">
        <f t="shared" si="3"/>
        <v>0</v>
      </c>
      <c r="AR101" s="128" t="s">
        <v>257</v>
      </c>
      <c r="AT101" s="128" t="s">
        <v>253</v>
      </c>
      <c r="AU101" s="128" t="s">
        <v>63</v>
      </c>
      <c r="AY101" s="14" t="s">
        <v>251</v>
      </c>
      <c r="BE101" s="129">
        <f t="shared" si="4"/>
        <v>0</v>
      </c>
      <c r="BF101" s="129">
        <f t="shared" si="5"/>
        <v>0</v>
      </c>
      <c r="BG101" s="129">
        <f t="shared" si="6"/>
        <v>0</v>
      </c>
      <c r="BH101" s="129">
        <f t="shared" si="7"/>
        <v>0</v>
      </c>
      <c r="BI101" s="129">
        <f t="shared" si="8"/>
        <v>0</v>
      </c>
      <c r="BJ101" s="14" t="s">
        <v>71</v>
      </c>
      <c r="BK101" s="129">
        <f t="shared" si="9"/>
        <v>0</v>
      </c>
      <c r="BL101" s="14" t="s">
        <v>257</v>
      </c>
      <c r="BM101" s="128" t="s">
        <v>1972</v>
      </c>
    </row>
    <row r="102" spans="2:65" s="1" customFormat="1" ht="16.5" customHeight="1">
      <c r="B102" s="118"/>
      <c r="C102" s="119" t="s">
        <v>339</v>
      </c>
      <c r="D102" s="119" t="s">
        <v>253</v>
      </c>
      <c r="E102" s="120" t="s">
        <v>1973</v>
      </c>
      <c r="F102" s="121" t="s">
        <v>1974</v>
      </c>
      <c r="G102" s="122" t="s">
        <v>552</v>
      </c>
      <c r="H102" s="123">
        <v>6</v>
      </c>
      <c r="I102" s="123"/>
      <c r="J102" s="123">
        <f t="shared" si="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"/>
        <v>0</v>
      </c>
      <c r="Q102" s="126">
        <v>0</v>
      </c>
      <c r="R102" s="126">
        <f t="shared" si="2"/>
        <v>0</v>
      </c>
      <c r="S102" s="126">
        <v>0</v>
      </c>
      <c r="T102" s="127">
        <f t="shared" si="3"/>
        <v>0</v>
      </c>
      <c r="AR102" s="128" t="s">
        <v>257</v>
      </c>
      <c r="AT102" s="128" t="s">
        <v>253</v>
      </c>
      <c r="AU102" s="128" t="s">
        <v>63</v>
      </c>
      <c r="AY102" s="14" t="s">
        <v>251</v>
      </c>
      <c r="BE102" s="129">
        <f t="shared" si="4"/>
        <v>0</v>
      </c>
      <c r="BF102" s="129">
        <f t="shared" si="5"/>
        <v>0</v>
      </c>
      <c r="BG102" s="129">
        <f t="shared" si="6"/>
        <v>0</v>
      </c>
      <c r="BH102" s="129">
        <f t="shared" si="7"/>
        <v>0</v>
      </c>
      <c r="BI102" s="129">
        <f t="shared" si="8"/>
        <v>0</v>
      </c>
      <c r="BJ102" s="14" t="s">
        <v>71</v>
      </c>
      <c r="BK102" s="129">
        <f t="shared" si="9"/>
        <v>0</v>
      </c>
      <c r="BL102" s="14" t="s">
        <v>257</v>
      </c>
      <c r="BM102" s="128" t="s">
        <v>1975</v>
      </c>
    </row>
    <row r="103" spans="2:65" s="1" customFormat="1" ht="16.5" customHeight="1">
      <c r="B103" s="118"/>
      <c r="C103" s="119" t="s">
        <v>343</v>
      </c>
      <c r="D103" s="119" t="s">
        <v>253</v>
      </c>
      <c r="E103" s="120" t="s">
        <v>1976</v>
      </c>
      <c r="F103" s="121" t="s">
        <v>1977</v>
      </c>
      <c r="G103" s="122" t="s">
        <v>552</v>
      </c>
      <c r="H103" s="123">
        <v>24</v>
      </c>
      <c r="I103" s="123"/>
      <c r="J103" s="123">
        <f t="shared" si="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"/>
        <v>0</v>
      </c>
      <c r="Q103" s="126">
        <v>0</v>
      </c>
      <c r="R103" s="126">
        <f t="shared" si="2"/>
        <v>0</v>
      </c>
      <c r="S103" s="126">
        <v>0</v>
      </c>
      <c r="T103" s="127">
        <f t="shared" si="3"/>
        <v>0</v>
      </c>
      <c r="AR103" s="128" t="s">
        <v>257</v>
      </c>
      <c r="AT103" s="128" t="s">
        <v>253</v>
      </c>
      <c r="AU103" s="128" t="s">
        <v>63</v>
      </c>
      <c r="AY103" s="14" t="s">
        <v>251</v>
      </c>
      <c r="BE103" s="129">
        <f t="shared" si="4"/>
        <v>0</v>
      </c>
      <c r="BF103" s="129">
        <f t="shared" si="5"/>
        <v>0</v>
      </c>
      <c r="BG103" s="129">
        <f t="shared" si="6"/>
        <v>0</v>
      </c>
      <c r="BH103" s="129">
        <f t="shared" si="7"/>
        <v>0</v>
      </c>
      <c r="BI103" s="129">
        <f t="shared" si="8"/>
        <v>0</v>
      </c>
      <c r="BJ103" s="14" t="s">
        <v>71</v>
      </c>
      <c r="BK103" s="129">
        <f t="shared" si="9"/>
        <v>0</v>
      </c>
      <c r="BL103" s="14" t="s">
        <v>257</v>
      </c>
      <c r="BM103" s="128" t="s">
        <v>1978</v>
      </c>
    </row>
    <row r="104" spans="2:65" s="1" customFormat="1" ht="16.5" customHeight="1">
      <c r="B104" s="118"/>
      <c r="C104" s="119" t="s">
        <v>347</v>
      </c>
      <c r="D104" s="119" t="s">
        <v>253</v>
      </c>
      <c r="E104" s="120" t="s">
        <v>1979</v>
      </c>
      <c r="F104" s="121" t="s">
        <v>1980</v>
      </c>
      <c r="G104" s="122" t="s">
        <v>552</v>
      </c>
      <c r="H104" s="123">
        <v>2</v>
      </c>
      <c r="I104" s="123"/>
      <c r="J104" s="123">
        <f t="shared" si="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"/>
        <v>0</v>
      </c>
      <c r="Q104" s="126">
        <v>0</v>
      </c>
      <c r="R104" s="126">
        <f t="shared" si="2"/>
        <v>0</v>
      </c>
      <c r="S104" s="126">
        <v>0</v>
      </c>
      <c r="T104" s="127">
        <f t="shared" si="3"/>
        <v>0</v>
      </c>
      <c r="AR104" s="128" t="s">
        <v>257</v>
      </c>
      <c r="AT104" s="128" t="s">
        <v>253</v>
      </c>
      <c r="AU104" s="128" t="s">
        <v>63</v>
      </c>
      <c r="AY104" s="14" t="s">
        <v>251</v>
      </c>
      <c r="BE104" s="129">
        <f t="shared" si="4"/>
        <v>0</v>
      </c>
      <c r="BF104" s="129">
        <f t="shared" si="5"/>
        <v>0</v>
      </c>
      <c r="BG104" s="129">
        <f t="shared" si="6"/>
        <v>0</v>
      </c>
      <c r="BH104" s="129">
        <f t="shared" si="7"/>
        <v>0</v>
      </c>
      <c r="BI104" s="129">
        <f t="shared" si="8"/>
        <v>0</v>
      </c>
      <c r="BJ104" s="14" t="s">
        <v>71</v>
      </c>
      <c r="BK104" s="129">
        <f t="shared" si="9"/>
        <v>0</v>
      </c>
      <c r="BL104" s="14" t="s">
        <v>257</v>
      </c>
      <c r="BM104" s="128" t="s">
        <v>1981</v>
      </c>
    </row>
    <row r="105" spans="2:65" s="1" customFormat="1" ht="16.5" customHeight="1">
      <c r="B105" s="118"/>
      <c r="C105" s="119" t="s">
        <v>351</v>
      </c>
      <c r="D105" s="119" t="s">
        <v>253</v>
      </c>
      <c r="E105" s="120" t="s">
        <v>1982</v>
      </c>
      <c r="F105" s="121" t="s">
        <v>1983</v>
      </c>
      <c r="G105" s="122" t="s">
        <v>552</v>
      </c>
      <c r="H105" s="123">
        <v>2</v>
      </c>
      <c r="I105" s="123"/>
      <c r="J105" s="123">
        <f t="shared" si="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"/>
        <v>0</v>
      </c>
      <c r="Q105" s="126">
        <v>0</v>
      </c>
      <c r="R105" s="126">
        <f t="shared" si="2"/>
        <v>0</v>
      </c>
      <c r="S105" s="126">
        <v>0</v>
      </c>
      <c r="T105" s="127">
        <f t="shared" si="3"/>
        <v>0</v>
      </c>
      <c r="AR105" s="128" t="s">
        <v>257</v>
      </c>
      <c r="AT105" s="128" t="s">
        <v>253</v>
      </c>
      <c r="AU105" s="128" t="s">
        <v>63</v>
      </c>
      <c r="AY105" s="14" t="s">
        <v>251</v>
      </c>
      <c r="BE105" s="129">
        <f t="shared" si="4"/>
        <v>0</v>
      </c>
      <c r="BF105" s="129">
        <f t="shared" si="5"/>
        <v>0</v>
      </c>
      <c r="BG105" s="129">
        <f t="shared" si="6"/>
        <v>0</v>
      </c>
      <c r="BH105" s="129">
        <f t="shared" si="7"/>
        <v>0</v>
      </c>
      <c r="BI105" s="129">
        <f t="shared" si="8"/>
        <v>0</v>
      </c>
      <c r="BJ105" s="14" t="s">
        <v>71</v>
      </c>
      <c r="BK105" s="129">
        <f t="shared" si="9"/>
        <v>0</v>
      </c>
      <c r="BL105" s="14" t="s">
        <v>257</v>
      </c>
      <c r="BM105" s="128" t="s">
        <v>1984</v>
      </c>
    </row>
    <row r="106" spans="2:65" s="1" customFormat="1" ht="16.5" customHeight="1">
      <c r="B106" s="118"/>
      <c r="C106" s="119" t="s">
        <v>307</v>
      </c>
      <c r="D106" s="119" t="s">
        <v>253</v>
      </c>
      <c r="E106" s="120" t="s">
        <v>1985</v>
      </c>
      <c r="F106" s="121" t="s">
        <v>1986</v>
      </c>
      <c r="G106" s="122" t="s">
        <v>552</v>
      </c>
      <c r="H106" s="123">
        <v>4</v>
      </c>
      <c r="I106" s="123"/>
      <c r="J106" s="123">
        <f t="shared" si="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"/>
        <v>0</v>
      </c>
      <c r="Q106" s="126">
        <v>0</v>
      </c>
      <c r="R106" s="126">
        <f t="shared" si="2"/>
        <v>0</v>
      </c>
      <c r="S106" s="126">
        <v>0</v>
      </c>
      <c r="T106" s="127">
        <f t="shared" si="3"/>
        <v>0</v>
      </c>
      <c r="AR106" s="128" t="s">
        <v>257</v>
      </c>
      <c r="AT106" s="128" t="s">
        <v>253</v>
      </c>
      <c r="AU106" s="128" t="s">
        <v>63</v>
      </c>
      <c r="AY106" s="14" t="s">
        <v>251</v>
      </c>
      <c r="BE106" s="129">
        <f t="shared" si="4"/>
        <v>0</v>
      </c>
      <c r="BF106" s="129">
        <f t="shared" si="5"/>
        <v>0</v>
      </c>
      <c r="BG106" s="129">
        <f t="shared" si="6"/>
        <v>0</v>
      </c>
      <c r="BH106" s="129">
        <f t="shared" si="7"/>
        <v>0</v>
      </c>
      <c r="BI106" s="129">
        <f t="shared" si="8"/>
        <v>0</v>
      </c>
      <c r="BJ106" s="14" t="s">
        <v>71</v>
      </c>
      <c r="BK106" s="129">
        <f t="shared" si="9"/>
        <v>0</v>
      </c>
      <c r="BL106" s="14" t="s">
        <v>257</v>
      </c>
      <c r="BM106" s="128" t="s">
        <v>1987</v>
      </c>
    </row>
    <row r="107" spans="2:65" s="1" customFormat="1" ht="16.5" customHeight="1">
      <c r="B107" s="118"/>
      <c r="C107" s="119" t="s">
        <v>8</v>
      </c>
      <c r="D107" s="119" t="s">
        <v>253</v>
      </c>
      <c r="E107" s="120" t="s">
        <v>1988</v>
      </c>
      <c r="F107" s="121" t="s">
        <v>1989</v>
      </c>
      <c r="G107" s="122" t="s">
        <v>552</v>
      </c>
      <c r="H107" s="123">
        <v>1</v>
      </c>
      <c r="I107" s="123"/>
      <c r="J107" s="123">
        <f t="shared" si="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"/>
        <v>0</v>
      </c>
      <c r="Q107" s="126">
        <v>0</v>
      </c>
      <c r="R107" s="126">
        <f t="shared" si="2"/>
        <v>0</v>
      </c>
      <c r="S107" s="126">
        <v>0</v>
      </c>
      <c r="T107" s="127">
        <f t="shared" si="3"/>
        <v>0</v>
      </c>
      <c r="AR107" s="128" t="s">
        <v>257</v>
      </c>
      <c r="AT107" s="128" t="s">
        <v>253</v>
      </c>
      <c r="AU107" s="128" t="s">
        <v>63</v>
      </c>
      <c r="AY107" s="14" t="s">
        <v>251</v>
      </c>
      <c r="BE107" s="129">
        <f t="shared" si="4"/>
        <v>0</v>
      </c>
      <c r="BF107" s="129">
        <f t="shared" si="5"/>
        <v>0</v>
      </c>
      <c r="BG107" s="129">
        <f t="shared" si="6"/>
        <v>0</v>
      </c>
      <c r="BH107" s="129">
        <f t="shared" si="7"/>
        <v>0</v>
      </c>
      <c r="BI107" s="129">
        <f t="shared" si="8"/>
        <v>0</v>
      </c>
      <c r="BJ107" s="14" t="s">
        <v>71</v>
      </c>
      <c r="BK107" s="129">
        <f t="shared" si="9"/>
        <v>0</v>
      </c>
      <c r="BL107" s="14" t="s">
        <v>257</v>
      </c>
      <c r="BM107" s="128" t="s">
        <v>1990</v>
      </c>
    </row>
    <row r="108" spans="2:65" s="1" customFormat="1" ht="16.5" customHeight="1">
      <c r="B108" s="118"/>
      <c r="C108" s="119" t="s">
        <v>315</v>
      </c>
      <c r="D108" s="119" t="s">
        <v>253</v>
      </c>
      <c r="E108" s="120" t="s">
        <v>1991</v>
      </c>
      <c r="F108" s="121" t="s">
        <v>1992</v>
      </c>
      <c r="G108" s="122" t="s">
        <v>552</v>
      </c>
      <c r="H108" s="123">
        <v>8</v>
      </c>
      <c r="I108" s="123"/>
      <c r="J108" s="123">
        <f t="shared" si="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"/>
        <v>0</v>
      </c>
      <c r="Q108" s="126">
        <v>0</v>
      </c>
      <c r="R108" s="126">
        <f t="shared" si="2"/>
        <v>0</v>
      </c>
      <c r="S108" s="126">
        <v>0</v>
      </c>
      <c r="T108" s="127">
        <f t="shared" si="3"/>
        <v>0</v>
      </c>
      <c r="AR108" s="128" t="s">
        <v>257</v>
      </c>
      <c r="AT108" s="128" t="s">
        <v>253</v>
      </c>
      <c r="AU108" s="128" t="s">
        <v>63</v>
      </c>
      <c r="AY108" s="14" t="s">
        <v>251</v>
      </c>
      <c r="BE108" s="129">
        <f t="shared" si="4"/>
        <v>0</v>
      </c>
      <c r="BF108" s="129">
        <f t="shared" si="5"/>
        <v>0</v>
      </c>
      <c r="BG108" s="129">
        <f t="shared" si="6"/>
        <v>0</v>
      </c>
      <c r="BH108" s="129">
        <f t="shared" si="7"/>
        <v>0</v>
      </c>
      <c r="BI108" s="129">
        <f t="shared" si="8"/>
        <v>0</v>
      </c>
      <c r="BJ108" s="14" t="s">
        <v>71</v>
      </c>
      <c r="BK108" s="129">
        <f t="shared" si="9"/>
        <v>0</v>
      </c>
      <c r="BL108" s="14" t="s">
        <v>257</v>
      </c>
      <c r="BM108" s="128" t="s">
        <v>1993</v>
      </c>
    </row>
    <row r="109" spans="2:65" s="1" customFormat="1" ht="16.5" customHeight="1">
      <c r="B109" s="118"/>
      <c r="C109" s="119" t="s">
        <v>319</v>
      </c>
      <c r="D109" s="119" t="s">
        <v>253</v>
      </c>
      <c r="E109" s="120" t="s">
        <v>1994</v>
      </c>
      <c r="F109" s="121" t="s">
        <v>1995</v>
      </c>
      <c r="G109" s="122" t="s">
        <v>552</v>
      </c>
      <c r="H109" s="123">
        <v>2</v>
      </c>
      <c r="I109" s="123"/>
      <c r="J109" s="123">
        <f t="shared" si="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"/>
        <v>0</v>
      </c>
      <c r="Q109" s="126">
        <v>0</v>
      </c>
      <c r="R109" s="126">
        <f t="shared" si="2"/>
        <v>0</v>
      </c>
      <c r="S109" s="126">
        <v>0</v>
      </c>
      <c r="T109" s="127">
        <f t="shared" si="3"/>
        <v>0</v>
      </c>
      <c r="AR109" s="128" t="s">
        <v>257</v>
      </c>
      <c r="AT109" s="128" t="s">
        <v>253</v>
      </c>
      <c r="AU109" s="128" t="s">
        <v>63</v>
      </c>
      <c r="AY109" s="14" t="s">
        <v>251</v>
      </c>
      <c r="BE109" s="129">
        <f t="shared" si="4"/>
        <v>0</v>
      </c>
      <c r="BF109" s="129">
        <f t="shared" si="5"/>
        <v>0</v>
      </c>
      <c r="BG109" s="129">
        <f t="shared" si="6"/>
        <v>0</v>
      </c>
      <c r="BH109" s="129">
        <f t="shared" si="7"/>
        <v>0</v>
      </c>
      <c r="BI109" s="129">
        <f t="shared" si="8"/>
        <v>0</v>
      </c>
      <c r="BJ109" s="14" t="s">
        <v>71</v>
      </c>
      <c r="BK109" s="129">
        <f t="shared" si="9"/>
        <v>0</v>
      </c>
      <c r="BL109" s="14" t="s">
        <v>257</v>
      </c>
      <c r="BM109" s="128" t="s">
        <v>1996</v>
      </c>
    </row>
    <row r="110" spans="2:65" s="1" customFormat="1" ht="16.5" customHeight="1">
      <c r="B110" s="118"/>
      <c r="C110" s="119" t="s">
        <v>323</v>
      </c>
      <c r="D110" s="119" t="s">
        <v>253</v>
      </c>
      <c r="E110" s="120" t="s">
        <v>1997</v>
      </c>
      <c r="F110" s="121" t="s">
        <v>1998</v>
      </c>
      <c r="G110" s="122" t="s">
        <v>552</v>
      </c>
      <c r="H110" s="123">
        <v>2</v>
      </c>
      <c r="I110" s="123"/>
      <c r="J110" s="123">
        <f t="shared" si="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"/>
        <v>0</v>
      </c>
      <c r="Q110" s="126">
        <v>0</v>
      </c>
      <c r="R110" s="126">
        <f t="shared" si="2"/>
        <v>0</v>
      </c>
      <c r="S110" s="126">
        <v>0</v>
      </c>
      <c r="T110" s="127">
        <f t="shared" si="3"/>
        <v>0</v>
      </c>
      <c r="AR110" s="128" t="s">
        <v>257</v>
      </c>
      <c r="AT110" s="128" t="s">
        <v>253</v>
      </c>
      <c r="AU110" s="128" t="s">
        <v>63</v>
      </c>
      <c r="AY110" s="14" t="s">
        <v>251</v>
      </c>
      <c r="BE110" s="129">
        <f t="shared" si="4"/>
        <v>0</v>
      </c>
      <c r="BF110" s="129">
        <f t="shared" si="5"/>
        <v>0</v>
      </c>
      <c r="BG110" s="129">
        <f t="shared" si="6"/>
        <v>0</v>
      </c>
      <c r="BH110" s="129">
        <f t="shared" si="7"/>
        <v>0</v>
      </c>
      <c r="BI110" s="129">
        <f t="shared" si="8"/>
        <v>0</v>
      </c>
      <c r="BJ110" s="14" t="s">
        <v>71</v>
      </c>
      <c r="BK110" s="129">
        <f t="shared" si="9"/>
        <v>0</v>
      </c>
      <c r="BL110" s="14" t="s">
        <v>257</v>
      </c>
      <c r="BM110" s="128" t="s">
        <v>1999</v>
      </c>
    </row>
    <row r="111" spans="2:65" s="1" customFormat="1" ht="16.5" customHeight="1">
      <c r="B111" s="118"/>
      <c r="C111" s="119" t="s">
        <v>327</v>
      </c>
      <c r="D111" s="119" t="s">
        <v>253</v>
      </c>
      <c r="E111" s="120" t="s">
        <v>2000</v>
      </c>
      <c r="F111" s="121" t="s">
        <v>2001</v>
      </c>
      <c r="G111" s="122" t="s">
        <v>552</v>
      </c>
      <c r="H111" s="123">
        <v>5</v>
      </c>
      <c r="I111" s="123"/>
      <c r="J111" s="123">
        <f t="shared" si="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"/>
        <v>0</v>
      </c>
      <c r="Q111" s="126">
        <v>0</v>
      </c>
      <c r="R111" s="126">
        <f t="shared" si="2"/>
        <v>0</v>
      </c>
      <c r="S111" s="126">
        <v>0</v>
      </c>
      <c r="T111" s="127">
        <f t="shared" si="3"/>
        <v>0</v>
      </c>
      <c r="AR111" s="128" t="s">
        <v>257</v>
      </c>
      <c r="AT111" s="128" t="s">
        <v>253</v>
      </c>
      <c r="AU111" s="128" t="s">
        <v>63</v>
      </c>
      <c r="AY111" s="14" t="s">
        <v>251</v>
      </c>
      <c r="BE111" s="129">
        <f t="shared" si="4"/>
        <v>0</v>
      </c>
      <c r="BF111" s="129">
        <f t="shared" si="5"/>
        <v>0</v>
      </c>
      <c r="BG111" s="129">
        <f t="shared" si="6"/>
        <v>0</v>
      </c>
      <c r="BH111" s="129">
        <f t="shared" si="7"/>
        <v>0</v>
      </c>
      <c r="BI111" s="129">
        <f t="shared" si="8"/>
        <v>0</v>
      </c>
      <c r="BJ111" s="14" t="s">
        <v>71</v>
      </c>
      <c r="BK111" s="129">
        <f t="shared" si="9"/>
        <v>0</v>
      </c>
      <c r="BL111" s="14" t="s">
        <v>257</v>
      </c>
      <c r="BM111" s="128" t="s">
        <v>2002</v>
      </c>
    </row>
    <row r="112" spans="2:65" s="1" customFormat="1" ht="16.5" customHeight="1">
      <c r="B112" s="118"/>
      <c r="C112" s="119" t="s">
        <v>331</v>
      </c>
      <c r="D112" s="119" t="s">
        <v>253</v>
      </c>
      <c r="E112" s="120" t="s">
        <v>2003</v>
      </c>
      <c r="F112" s="121" t="s">
        <v>2004</v>
      </c>
      <c r="G112" s="122" t="s">
        <v>552</v>
      </c>
      <c r="H112" s="123">
        <v>1</v>
      </c>
      <c r="I112" s="123"/>
      <c r="J112" s="123">
        <f t="shared" si="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"/>
        <v>0</v>
      </c>
      <c r="Q112" s="126">
        <v>0</v>
      </c>
      <c r="R112" s="126">
        <f t="shared" si="2"/>
        <v>0</v>
      </c>
      <c r="S112" s="126">
        <v>0</v>
      </c>
      <c r="T112" s="127">
        <f t="shared" si="3"/>
        <v>0</v>
      </c>
      <c r="AR112" s="128" t="s">
        <v>257</v>
      </c>
      <c r="AT112" s="128" t="s">
        <v>253</v>
      </c>
      <c r="AU112" s="128" t="s">
        <v>63</v>
      </c>
      <c r="AY112" s="14" t="s">
        <v>251</v>
      </c>
      <c r="BE112" s="129">
        <f t="shared" si="4"/>
        <v>0</v>
      </c>
      <c r="BF112" s="129">
        <f t="shared" si="5"/>
        <v>0</v>
      </c>
      <c r="BG112" s="129">
        <f t="shared" si="6"/>
        <v>0</v>
      </c>
      <c r="BH112" s="129">
        <f t="shared" si="7"/>
        <v>0</v>
      </c>
      <c r="BI112" s="129">
        <f t="shared" si="8"/>
        <v>0</v>
      </c>
      <c r="BJ112" s="14" t="s">
        <v>71</v>
      </c>
      <c r="BK112" s="129">
        <f t="shared" si="9"/>
        <v>0</v>
      </c>
      <c r="BL112" s="14" t="s">
        <v>257</v>
      </c>
      <c r="BM112" s="128" t="s">
        <v>2005</v>
      </c>
    </row>
    <row r="113" spans="2:65" s="1" customFormat="1" ht="16.5" customHeight="1">
      <c r="B113" s="118"/>
      <c r="C113" s="119" t="s">
        <v>269</v>
      </c>
      <c r="D113" s="119" t="s">
        <v>253</v>
      </c>
      <c r="E113" s="120" t="s">
        <v>2006</v>
      </c>
      <c r="F113" s="121" t="s">
        <v>1763</v>
      </c>
      <c r="G113" s="122" t="s">
        <v>1728</v>
      </c>
      <c r="H113" s="123">
        <v>1</v>
      </c>
      <c r="I113" s="123"/>
      <c r="J113" s="123">
        <f t="shared" si="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"/>
        <v>0</v>
      </c>
      <c r="Q113" s="126">
        <v>0</v>
      </c>
      <c r="R113" s="126">
        <f t="shared" si="2"/>
        <v>0</v>
      </c>
      <c r="S113" s="126">
        <v>0</v>
      </c>
      <c r="T113" s="127">
        <f t="shared" si="3"/>
        <v>0</v>
      </c>
      <c r="AR113" s="128" t="s">
        <v>257</v>
      </c>
      <c r="AT113" s="128" t="s">
        <v>253</v>
      </c>
      <c r="AU113" s="128" t="s">
        <v>63</v>
      </c>
      <c r="AY113" s="14" t="s">
        <v>251</v>
      </c>
      <c r="BE113" s="129">
        <f t="shared" si="4"/>
        <v>0</v>
      </c>
      <c r="BF113" s="129">
        <f t="shared" si="5"/>
        <v>0</v>
      </c>
      <c r="BG113" s="129">
        <f t="shared" si="6"/>
        <v>0</v>
      </c>
      <c r="BH113" s="129">
        <f t="shared" si="7"/>
        <v>0</v>
      </c>
      <c r="BI113" s="129">
        <f t="shared" si="8"/>
        <v>0</v>
      </c>
      <c r="BJ113" s="14" t="s">
        <v>71</v>
      </c>
      <c r="BK113" s="129">
        <f t="shared" si="9"/>
        <v>0</v>
      </c>
      <c r="BL113" s="14" t="s">
        <v>257</v>
      </c>
      <c r="BM113" s="128" t="s">
        <v>2007</v>
      </c>
    </row>
    <row r="114" spans="2:65" s="1" customFormat="1" ht="16.5" customHeight="1">
      <c r="B114" s="118"/>
      <c r="C114" s="119" t="s">
        <v>374</v>
      </c>
      <c r="D114" s="119" t="s">
        <v>253</v>
      </c>
      <c r="E114" s="120" t="s">
        <v>2008</v>
      </c>
      <c r="F114" s="121" t="s">
        <v>1766</v>
      </c>
      <c r="G114" s="122" t="s">
        <v>1728</v>
      </c>
      <c r="H114" s="123">
        <v>1</v>
      </c>
      <c r="I114" s="123"/>
      <c r="J114" s="123">
        <f t="shared" si="0"/>
        <v>0</v>
      </c>
      <c r="K114" s="121" t="s">
        <v>3</v>
      </c>
      <c r="L114" s="26"/>
      <c r="M114" s="130" t="s">
        <v>3</v>
      </c>
      <c r="N114" s="131" t="s">
        <v>34</v>
      </c>
      <c r="O114" s="132">
        <v>0</v>
      </c>
      <c r="P114" s="132">
        <f t="shared" si="1"/>
        <v>0</v>
      </c>
      <c r="Q114" s="132">
        <v>0</v>
      </c>
      <c r="R114" s="132">
        <f t="shared" si="2"/>
        <v>0</v>
      </c>
      <c r="S114" s="132">
        <v>0</v>
      </c>
      <c r="T114" s="133">
        <f t="shared" si="3"/>
        <v>0</v>
      </c>
      <c r="AR114" s="128" t="s">
        <v>257</v>
      </c>
      <c r="AT114" s="128" t="s">
        <v>253</v>
      </c>
      <c r="AU114" s="128" t="s">
        <v>63</v>
      </c>
      <c r="AY114" s="14" t="s">
        <v>251</v>
      </c>
      <c r="BE114" s="129">
        <f t="shared" si="4"/>
        <v>0</v>
      </c>
      <c r="BF114" s="129">
        <f t="shared" si="5"/>
        <v>0</v>
      </c>
      <c r="BG114" s="129">
        <f t="shared" si="6"/>
        <v>0</v>
      </c>
      <c r="BH114" s="129">
        <f t="shared" si="7"/>
        <v>0</v>
      </c>
      <c r="BI114" s="129">
        <f t="shared" si="8"/>
        <v>0</v>
      </c>
      <c r="BJ114" s="14" t="s">
        <v>71</v>
      </c>
      <c r="BK114" s="129">
        <f t="shared" si="9"/>
        <v>0</v>
      </c>
      <c r="BL114" s="14" t="s">
        <v>257</v>
      </c>
      <c r="BM114" s="128" t="s">
        <v>2009</v>
      </c>
    </row>
    <row r="115" spans="2:65" s="1" customFormat="1" ht="6.95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26"/>
    </row>
  </sheetData>
  <autoFilter ref="C84:K114" xr:uid="{00000000-0009-0000-0000-00000D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01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116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2010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ROUND((SUM(BE85:BE100)),  2)</f>
        <v>0</v>
      </c>
      <c r="I35" s="87">
        <v>0.21</v>
      </c>
      <c r="J35" s="77">
        <f>ROUND(((SUM(BE85:BE100))*I35),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ROUND((SUM(BF85:BF100)),  2)</f>
        <v>0</v>
      </c>
      <c r="I36" s="87">
        <v>0.12</v>
      </c>
      <c r="J36" s="77">
        <f>ROUND(((SUM(BF85:BF100))*I36),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ROUND((SUM(BG85:BG100)),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ROUND((SUM(BH85:BH100)),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ROUND((SUM(BI85:BI100)),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602.6 - Stavební elektroinstalace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602.6 - Stavební elektroinstalace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SUM(P86:P100)</f>
        <v>0</v>
      </c>
      <c r="Q85" s="44"/>
      <c r="R85" s="106">
        <f>SUM(R86:R100)</f>
        <v>0</v>
      </c>
      <c r="S85" s="44"/>
      <c r="T85" s="107">
        <f>SUM(T86:T100)</f>
        <v>0</v>
      </c>
      <c r="AT85" s="14" t="s">
        <v>62</v>
      </c>
      <c r="AU85" s="14" t="s">
        <v>223</v>
      </c>
      <c r="BK85" s="108">
        <f>SUM(BK86:BK100)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2011</v>
      </c>
      <c r="F86" s="121" t="s">
        <v>1766</v>
      </c>
      <c r="G86" s="122" t="s">
        <v>1728</v>
      </c>
      <c r="H86" s="123">
        <v>1</v>
      </c>
      <c r="I86" s="123"/>
      <c r="J86" s="123">
        <f t="shared" ref="J86:J100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100" si="1">O86*H86</f>
        <v>0</v>
      </c>
      <c r="Q86" s="126">
        <v>0</v>
      </c>
      <c r="R86" s="126">
        <f t="shared" ref="R86:R100" si="2">Q86*H86</f>
        <v>0</v>
      </c>
      <c r="S86" s="126">
        <v>0</v>
      </c>
      <c r="T86" s="127">
        <f t="shared" ref="T86:T100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100" si="4">IF(N86="základní",J86,0)</f>
        <v>0</v>
      </c>
      <c r="BF86" s="129">
        <f t="shared" ref="BF86:BF100" si="5">IF(N86="snížená",J86,0)</f>
        <v>0</v>
      </c>
      <c r="BG86" s="129">
        <f t="shared" ref="BG86:BG100" si="6">IF(N86="zákl. přenesená",J86,0)</f>
        <v>0</v>
      </c>
      <c r="BH86" s="129">
        <f t="shared" ref="BH86:BH100" si="7">IF(N86="sníž. přenesená",J86,0)</f>
        <v>0</v>
      </c>
      <c r="BI86" s="129">
        <f t="shared" ref="BI86:BI100" si="8">IF(N86="nulová",J86,0)</f>
        <v>0</v>
      </c>
      <c r="BJ86" s="14" t="s">
        <v>71</v>
      </c>
      <c r="BK86" s="129">
        <f t="shared" ref="BK86:BK100" si="9">ROUND(I86*H86,2)</f>
        <v>0</v>
      </c>
      <c r="BL86" s="14" t="s">
        <v>257</v>
      </c>
      <c r="BM86" s="128" t="s">
        <v>2012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2013</v>
      </c>
      <c r="F87" s="121" t="s">
        <v>1757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2014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2015</v>
      </c>
      <c r="F88" s="121" t="s">
        <v>2016</v>
      </c>
      <c r="G88" s="122" t="s">
        <v>552</v>
      </c>
      <c r="H88" s="123">
        <v>9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2017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2018</v>
      </c>
      <c r="F89" s="121" t="s">
        <v>2019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2020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2021</v>
      </c>
      <c r="F90" s="121" t="s">
        <v>2022</v>
      </c>
      <c r="G90" s="122" t="s">
        <v>552</v>
      </c>
      <c r="H90" s="123">
        <v>5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2023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2024</v>
      </c>
      <c r="F91" s="121" t="s">
        <v>2025</v>
      </c>
      <c r="G91" s="122" t="s">
        <v>1728</v>
      </c>
      <c r="H91" s="123">
        <v>1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2026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2027</v>
      </c>
      <c r="F92" s="121" t="s">
        <v>2028</v>
      </c>
      <c r="G92" s="122" t="s">
        <v>262</v>
      </c>
      <c r="H92" s="123">
        <v>245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2029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2030</v>
      </c>
      <c r="F93" s="121" t="s">
        <v>2031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2032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2033</v>
      </c>
      <c r="F94" s="121" t="s">
        <v>2034</v>
      </c>
      <c r="G94" s="122" t="s">
        <v>262</v>
      </c>
      <c r="H94" s="123">
        <v>200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2035</v>
      </c>
    </row>
    <row r="95" spans="2:65" s="1" customFormat="1" ht="16.5" customHeight="1">
      <c r="B95" s="118"/>
      <c r="C95" s="119" t="s">
        <v>355</v>
      </c>
      <c r="D95" s="119" t="s">
        <v>253</v>
      </c>
      <c r="E95" s="120" t="s">
        <v>2036</v>
      </c>
      <c r="F95" s="121" t="s">
        <v>2037</v>
      </c>
      <c r="G95" s="122" t="s">
        <v>262</v>
      </c>
      <c r="H95" s="123">
        <v>700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63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2038</v>
      </c>
    </row>
    <row r="96" spans="2:65" s="1" customFormat="1" ht="16.5" customHeight="1">
      <c r="B96" s="118"/>
      <c r="C96" s="119" t="s">
        <v>359</v>
      </c>
      <c r="D96" s="119" t="s">
        <v>253</v>
      </c>
      <c r="E96" s="120" t="s">
        <v>2039</v>
      </c>
      <c r="F96" s="121" t="s">
        <v>2040</v>
      </c>
      <c r="G96" s="122" t="s">
        <v>262</v>
      </c>
      <c r="H96" s="123">
        <v>40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63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2041</v>
      </c>
    </row>
    <row r="97" spans="2:65" s="1" customFormat="1" ht="16.5" customHeight="1">
      <c r="B97" s="118"/>
      <c r="C97" s="119" t="s">
        <v>9</v>
      </c>
      <c r="D97" s="119" t="s">
        <v>253</v>
      </c>
      <c r="E97" s="120" t="s">
        <v>2042</v>
      </c>
      <c r="F97" s="121" t="s">
        <v>2043</v>
      </c>
      <c r="G97" s="122" t="s">
        <v>262</v>
      </c>
      <c r="H97" s="123">
        <v>250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63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2044</v>
      </c>
    </row>
    <row r="98" spans="2:65" s="1" customFormat="1" ht="16.5" customHeight="1">
      <c r="B98" s="118"/>
      <c r="C98" s="119" t="s">
        <v>394</v>
      </c>
      <c r="D98" s="119" t="s">
        <v>253</v>
      </c>
      <c r="E98" s="120" t="s">
        <v>2045</v>
      </c>
      <c r="F98" s="121" t="s">
        <v>1763</v>
      </c>
      <c r="G98" s="122" t="s">
        <v>1728</v>
      </c>
      <c r="H98" s="123">
        <v>1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63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2046</v>
      </c>
    </row>
    <row r="99" spans="2:65" s="1" customFormat="1" ht="16.5" customHeight="1">
      <c r="B99" s="118"/>
      <c r="C99" s="119" t="s">
        <v>398</v>
      </c>
      <c r="D99" s="119" t="s">
        <v>253</v>
      </c>
      <c r="E99" s="120" t="s">
        <v>2047</v>
      </c>
      <c r="F99" s="121" t="s">
        <v>2048</v>
      </c>
      <c r="G99" s="122" t="s">
        <v>552</v>
      </c>
      <c r="H99" s="123">
        <v>1</v>
      </c>
      <c r="I99" s="123"/>
      <c r="J99" s="123">
        <f t="shared" si="0"/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 t="shared" si="1"/>
        <v>0</v>
      </c>
      <c r="Q99" s="126">
        <v>0</v>
      </c>
      <c r="R99" s="126">
        <f t="shared" si="2"/>
        <v>0</v>
      </c>
      <c r="S99" s="126">
        <v>0</v>
      </c>
      <c r="T99" s="127">
        <f t="shared" si="3"/>
        <v>0</v>
      </c>
      <c r="AR99" s="128" t="s">
        <v>257</v>
      </c>
      <c r="AT99" s="128" t="s">
        <v>253</v>
      </c>
      <c r="AU99" s="128" t="s">
        <v>63</v>
      </c>
      <c r="AY99" s="14" t="s">
        <v>251</v>
      </c>
      <c r="BE99" s="129">
        <f t="shared" si="4"/>
        <v>0</v>
      </c>
      <c r="BF99" s="129">
        <f t="shared" si="5"/>
        <v>0</v>
      </c>
      <c r="BG99" s="129">
        <f t="shared" si="6"/>
        <v>0</v>
      </c>
      <c r="BH99" s="129">
        <f t="shared" si="7"/>
        <v>0</v>
      </c>
      <c r="BI99" s="129">
        <f t="shared" si="8"/>
        <v>0</v>
      </c>
      <c r="BJ99" s="14" t="s">
        <v>71</v>
      </c>
      <c r="BK99" s="129">
        <f t="shared" si="9"/>
        <v>0</v>
      </c>
      <c r="BL99" s="14" t="s">
        <v>257</v>
      </c>
      <c r="BM99" s="128" t="s">
        <v>2049</v>
      </c>
    </row>
    <row r="100" spans="2:65" s="1" customFormat="1" ht="16.5" customHeight="1">
      <c r="B100" s="118"/>
      <c r="C100" s="119" t="s">
        <v>402</v>
      </c>
      <c r="D100" s="119" t="s">
        <v>253</v>
      </c>
      <c r="E100" s="120" t="s">
        <v>2050</v>
      </c>
      <c r="F100" s="121" t="s">
        <v>2051</v>
      </c>
      <c r="G100" s="122" t="s">
        <v>552</v>
      </c>
      <c r="H100" s="123">
        <v>1</v>
      </c>
      <c r="I100" s="123"/>
      <c r="J100" s="123">
        <f t="shared" si="0"/>
        <v>0</v>
      </c>
      <c r="K100" s="121" t="s">
        <v>3</v>
      </c>
      <c r="L100" s="26"/>
      <c r="M100" s="130" t="s">
        <v>3</v>
      </c>
      <c r="N100" s="131" t="s">
        <v>34</v>
      </c>
      <c r="O100" s="132">
        <v>0</v>
      </c>
      <c r="P100" s="132">
        <f t="shared" si="1"/>
        <v>0</v>
      </c>
      <c r="Q100" s="132">
        <v>0</v>
      </c>
      <c r="R100" s="132">
        <f t="shared" si="2"/>
        <v>0</v>
      </c>
      <c r="S100" s="132">
        <v>0</v>
      </c>
      <c r="T100" s="133">
        <f t="shared" si="3"/>
        <v>0</v>
      </c>
      <c r="AR100" s="128" t="s">
        <v>257</v>
      </c>
      <c r="AT100" s="128" t="s">
        <v>253</v>
      </c>
      <c r="AU100" s="128" t="s">
        <v>63</v>
      </c>
      <c r="AY100" s="14" t="s">
        <v>251</v>
      </c>
      <c r="BE100" s="129">
        <f t="shared" si="4"/>
        <v>0</v>
      </c>
      <c r="BF100" s="129">
        <f t="shared" si="5"/>
        <v>0</v>
      </c>
      <c r="BG100" s="129">
        <f t="shared" si="6"/>
        <v>0</v>
      </c>
      <c r="BH100" s="129">
        <f t="shared" si="7"/>
        <v>0</v>
      </c>
      <c r="BI100" s="129">
        <f t="shared" si="8"/>
        <v>0</v>
      </c>
      <c r="BJ100" s="14" t="s">
        <v>71</v>
      </c>
      <c r="BK100" s="129">
        <f t="shared" si="9"/>
        <v>0</v>
      </c>
      <c r="BL100" s="14" t="s">
        <v>257</v>
      </c>
      <c r="BM100" s="128" t="s">
        <v>2052</v>
      </c>
    </row>
    <row r="101" spans="2:65" s="1" customFormat="1" ht="6.95" customHeigh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26"/>
    </row>
  </sheetData>
  <autoFilter ref="C84:K100" xr:uid="{00000000-0009-0000-0000-00000E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95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119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2053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ROUND((SUM(BE85:BE94)),  2)</f>
        <v>0</v>
      </c>
      <c r="I35" s="87">
        <v>0.21</v>
      </c>
      <c r="J35" s="77">
        <f>ROUND(((SUM(BE85:BE94))*I35),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ROUND((SUM(BF85:BF94)),  2)</f>
        <v>0</v>
      </c>
      <c r="I36" s="87">
        <v>0.12</v>
      </c>
      <c r="J36" s="77">
        <f>ROUND(((SUM(BF85:BF94))*I36),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ROUND((SUM(BG85:BG94)),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ROUND((SUM(BH85:BH94)),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ROUND((SUM(BI85:BI94)),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602.7 - Dálkové ovládání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602.7 - Dálkové ovládání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SUM(P86:P94)</f>
        <v>0</v>
      </c>
      <c r="Q85" s="44"/>
      <c r="R85" s="106">
        <f>SUM(R86:R94)</f>
        <v>0</v>
      </c>
      <c r="S85" s="44"/>
      <c r="T85" s="107">
        <f>SUM(T86:T94)</f>
        <v>0</v>
      </c>
      <c r="AT85" s="14" t="s">
        <v>62</v>
      </c>
      <c r="AU85" s="14" t="s">
        <v>223</v>
      </c>
      <c r="BK85" s="108">
        <f>SUM(BK86:BK94)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2054</v>
      </c>
      <c r="F86" s="121" t="s">
        <v>2055</v>
      </c>
      <c r="G86" s="122" t="s">
        <v>1728</v>
      </c>
      <c r="H86" s="123">
        <v>1</v>
      </c>
      <c r="I86" s="123"/>
      <c r="J86" s="123">
        <f t="shared" ref="J86:J94" si="0"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 t="shared" ref="P86:P94" si="1">O86*H86</f>
        <v>0</v>
      </c>
      <c r="Q86" s="126">
        <v>0</v>
      </c>
      <c r="R86" s="126">
        <f t="shared" ref="R86:R94" si="2">Q86*H86</f>
        <v>0</v>
      </c>
      <c r="S86" s="126">
        <v>0</v>
      </c>
      <c r="T86" s="127">
        <f t="shared" ref="T86:T94" si="3"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 t="shared" ref="BE86:BE94" si="4">IF(N86="základní",J86,0)</f>
        <v>0</v>
      </c>
      <c r="BF86" s="129">
        <f t="shared" ref="BF86:BF94" si="5">IF(N86="snížená",J86,0)</f>
        <v>0</v>
      </c>
      <c r="BG86" s="129">
        <f t="shared" ref="BG86:BG94" si="6">IF(N86="zákl. přenesená",J86,0)</f>
        <v>0</v>
      </c>
      <c r="BH86" s="129">
        <f t="shared" ref="BH86:BH94" si="7">IF(N86="sníž. přenesená",J86,0)</f>
        <v>0</v>
      </c>
      <c r="BI86" s="129">
        <f t="shared" ref="BI86:BI94" si="8">IF(N86="nulová",J86,0)</f>
        <v>0</v>
      </c>
      <c r="BJ86" s="14" t="s">
        <v>71</v>
      </c>
      <c r="BK86" s="129">
        <f t="shared" ref="BK86:BK94" si="9">ROUND(I86*H86,2)</f>
        <v>0</v>
      </c>
      <c r="BL86" s="14" t="s">
        <v>257</v>
      </c>
      <c r="BM86" s="128" t="s">
        <v>2056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2057</v>
      </c>
      <c r="F87" s="121" t="s">
        <v>2058</v>
      </c>
      <c r="G87" s="122" t="s">
        <v>1728</v>
      </c>
      <c r="H87" s="123">
        <v>1</v>
      </c>
      <c r="I87" s="123"/>
      <c r="J87" s="123">
        <f t="shared" si="0"/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si="1"/>
        <v>0</v>
      </c>
      <c r="Q87" s="126">
        <v>0</v>
      </c>
      <c r="R87" s="126">
        <f t="shared" si="2"/>
        <v>0</v>
      </c>
      <c r="S87" s="126">
        <v>0</v>
      </c>
      <c r="T87" s="127">
        <f t="shared" si="3"/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 t="shared" si="4"/>
        <v>0</v>
      </c>
      <c r="BF87" s="129">
        <f t="shared" si="5"/>
        <v>0</v>
      </c>
      <c r="BG87" s="129">
        <f t="shared" si="6"/>
        <v>0</v>
      </c>
      <c r="BH87" s="129">
        <f t="shared" si="7"/>
        <v>0</v>
      </c>
      <c r="BI87" s="129">
        <f t="shared" si="8"/>
        <v>0</v>
      </c>
      <c r="BJ87" s="14" t="s">
        <v>71</v>
      </c>
      <c r="BK87" s="129">
        <f t="shared" si="9"/>
        <v>0</v>
      </c>
      <c r="BL87" s="14" t="s">
        <v>257</v>
      </c>
      <c r="BM87" s="128" t="s">
        <v>2059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2060</v>
      </c>
      <c r="F88" s="121" t="s">
        <v>2061</v>
      </c>
      <c r="G88" s="122" t="s">
        <v>1728</v>
      </c>
      <c r="H88" s="123">
        <v>1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2062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2063</v>
      </c>
      <c r="F89" s="121" t="s">
        <v>2064</v>
      </c>
      <c r="G89" s="122" t="s">
        <v>1728</v>
      </c>
      <c r="H89" s="123">
        <v>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2065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2066</v>
      </c>
      <c r="F90" s="121" t="s">
        <v>2067</v>
      </c>
      <c r="G90" s="122" t="s">
        <v>1728</v>
      </c>
      <c r="H90" s="123">
        <v>1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2068</v>
      </c>
    </row>
    <row r="91" spans="2:65" s="1" customFormat="1" ht="16.5" customHeight="1">
      <c r="B91" s="118"/>
      <c r="C91" s="119" t="s">
        <v>277</v>
      </c>
      <c r="D91" s="119" t="s">
        <v>253</v>
      </c>
      <c r="E91" s="120" t="s">
        <v>2069</v>
      </c>
      <c r="F91" s="121" t="s">
        <v>2061</v>
      </c>
      <c r="G91" s="122" t="s">
        <v>1728</v>
      </c>
      <c r="H91" s="123">
        <v>1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63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2070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2071</v>
      </c>
      <c r="F92" s="121" t="s">
        <v>2072</v>
      </c>
      <c r="G92" s="122" t="s">
        <v>1728</v>
      </c>
      <c r="H92" s="123">
        <v>1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63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2073</v>
      </c>
    </row>
    <row r="93" spans="2:65" s="1" customFormat="1" ht="16.5" customHeight="1">
      <c r="B93" s="118"/>
      <c r="C93" s="119" t="s">
        <v>285</v>
      </c>
      <c r="D93" s="119" t="s">
        <v>253</v>
      </c>
      <c r="E93" s="120" t="s">
        <v>2074</v>
      </c>
      <c r="F93" s="121" t="s">
        <v>1763</v>
      </c>
      <c r="G93" s="122" t="s">
        <v>1728</v>
      </c>
      <c r="H93" s="123">
        <v>1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63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2075</v>
      </c>
    </row>
    <row r="94" spans="2:65" s="1" customFormat="1" ht="16.5" customHeight="1">
      <c r="B94" s="118"/>
      <c r="C94" s="119" t="s">
        <v>289</v>
      </c>
      <c r="D94" s="119" t="s">
        <v>253</v>
      </c>
      <c r="E94" s="120" t="s">
        <v>2076</v>
      </c>
      <c r="F94" s="121" t="s">
        <v>1766</v>
      </c>
      <c r="G94" s="122" t="s">
        <v>1728</v>
      </c>
      <c r="H94" s="123">
        <v>1</v>
      </c>
      <c r="I94" s="123"/>
      <c r="J94" s="123">
        <f t="shared" si="0"/>
        <v>0</v>
      </c>
      <c r="K94" s="121" t="s">
        <v>3</v>
      </c>
      <c r="L94" s="26"/>
      <c r="M94" s="130" t="s">
        <v>3</v>
      </c>
      <c r="N94" s="131" t="s">
        <v>34</v>
      </c>
      <c r="O94" s="132">
        <v>0</v>
      </c>
      <c r="P94" s="132">
        <f t="shared" si="1"/>
        <v>0</v>
      </c>
      <c r="Q94" s="132">
        <v>0</v>
      </c>
      <c r="R94" s="132">
        <f t="shared" si="2"/>
        <v>0</v>
      </c>
      <c r="S94" s="132">
        <v>0</v>
      </c>
      <c r="T94" s="133">
        <f t="shared" si="3"/>
        <v>0</v>
      </c>
      <c r="AR94" s="128" t="s">
        <v>257</v>
      </c>
      <c r="AT94" s="128" t="s">
        <v>253</v>
      </c>
      <c r="AU94" s="128" t="s">
        <v>63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2077</v>
      </c>
    </row>
    <row r="95" spans="2:65" s="1" customFormat="1" ht="6.9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26"/>
    </row>
  </sheetData>
  <autoFilter ref="C84:K94" xr:uid="{00000000-0009-0000-0000-00000F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91"/>
  <sheetViews>
    <sheetView showGridLines="0" workbookViewId="0">
      <selection activeCell="E23" sqref="E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122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ht="12" customHeight="1">
      <c r="B8" s="17"/>
      <c r="D8" s="23" t="s">
        <v>217</v>
      </c>
      <c r="L8" s="17"/>
    </row>
    <row r="9" spans="2:46" s="1" customFormat="1" ht="16.5" customHeight="1">
      <c r="B9" s="26"/>
      <c r="E9" s="248" t="s">
        <v>1730</v>
      </c>
      <c r="F9" s="247"/>
      <c r="G9" s="247"/>
      <c r="H9" s="247"/>
      <c r="L9" s="26"/>
    </row>
    <row r="10" spans="2:46" s="1" customFormat="1" ht="12" customHeight="1">
      <c r="B10" s="26"/>
      <c r="D10" s="23" t="s">
        <v>1731</v>
      </c>
      <c r="L10" s="26"/>
    </row>
    <row r="11" spans="2:46" s="1" customFormat="1" ht="16.5" customHeight="1">
      <c r="B11" s="26"/>
      <c r="E11" s="246" t="s">
        <v>2078</v>
      </c>
      <c r="F11" s="247"/>
      <c r="G11" s="247"/>
      <c r="H11" s="247"/>
      <c r="L11" s="26"/>
    </row>
    <row r="12" spans="2:46" s="1" customFormat="1">
      <c r="B12" s="26"/>
      <c r="L12" s="26"/>
    </row>
    <row r="13" spans="2:46" s="1" customFormat="1" ht="12" customHeight="1">
      <c r="B13" s="26"/>
      <c r="D13" s="23" t="s">
        <v>15</v>
      </c>
      <c r="F13" s="21" t="s">
        <v>3</v>
      </c>
      <c r="I13" s="23" t="s">
        <v>16</v>
      </c>
      <c r="J13" s="21" t="s">
        <v>3</v>
      </c>
      <c r="L13" s="26"/>
    </row>
    <row r="14" spans="2:46" s="1" customFormat="1" ht="12" customHeight="1">
      <c r="B14" s="26"/>
      <c r="D14" s="23" t="s">
        <v>17</v>
      </c>
      <c r="F14" s="21" t="s">
        <v>18</v>
      </c>
      <c r="I14" s="23" t="s">
        <v>19</v>
      </c>
      <c r="J14" s="43">
        <f>'Rekapitulace stavby'!AN8</f>
        <v>0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20</v>
      </c>
      <c r="I16" s="23" t="s">
        <v>21</v>
      </c>
      <c r="J16" s="21" t="s">
        <v>3</v>
      </c>
      <c r="L16" s="26"/>
    </row>
    <row r="17" spans="2:12" s="1" customFormat="1" ht="18" customHeight="1">
      <c r="B17" s="26"/>
      <c r="E17" s="21" t="s">
        <v>22</v>
      </c>
      <c r="I17" s="23" t="s">
        <v>23</v>
      </c>
      <c r="J17" s="21" t="s">
        <v>3</v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24</v>
      </c>
      <c r="I19" s="23" t="s">
        <v>21</v>
      </c>
      <c r="J19" s="21" t="str">
        <f>'Rekapitulace stavby'!AN13</f>
        <v/>
      </c>
      <c r="L19" s="26"/>
    </row>
    <row r="20" spans="2:12" s="1" customFormat="1" ht="18" customHeight="1">
      <c r="B20" s="26"/>
      <c r="E20" s="252" t="str">
        <f>'Rekapitulace stavby'!E14</f>
        <v xml:space="preserve"> </v>
      </c>
      <c r="F20" s="252"/>
      <c r="G20" s="252"/>
      <c r="H20" s="252"/>
      <c r="I20" s="23" t="s">
        <v>23</v>
      </c>
      <c r="J20" s="21" t="str">
        <f>'Rekapitulace stavby'!AN14</f>
        <v/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25</v>
      </c>
      <c r="I22" s="23" t="s">
        <v>21</v>
      </c>
      <c r="J22" s="21" t="s">
        <v>3</v>
      </c>
      <c r="L22" s="26"/>
    </row>
    <row r="23" spans="2:12" s="1" customFormat="1" ht="18" customHeight="1">
      <c r="B23" s="26"/>
      <c r="E23" s="21"/>
      <c r="I23" s="23" t="s">
        <v>23</v>
      </c>
      <c r="J23" s="21" t="s">
        <v>3</v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27</v>
      </c>
      <c r="I25" s="23" t="s">
        <v>21</v>
      </c>
      <c r="J25" s="21" t="str">
        <f>IF('Rekapitulace stavby'!AN19="","",'Rekapitulace stavby'!AN19)</f>
        <v/>
      </c>
      <c r="L25" s="26"/>
    </row>
    <row r="26" spans="2:12" s="1" customFormat="1" ht="18" customHeight="1">
      <c r="B26" s="26"/>
      <c r="E26" s="21" t="str">
        <f>IF('Rekapitulace stavby'!E20="","",'Rekapitulace stavby'!E20)</f>
        <v xml:space="preserve"> </v>
      </c>
      <c r="I26" s="23" t="s">
        <v>23</v>
      </c>
      <c r="J26" s="21" t="str">
        <f>IF('Rekapitulace stavby'!AN20="","",'Rekapitulace stavby'!AN20)</f>
        <v/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28</v>
      </c>
      <c r="L28" s="26"/>
    </row>
    <row r="29" spans="2:12" s="7" customFormat="1" ht="16.5" customHeight="1">
      <c r="B29" s="85"/>
      <c r="E29" s="253" t="s">
        <v>3</v>
      </c>
      <c r="F29" s="253"/>
      <c r="G29" s="253"/>
      <c r="H29" s="253"/>
      <c r="L29" s="85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25.35" customHeight="1">
      <c r="B32" s="26"/>
      <c r="D32" s="86" t="s">
        <v>29</v>
      </c>
      <c r="J32" s="57">
        <f>ROUND(J85, 2)</f>
        <v>0</v>
      </c>
      <c r="L32" s="26"/>
    </row>
    <row r="33" spans="2:12" s="1" customFormat="1" ht="6.95" customHeight="1">
      <c r="B33" s="26"/>
      <c r="D33" s="44"/>
      <c r="E33" s="44"/>
      <c r="F33" s="44"/>
      <c r="G33" s="44"/>
      <c r="H33" s="44"/>
      <c r="I33" s="44"/>
      <c r="J33" s="44"/>
      <c r="K33" s="44"/>
      <c r="L33" s="26"/>
    </row>
    <row r="34" spans="2:12" s="1" customFormat="1" ht="14.45" customHeight="1">
      <c r="B34" s="26"/>
      <c r="F34" s="29" t="s">
        <v>31</v>
      </c>
      <c r="I34" s="29" t="s">
        <v>30</v>
      </c>
      <c r="J34" s="29" t="s">
        <v>32</v>
      </c>
      <c r="L34" s="26"/>
    </row>
    <row r="35" spans="2:12" s="1" customFormat="1" ht="14.45" customHeight="1">
      <c r="B35" s="26"/>
      <c r="D35" s="46" t="s">
        <v>33</v>
      </c>
      <c r="E35" s="23" t="s">
        <v>34</v>
      </c>
      <c r="F35" s="77">
        <f>ROUND((SUM(BE85:BE90)),  2)</f>
        <v>0</v>
      </c>
      <c r="I35" s="87">
        <v>0.21</v>
      </c>
      <c r="J35" s="77">
        <f>ROUND(((SUM(BE85:BE90))*I35),  2)</f>
        <v>0</v>
      </c>
      <c r="L35" s="26"/>
    </row>
    <row r="36" spans="2:12" s="1" customFormat="1" ht="14.45" customHeight="1">
      <c r="B36" s="26"/>
      <c r="E36" s="23" t="s">
        <v>35</v>
      </c>
      <c r="F36" s="77">
        <f>ROUND((SUM(BF85:BF90)),  2)</f>
        <v>0</v>
      </c>
      <c r="I36" s="87">
        <v>0.12</v>
      </c>
      <c r="J36" s="77">
        <f>ROUND(((SUM(BF85:BF90))*I36),  2)</f>
        <v>0</v>
      </c>
      <c r="L36" s="26"/>
    </row>
    <row r="37" spans="2:12" s="1" customFormat="1" ht="14.45" hidden="1" customHeight="1">
      <c r="B37" s="26"/>
      <c r="E37" s="23" t="s">
        <v>36</v>
      </c>
      <c r="F37" s="77">
        <f>ROUND((SUM(BG85:BG90)),  2)</f>
        <v>0</v>
      </c>
      <c r="I37" s="87">
        <v>0.21</v>
      </c>
      <c r="J37" s="77">
        <f>0</f>
        <v>0</v>
      </c>
      <c r="L37" s="26"/>
    </row>
    <row r="38" spans="2:12" s="1" customFormat="1" ht="14.45" hidden="1" customHeight="1">
      <c r="B38" s="26"/>
      <c r="E38" s="23" t="s">
        <v>37</v>
      </c>
      <c r="F38" s="77">
        <f>ROUND((SUM(BH85:BH90)),  2)</f>
        <v>0</v>
      </c>
      <c r="I38" s="87">
        <v>0.12</v>
      </c>
      <c r="J38" s="77">
        <f>0</f>
        <v>0</v>
      </c>
      <c r="L38" s="26"/>
    </row>
    <row r="39" spans="2:12" s="1" customFormat="1" ht="14.45" hidden="1" customHeight="1">
      <c r="B39" s="26"/>
      <c r="E39" s="23" t="s">
        <v>38</v>
      </c>
      <c r="F39" s="77">
        <f>ROUND((SUM(BI85:BI90)),  2)</f>
        <v>0</v>
      </c>
      <c r="I39" s="87">
        <v>0</v>
      </c>
      <c r="J39" s="77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88"/>
      <c r="D41" s="89" t="s">
        <v>39</v>
      </c>
      <c r="E41" s="48"/>
      <c r="F41" s="48"/>
      <c r="G41" s="90" t="s">
        <v>40</v>
      </c>
      <c r="H41" s="91" t="s">
        <v>41</v>
      </c>
      <c r="I41" s="48"/>
      <c r="J41" s="92">
        <f>SUM(J32:J39)</f>
        <v>0</v>
      </c>
      <c r="K41" s="93"/>
      <c r="L41" s="26"/>
    </row>
    <row r="42" spans="2:12" s="1" customFormat="1" ht="14.45" customHeight="1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26"/>
    </row>
    <row r="46" spans="2:12" s="1" customFormat="1" ht="6.95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26"/>
    </row>
    <row r="47" spans="2:12" s="1" customFormat="1" ht="24.95" customHeight="1">
      <c r="B47" s="26"/>
      <c r="C47" s="18" t="s">
        <v>220</v>
      </c>
      <c r="L47" s="26"/>
    </row>
    <row r="48" spans="2:12" s="1" customFormat="1" ht="6.95" customHeight="1">
      <c r="B48" s="26"/>
      <c r="L48" s="26"/>
    </row>
    <row r="49" spans="2:47" s="1" customFormat="1" ht="12" customHeight="1">
      <c r="B49" s="26"/>
      <c r="C49" s="23" t="s">
        <v>14</v>
      </c>
      <c r="L49" s="26"/>
    </row>
    <row r="50" spans="2:47" s="1" customFormat="1" ht="16.5" customHeight="1">
      <c r="B50" s="26"/>
      <c r="E50" s="248" t="str">
        <f>E7</f>
        <v>Trolejbusová trať Černovické terasy</v>
      </c>
      <c r="F50" s="249"/>
      <c r="G50" s="249"/>
      <c r="H50" s="249"/>
      <c r="L50" s="26"/>
    </row>
    <row r="51" spans="2:47" ht="12" customHeight="1">
      <c r="B51" s="17"/>
      <c r="C51" s="23" t="s">
        <v>217</v>
      </c>
      <c r="L51" s="17"/>
    </row>
    <row r="52" spans="2:47" s="1" customFormat="1" ht="16.5" customHeight="1">
      <c r="B52" s="26"/>
      <c r="E52" s="248" t="s">
        <v>1730</v>
      </c>
      <c r="F52" s="247"/>
      <c r="G52" s="247"/>
      <c r="H52" s="247"/>
      <c r="L52" s="26"/>
    </row>
    <row r="53" spans="2:47" s="1" customFormat="1" ht="12" customHeight="1">
      <c r="B53" s="26"/>
      <c r="C53" s="23" t="s">
        <v>1731</v>
      </c>
      <c r="L53" s="26"/>
    </row>
    <row r="54" spans="2:47" s="1" customFormat="1" ht="16.5" customHeight="1">
      <c r="B54" s="26"/>
      <c r="E54" s="246" t="str">
        <f>E11</f>
        <v>PS 602.8 - Datové rozvody</v>
      </c>
      <c r="F54" s="247"/>
      <c r="G54" s="247"/>
      <c r="H54" s="247"/>
      <c r="L54" s="26"/>
    </row>
    <row r="55" spans="2:47" s="1" customFormat="1" ht="6.95" customHeight="1">
      <c r="B55" s="26"/>
      <c r="L55" s="26"/>
    </row>
    <row r="56" spans="2:47" s="1" customFormat="1" ht="12" customHeight="1">
      <c r="B56" s="26"/>
      <c r="C56" s="23" t="s">
        <v>17</v>
      </c>
      <c r="F56" s="21" t="str">
        <f>F14</f>
        <v xml:space="preserve"> </v>
      </c>
      <c r="I56" s="23" t="s">
        <v>19</v>
      </c>
      <c r="J56" s="43">
        <f>IF(J14="","",J14)</f>
        <v>0</v>
      </c>
      <c r="L56" s="26"/>
    </row>
    <row r="57" spans="2:47" s="1" customFormat="1" ht="6.95" customHeight="1">
      <c r="B57" s="26"/>
      <c r="L57" s="26"/>
    </row>
    <row r="58" spans="2:47" s="1" customFormat="1" ht="15.2" customHeight="1">
      <c r="B58" s="26"/>
      <c r="C58" s="23" t="s">
        <v>20</v>
      </c>
      <c r="F58" s="21" t="str">
        <f>E17</f>
        <v>DPMB, a.s.</v>
      </c>
      <c r="I58" s="23" t="s">
        <v>25</v>
      </c>
      <c r="J58" s="24">
        <f>E23</f>
        <v>0</v>
      </c>
      <c r="L58" s="26"/>
    </row>
    <row r="59" spans="2:47" s="1" customFormat="1" ht="15.2" customHeight="1">
      <c r="B59" s="26"/>
      <c r="C59" s="23" t="s">
        <v>24</v>
      </c>
      <c r="F59" s="21" t="str">
        <f>IF(E20="","",E20)</f>
        <v xml:space="preserve"> </v>
      </c>
      <c r="I59" s="23" t="s">
        <v>27</v>
      </c>
      <c r="J59" s="24" t="str">
        <f>E26</f>
        <v xml:space="preserve"> </v>
      </c>
      <c r="L59" s="26"/>
    </row>
    <row r="60" spans="2:47" s="1" customFormat="1" ht="10.35" customHeight="1">
      <c r="B60" s="26"/>
      <c r="L60" s="26"/>
    </row>
    <row r="61" spans="2:47" s="1" customFormat="1" ht="29.25" customHeight="1">
      <c r="B61" s="26"/>
      <c r="C61" s="94" t="s">
        <v>221</v>
      </c>
      <c r="D61" s="88"/>
      <c r="E61" s="88"/>
      <c r="F61" s="88"/>
      <c r="G61" s="88"/>
      <c r="H61" s="88"/>
      <c r="I61" s="88"/>
      <c r="J61" s="95" t="s">
        <v>222</v>
      </c>
      <c r="K61" s="88"/>
      <c r="L61" s="26"/>
    </row>
    <row r="62" spans="2:47" s="1" customFormat="1" ht="10.35" customHeight="1">
      <c r="B62" s="26"/>
      <c r="L62" s="26"/>
    </row>
    <row r="63" spans="2:47" s="1" customFormat="1" ht="22.9" customHeight="1">
      <c r="B63" s="26"/>
      <c r="C63" s="96" t="s">
        <v>61</v>
      </c>
      <c r="J63" s="57">
        <f>J85</f>
        <v>0</v>
      </c>
      <c r="L63" s="26"/>
      <c r="AU63" s="14" t="s">
        <v>223</v>
      </c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ht="12" customHeight="1">
      <c r="B74" s="17"/>
      <c r="C74" s="23" t="s">
        <v>217</v>
      </c>
      <c r="L74" s="17"/>
    </row>
    <row r="75" spans="2:12" s="1" customFormat="1" ht="16.5" customHeight="1">
      <c r="B75" s="26"/>
      <c r="E75" s="248" t="s">
        <v>1730</v>
      </c>
      <c r="F75" s="247"/>
      <c r="G75" s="247"/>
      <c r="H75" s="247"/>
      <c r="L75" s="26"/>
    </row>
    <row r="76" spans="2:12" s="1" customFormat="1" ht="12" customHeight="1">
      <c r="B76" s="26"/>
      <c r="C76" s="23" t="s">
        <v>1731</v>
      </c>
      <c r="L76" s="26"/>
    </row>
    <row r="77" spans="2:12" s="1" customFormat="1" ht="16.5" customHeight="1">
      <c r="B77" s="26"/>
      <c r="E77" s="246" t="str">
        <f>E11</f>
        <v>PS 602.8 - Datové rozvody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F14</f>
        <v xml:space="preserve"> </v>
      </c>
      <c r="I79" s="23" t="s">
        <v>19</v>
      </c>
      <c r="J79" s="43">
        <f>IF(J14="","",J14)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E17</f>
        <v>DPMB, a.s.</v>
      </c>
      <c r="I81" s="23" t="s">
        <v>25</v>
      </c>
      <c r="J81" s="24">
        <f>E23</f>
        <v>0</v>
      </c>
      <c r="L81" s="26"/>
    </row>
    <row r="82" spans="2:65" s="1" customFormat="1" ht="15.2" customHeight="1">
      <c r="B82" s="26"/>
      <c r="C82" s="23" t="s">
        <v>24</v>
      </c>
      <c r="F82" s="21" t="str">
        <f>IF(E20="","",E20)</f>
        <v xml:space="preserve"> </v>
      </c>
      <c r="I82" s="23" t="s">
        <v>27</v>
      </c>
      <c r="J82" s="24" t="str">
        <f>E26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SUM(P86:P90)</f>
        <v>0</v>
      </c>
      <c r="Q85" s="44"/>
      <c r="R85" s="106">
        <f>SUM(R86:R90)</f>
        <v>0</v>
      </c>
      <c r="S85" s="44"/>
      <c r="T85" s="107">
        <f>SUM(T86:T90)</f>
        <v>0</v>
      </c>
      <c r="AT85" s="14" t="s">
        <v>62</v>
      </c>
      <c r="AU85" s="14" t="s">
        <v>223</v>
      </c>
      <c r="BK85" s="108">
        <f>SUM(BK86:BK90)</f>
        <v>0</v>
      </c>
    </row>
    <row r="86" spans="2:65" s="1" customFormat="1" ht="16.5" customHeight="1">
      <c r="B86" s="118"/>
      <c r="C86" s="119" t="s">
        <v>71</v>
      </c>
      <c r="D86" s="119" t="s">
        <v>253</v>
      </c>
      <c r="E86" s="120" t="s">
        <v>2079</v>
      </c>
      <c r="F86" s="121" t="s">
        <v>2080</v>
      </c>
      <c r="G86" s="122" t="s">
        <v>1728</v>
      </c>
      <c r="H86" s="123">
        <v>1</v>
      </c>
      <c r="I86" s="123"/>
      <c r="J86" s="123">
        <f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>O86*H86</f>
        <v>0</v>
      </c>
      <c r="Q86" s="126">
        <v>0</v>
      </c>
      <c r="R86" s="126">
        <f>Q86*H86</f>
        <v>0</v>
      </c>
      <c r="S86" s="126">
        <v>0</v>
      </c>
      <c r="T86" s="127">
        <f>S86*H86</f>
        <v>0</v>
      </c>
      <c r="AR86" s="128" t="s">
        <v>257</v>
      </c>
      <c r="AT86" s="128" t="s">
        <v>253</v>
      </c>
      <c r="AU86" s="128" t="s">
        <v>63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2081</v>
      </c>
    </row>
    <row r="87" spans="2:65" s="1" customFormat="1" ht="16.5" customHeight="1">
      <c r="B87" s="118"/>
      <c r="C87" s="119" t="s">
        <v>73</v>
      </c>
      <c r="D87" s="119" t="s">
        <v>253</v>
      </c>
      <c r="E87" s="120" t="s">
        <v>2082</v>
      </c>
      <c r="F87" s="121" t="s">
        <v>2083</v>
      </c>
      <c r="G87" s="122" t="s">
        <v>262</v>
      </c>
      <c r="H87" s="123">
        <v>30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63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2084</v>
      </c>
    </row>
    <row r="88" spans="2:65" s="1" customFormat="1" ht="16.5" customHeight="1">
      <c r="B88" s="118"/>
      <c r="C88" s="119" t="s">
        <v>296</v>
      </c>
      <c r="D88" s="119" t="s">
        <v>253</v>
      </c>
      <c r="E88" s="120" t="s">
        <v>2085</v>
      </c>
      <c r="F88" s="121" t="s">
        <v>1757</v>
      </c>
      <c r="G88" s="122" t="s">
        <v>1728</v>
      </c>
      <c r="H88" s="123">
        <v>1</v>
      </c>
      <c r="I88" s="123"/>
      <c r="J88" s="123">
        <f>ROUND(I88*H88,2)</f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>O88*H88</f>
        <v>0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63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2086</v>
      </c>
    </row>
    <row r="89" spans="2:65" s="1" customFormat="1" ht="16.5" customHeight="1">
      <c r="B89" s="118"/>
      <c r="C89" s="119" t="s">
        <v>257</v>
      </c>
      <c r="D89" s="119" t="s">
        <v>253</v>
      </c>
      <c r="E89" s="120" t="s">
        <v>2087</v>
      </c>
      <c r="F89" s="121" t="s">
        <v>1763</v>
      </c>
      <c r="G89" s="122" t="s">
        <v>1728</v>
      </c>
      <c r="H89" s="123">
        <v>1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63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2088</v>
      </c>
    </row>
    <row r="90" spans="2:65" s="1" customFormat="1" ht="16.5" customHeight="1">
      <c r="B90" s="118"/>
      <c r="C90" s="119" t="s">
        <v>303</v>
      </c>
      <c r="D90" s="119" t="s">
        <v>253</v>
      </c>
      <c r="E90" s="120" t="s">
        <v>2089</v>
      </c>
      <c r="F90" s="121" t="s">
        <v>1766</v>
      </c>
      <c r="G90" s="122" t="s">
        <v>1728</v>
      </c>
      <c r="H90" s="123">
        <v>1</v>
      </c>
      <c r="I90" s="123"/>
      <c r="J90" s="123">
        <f>ROUND(I90*H90,2)</f>
        <v>0</v>
      </c>
      <c r="K90" s="121" t="s">
        <v>3</v>
      </c>
      <c r="L90" s="26"/>
      <c r="M90" s="130" t="s">
        <v>3</v>
      </c>
      <c r="N90" s="131" t="s">
        <v>34</v>
      </c>
      <c r="O90" s="132">
        <v>0</v>
      </c>
      <c r="P90" s="132">
        <f>O90*H90</f>
        <v>0</v>
      </c>
      <c r="Q90" s="132">
        <v>0</v>
      </c>
      <c r="R90" s="132">
        <f>Q90*H90</f>
        <v>0</v>
      </c>
      <c r="S90" s="132">
        <v>0</v>
      </c>
      <c r="T90" s="133">
        <f>S90*H90</f>
        <v>0</v>
      </c>
      <c r="AR90" s="128" t="s">
        <v>257</v>
      </c>
      <c r="AT90" s="128" t="s">
        <v>253</v>
      </c>
      <c r="AU90" s="128" t="s">
        <v>63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2090</v>
      </c>
    </row>
    <row r="91" spans="2:65" s="1" customFormat="1" ht="6.95" customHeight="1"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26"/>
    </row>
  </sheetData>
  <autoFilter ref="C84:K90" xr:uid="{00000000-0009-0000-0000-000010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81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125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2091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ROUND(J79,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ROUND((SUM(BE79:BE80)),  2)</f>
        <v>0</v>
      </c>
      <c r="I33" s="87">
        <v>0.21</v>
      </c>
      <c r="J33" s="77">
        <f>ROUND(((SUM(BE79:BE80))*I33),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ROUND((SUM(BF79:BF80)),  2)</f>
        <v>0</v>
      </c>
      <c r="I34" s="87">
        <v>0.12</v>
      </c>
      <c r="J34" s="77">
        <f>ROUND(((SUM(BF79:BF80))*I34),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ROUND((SUM(BG79:BG80)),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ROUND((SUM(BH79:BH80)),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ROUND((SUM(BI79:BI80)),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PS 603 - Měnírna Slatina, převozná měnírna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J79</f>
        <v>0</v>
      </c>
      <c r="L59" s="26"/>
      <c r="AU59" s="14" t="s">
        <v>223</v>
      </c>
    </row>
    <row r="60" spans="2:47" s="1" customFormat="1" ht="21.75" customHeight="1">
      <c r="B60" s="26"/>
      <c r="L60" s="26"/>
    </row>
    <row r="61" spans="2:47" s="1" customFormat="1" ht="6.95" customHeight="1"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26"/>
    </row>
    <row r="65" spans="2:65" s="1" customFormat="1" ht="6.95" customHeight="1"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26"/>
    </row>
    <row r="66" spans="2:65" s="1" customFormat="1" ht="24.95" customHeight="1">
      <c r="B66" s="26"/>
      <c r="C66" s="18" t="s">
        <v>237</v>
      </c>
      <c r="L66" s="26"/>
    </row>
    <row r="67" spans="2:65" s="1" customFormat="1" ht="6.95" customHeight="1">
      <c r="B67" s="26"/>
      <c r="L67" s="26"/>
    </row>
    <row r="68" spans="2:65" s="1" customFormat="1" ht="12" customHeight="1">
      <c r="B68" s="26"/>
      <c r="C68" s="23" t="s">
        <v>14</v>
      </c>
      <c r="L68" s="26"/>
    </row>
    <row r="69" spans="2:65" s="1" customFormat="1" ht="16.5" customHeight="1">
      <c r="B69" s="26"/>
      <c r="E69" s="248" t="str">
        <f>E7</f>
        <v>Trolejbusová trať Černovické terasy</v>
      </c>
      <c r="F69" s="249"/>
      <c r="G69" s="249"/>
      <c r="H69" s="249"/>
      <c r="L69" s="26"/>
    </row>
    <row r="70" spans="2:65" s="1" customFormat="1" ht="12" customHeight="1">
      <c r="B70" s="26"/>
      <c r="C70" s="23" t="s">
        <v>217</v>
      </c>
      <c r="L70" s="26"/>
    </row>
    <row r="71" spans="2:65" s="1" customFormat="1" ht="16.5" customHeight="1">
      <c r="B71" s="26"/>
      <c r="E71" s="246" t="str">
        <f>E9</f>
        <v>PS 603 - Měnírna Slatina, převozná měnírna</v>
      </c>
      <c r="F71" s="247"/>
      <c r="G71" s="247"/>
      <c r="H71" s="247"/>
      <c r="L71" s="26"/>
    </row>
    <row r="72" spans="2:65" s="1" customFormat="1" ht="6.95" customHeight="1">
      <c r="B72" s="26"/>
      <c r="L72" s="26"/>
    </row>
    <row r="73" spans="2:65" s="1" customFormat="1" ht="12" customHeight="1">
      <c r="B73" s="26"/>
      <c r="C73" s="23" t="s">
        <v>17</v>
      </c>
      <c r="F73" s="21" t="str">
        <f>F12</f>
        <v xml:space="preserve"> </v>
      </c>
      <c r="I73" s="23" t="s">
        <v>19</v>
      </c>
      <c r="J73" s="43">
        <f>IF(J12="","",J12)</f>
        <v>0</v>
      </c>
      <c r="L73" s="26"/>
    </row>
    <row r="74" spans="2:65" s="1" customFormat="1" ht="6.95" customHeight="1">
      <c r="B74" s="26"/>
      <c r="L74" s="26"/>
    </row>
    <row r="75" spans="2:65" s="1" customFormat="1" ht="15.2" customHeight="1">
      <c r="B75" s="26"/>
      <c r="C75" s="23" t="s">
        <v>20</v>
      </c>
      <c r="F75" s="21" t="str">
        <f>E15</f>
        <v>DPMB, a.s.</v>
      </c>
      <c r="I75" s="23" t="s">
        <v>25</v>
      </c>
      <c r="J75" s="24">
        <f>E21</f>
        <v>0</v>
      </c>
      <c r="L75" s="26"/>
    </row>
    <row r="76" spans="2:65" s="1" customFormat="1" ht="15.2" customHeight="1">
      <c r="B76" s="26"/>
      <c r="C76" s="23" t="s">
        <v>24</v>
      </c>
      <c r="F76" s="21" t="str">
        <f>IF(E18="","",E18)</f>
        <v xml:space="preserve"> </v>
      </c>
      <c r="I76" s="23" t="s">
        <v>27</v>
      </c>
      <c r="J76" s="24" t="str">
        <f>E24</f>
        <v xml:space="preserve"> </v>
      </c>
      <c r="L76" s="26"/>
    </row>
    <row r="77" spans="2:65" s="1" customFormat="1" ht="10.35" customHeight="1">
      <c r="B77" s="26"/>
      <c r="L77" s="26"/>
    </row>
    <row r="78" spans="2:65" s="9" customFormat="1" ht="29.25" customHeight="1">
      <c r="B78" s="101"/>
      <c r="C78" s="102" t="s">
        <v>238</v>
      </c>
      <c r="D78" s="103" t="s">
        <v>48</v>
      </c>
      <c r="E78" s="103" t="s">
        <v>44</v>
      </c>
      <c r="F78" s="103" t="s">
        <v>45</v>
      </c>
      <c r="G78" s="103" t="s">
        <v>239</v>
      </c>
      <c r="H78" s="103" t="s">
        <v>240</v>
      </c>
      <c r="I78" s="103" t="s">
        <v>241</v>
      </c>
      <c r="J78" s="103" t="s">
        <v>222</v>
      </c>
      <c r="K78" s="104" t="s">
        <v>242</v>
      </c>
      <c r="L78" s="101"/>
      <c r="M78" s="50" t="s">
        <v>3</v>
      </c>
      <c r="N78" s="51" t="s">
        <v>33</v>
      </c>
      <c r="O78" s="51" t="s">
        <v>243</v>
      </c>
      <c r="P78" s="51" t="s">
        <v>244</v>
      </c>
      <c r="Q78" s="51" t="s">
        <v>245</v>
      </c>
      <c r="R78" s="51" t="s">
        <v>246</v>
      </c>
      <c r="S78" s="51" t="s">
        <v>247</v>
      </c>
      <c r="T78" s="52" t="s">
        <v>248</v>
      </c>
    </row>
    <row r="79" spans="2:65" s="1" customFormat="1" ht="22.9" customHeight="1">
      <c r="B79" s="26"/>
      <c r="C79" s="55" t="s">
        <v>249</v>
      </c>
      <c r="J79" s="105">
        <f>BK79</f>
        <v>0</v>
      </c>
      <c r="L79" s="26"/>
      <c r="M79" s="53"/>
      <c r="N79" s="44"/>
      <c r="O79" s="44"/>
      <c r="P79" s="106">
        <f>P80</f>
        <v>0</v>
      </c>
      <c r="Q79" s="44"/>
      <c r="R79" s="106">
        <f>R80</f>
        <v>0</v>
      </c>
      <c r="S79" s="44"/>
      <c r="T79" s="107">
        <f>T80</f>
        <v>0</v>
      </c>
      <c r="AT79" s="14" t="s">
        <v>62</v>
      </c>
      <c r="AU79" s="14" t="s">
        <v>223</v>
      </c>
      <c r="BK79" s="108">
        <f>BK80</f>
        <v>0</v>
      </c>
    </row>
    <row r="80" spans="2:65" s="1" customFormat="1" ht="21.75" customHeight="1">
      <c r="B80" s="118"/>
      <c r="C80" s="119" t="s">
        <v>71</v>
      </c>
      <c r="D80" s="119" t="s">
        <v>253</v>
      </c>
      <c r="E80" s="120" t="s">
        <v>2092</v>
      </c>
      <c r="F80" s="121" t="s">
        <v>2093</v>
      </c>
      <c r="G80" s="122" t="s">
        <v>1728</v>
      </c>
      <c r="H80" s="123">
        <v>1</v>
      </c>
      <c r="I80" s="123"/>
      <c r="J80" s="123">
        <f>ROUND(I80*H80,2)</f>
        <v>0</v>
      </c>
      <c r="K80" s="121" t="s">
        <v>3</v>
      </c>
      <c r="L80" s="26"/>
      <c r="M80" s="130" t="s">
        <v>3</v>
      </c>
      <c r="N80" s="131" t="s">
        <v>34</v>
      </c>
      <c r="O80" s="132">
        <v>0</v>
      </c>
      <c r="P80" s="132">
        <f>O80*H80</f>
        <v>0</v>
      </c>
      <c r="Q80" s="132">
        <v>0</v>
      </c>
      <c r="R80" s="132">
        <f>Q80*H80</f>
        <v>0</v>
      </c>
      <c r="S80" s="132">
        <v>0</v>
      </c>
      <c r="T80" s="133">
        <f>S80*H80</f>
        <v>0</v>
      </c>
      <c r="AR80" s="128" t="s">
        <v>257</v>
      </c>
      <c r="AT80" s="128" t="s">
        <v>253</v>
      </c>
      <c r="AU80" s="128" t="s">
        <v>63</v>
      </c>
      <c r="AY80" s="14" t="s">
        <v>251</v>
      </c>
      <c r="BE80" s="129">
        <f>IF(N80="základní",J80,0)</f>
        <v>0</v>
      </c>
      <c r="BF80" s="129">
        <f>IF(N80="snížená",J80,0)</f>
        <v>0</v>
      </c>
      <c r="BG80" s="129">
        <f>IF(N80="zákl. přenesená",J80,0)</f>
        <v>0</v>
      </c>
      <c r="BH80" s="129">
        <f>IF(N80="sníž. přenesená",J80,0)</f>
        <v>0</v>
      </c>
      <c r="BI80" s="129">
        <f>IF(N80="nulová",J80,0)</f>
        <v>0</v>
      </c>
      <c r="BJ80" s="14" t="s">
        <v>71</v>
      </c>
      <c r="BK80" s="129">
        <f>ROUND(I80*H80,2)</f>
        <v>0</v>
      </c>
      <c r="BL80" s="14" t="s">
        <v>257</v>
      </c>
      <c r="BM80" s="128" t="s">
        <v>2094</v>
      </c>
    </row>
    <row r="81" spans="2:12" s="1" customFormat="1" ht="6.95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26"/>
    </row>
  </sheetData>
  <autoFilter ref="C78:K80" xr:uid="{00000000-0009-0000-0000-000011000000}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125"/>
  <sheetViews>
    <sheetView showGridLines="0" topLeftCell="B95" zoomScaleNormal="100" workbookViewId="0">
      <selection activeCell="C2" sqref="C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128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2095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2096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ROUND((SUM(BE84:BE124)),  2)</f>
        <v>0</v>
      </c>
      <c r="I33" s="87">
        <v>0.21</v>
      </c>
      <c r="J33" s="77">
        <f>ROUND(((SUM(BE84:BE124))*I33),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ROUND((SUM(BF84:BF124)),  2)</f>
        <v>0</v>
      </c>
      <c r="I34" s="87">
        <v>0.12</v>
      </c>
      <c r="J34" s="77">
        <f>ROUND(((SUM(BF84:BF124))*I34),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ROUND((SUM(BG84:BG124)),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ROUND((SUM(BH84:BH124)),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ROUND((SUM(BI84:BI124)),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000 - Vedlejší rozpočtové náklady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2097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2098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2099</v>
      </c>
      <c r="E62" s="136"/>
      <c r="F62" s="136"/>
      <c r="G62" s="136"/>
      <c r="H62" s="136"/>
      <c r="I62" s="136"/>
      <c r="J62" s="137">
        <f>J100</f>
        <v>0</v>
      </c>
      <c r="L62" s="134"/>
    </row>
    <row r="63" spans="2:47" s="11" customFormat="1" ht="19.899999999999999" customHeight="1">
      <c r="B63" s="134"/>
      <c r="D63" s="135" t="s">
        <v>2100</v>
      </c>
      <c r="E63" s="136"/>
      <c r="F63" s="136"/>
      <c r="G63" s="136"/>
      <c r="H63" s="136"/>
      <c r="I63" s="136"/>
      <c r="J63" s="137">
        <f>J115</f>
        <v>0</v>
      </c>
      <c r="L63" s="134"/>
    </row>
    <row r="64" spans="2:47" s="11" customFormat="1" ht="19.899999999999999" customHeight="1">
      <c r="B64" s="134"/>
      <c r="D64" s="135" t="s">
        <v>2101</v>
      </c>
      <c r="E64" s="136"/>
      <c r="F64" s="136"/>
      <c r="G64" s="136"/>
      <c r="H64" s="136"/>
      <c r="I64" s="136"/>
      <c r="J64" s="137">
        <f>J121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48" t="str">
        <f>E7</f>
        <v>Trolejbusová trať Černovické terasy</v>
      </c>
      <c r="F74" s="249"/>
      <c r="G74" s="249"/>
      <c r="H74" s="249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46" t="str">
        <f>E9</f>
        <v>SO 000 - Vedlejší rozpočtové náklady</v>
      </c>
      <c r="F76" s="247"/>
      <c r="G76" s="247"/>
      <c r="H76" s="247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15.2" customHeight="1">
      <c r="B80" s="26"/>
      <c r="C80" s="23" t="s">
        <v>20</v>
      </c>
      <c r="F80" s="21" t="str">
        <f>E15</f>
        <v>DPMB, a.s.</v>
      </c>
      <c r="I80" s="23" t="s">
        <v>25</v>
      </c>
      <c r="J80" s="24" t="str">
        <f>E21</f>
        <v>Ing. Petr Kortyš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</f>
        <v>0</v>
      </c>
      <c r="Q84" s="44"/>
      <c r="R84" s="106">
        <f>R85</f>
        <v>0</v>
      </c>
      <c r="S84" s="44"/>
      <c r="T84" s="107">
        <f>T85</f>
        <v>0</v>
      </c>
      <c r="AT84" s="14" t="s">
        <v>62</v>
      </c>
      <c r="AU84" s="14" t="s">
        <v>223</v>
      </c>
      <c r="BK84" s="108">
        <f>BK85</f>
        <v>0</v>
      </c>
    </row>
    <row r="85" spans="2:65" s="10" customFormat="1" ht="25.9" customHeight="1">
      <c r="B85" s="109"/>
      <c r="D85" s="110" t="s">
        <v>62</v>
      </c>
      <c r="E85" s="111" t="s">
        <v>2102</v>
      </c>
      <c r="F85" s="111" t="s">
        <v>127</v>
      </c>
      <c r="J85" s="112">
        <f>BK85</f>
        <v>0</v>
      </c>
      <c r="L85" s="109"/>
      <c r="M85" s="113"/>
      <c r="P85" s="114">
        <f>P86+P100+P115+P121</f>
        <v>0</v>
      </c>
      <c r="R85" s="114">
        <f>R86+R100+R115+R121</f>
        <v>0</v>
      </c>
      <c r="T85" s="115">
        <f>T86+T100+T115+T121</f>
        <v>0</v>
      </c>
      <c r="AR85" s="110" t="s">
        <v>303</v>
      </c>
      <c r="AT85" s="116" t="s">
        <v>62</v>
      </c>
      <c r="AU85" s="116" t="s">
        <v>63</v>
      </c>
      <c r="AY85" s="110" t="s">
        <v>251</v>
      </c>
      <c r="BK85" s="117">
        <f>BK86+BK100+BK115+BK121</f>
        <v>0</v>
      </c>
    </row>
    <row r="86" spans="2:65" s="10" customFormat="1" ht="22.9" customHeight="1">
      <c r="B86" s="109"/>
      <c r="D86" s="110" t="s">
        <v>62</v>
      </c>
      <c r="E86" s="138" t="s">
        <v>2103</v>
      </c>
      <c r="F86" s="138" t="s">
        <v>2104</v>
      </c>
      <c r="J86" s="139">
        <f>BK86</f>
        <v>0</v>
      </c>
      <c r="L86" s="109"/>
      <c r="M86" s="113"/>
      <c r="P86" s="114">
        <f>SUM(P87:P99)</f>
        <v>0</v>
      </c>
      <c r="R86" s="114">
        <f>SUM(R87:R99)</f>
        <v>0</v>
      </c>
      <c r="T86" s="115">
        <f>SUM(T87:T99)</f>
        <v>0</v>
      </c>
      <c r="AR86" s="110" t="s">
        <v>303</v>
      </c>
      <c r="AT86" s="116" t="s">
        <v>62</v>
      </c>
      <c r="AU86" s="116" t="s">
        <v>71</v>
      </c>
      <c r="AY86" s="110" t="s">
        <v>251</v>
      </c>
      <c r="BK86" s="117">
        <f>SUM(BK87:BK99)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2105</v>
      </c>
      <c r="F87" s="121" t="s">
        <v>2106</v>
      </c>
      <c r="G87" s="122" t="s">
        <v>552</v>
      </c>
      <c r="H87" s="123">
        <v>2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2107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2107</v>
      </c>
      <c r="BM87" s="128" t="s">
        <v>2108</v>
      </c>
    </row>
    <row r="88" spans="2:65" s="1" customFormat="1">
      <c r="B88" s="26"/>
      <c r="D88" s="148" t="s">
        <v>1065</v>
      </c>
      <c r="F88" s="149" t="s">
        <v>2109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16.5" customHeight="1">
      <c r="B89" s="118"/>
      <c r="C89" s="119" t="s">
        <v>73</v>
      </c>
      <c r="D89" s="119" t="s">
        <v>253</v>
      </c>
      <c r="E89" s="120" t="s">
        <v>2110</v>
      </c>
      <c r="F89" s="121" t="s">
        <v>2111</v>
      </c>
      <c r="G89" s="122" t="s">
        <v>1728</v>
      </c>
      <c r="H89" s="123">
        <v>1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2107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2107</v>
      </c>
      <c r="BM89" s="128" t="s">
        <v>2112</v>
      </c>
    </row>
    <row r="90" spans="2:65" s="1" customFormat="1">
      <c r="B90" s="26"/>
      <c r="D90" s="148" t="s">
        <v>1065</v>
      </c>
      <c r="F90" s="149" t="s">
        <v>2113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16.5" customHeight="1">
      <c r="B91" s="118"/>
      <c r="C91" s="119" t="s">
        <v>296</v>
      </c>
      <c r="D91" s="119" t="s">
        <v>253</v>
      </c>
      <c r="E91" s="120" t="s">
        <v>2114</v>
      </c>
      <c r="F91" s="121" t="s">
        <v>2115</v>
      </c>
      <c r="G91" s="122" t="s">
        <v>1728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2107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2107</v>
      </c>
      <c r="BM91" s="128" t="s">
        <v>2116</v>
      </c>
    </row>
    <row r="92" spans="2:65" s="1" customFormat="1">
      <c r="B92" s="26"/>
      <c r="D92" s="148" t="s">
        <v>1065</v>
      </c>
      <c r="F92" s="149" t="s">
        <v>2117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16.5" customHeight="1">
      <c r="B93" s="118"/>
      <c r="C93" s="119" t="s">
        <v>257</v>
      </c>
      <c r="D93" s="119" t="s">
        <v>253</v>
      </c>
      <c r="E93" s="120" t="s">
        <v>2118</v>
      </c>
      <c r="F93" s="121" t="s">
        <v>2119</v>
      </c>
      <c r="G93" s="122" t="s">
        <v>1728</v>
      </c>
      <c r="H93" s="123">
        <v>1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</v>
      </c>
      <c r="P93" s="126">
        <f>O93*H93</f>
        <v>0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2107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2107</v>
      </c>
      <c r="BM93" s="128" t="s">
        <v>2120</v>
      </c>
    </row>
    <row r="94" spans="2:65" s="1" customFormat="1">
      <c r="B94" s="26"/>
      <c r="D94" s="148" t="s">
        <v>1065</v>
      </c>
      <c r="F94" s="149" t="s">
        <v>2121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16.5" customHeight="1">
      <c r="B95" s="118"/>
      <c r="C95" s="119" t="s">
        <v>303</v>
      </c>
      <c r="D95" s="119" t="s">
        <v>253</v>
      </c>
      <c r="E95" s="120" t="s">
        <v>2122</v>
      </c>
      <c r="F95" s="121" t="s">
        <v>2123</v>
      </c>
      <c r="G95" s="122" t="s">
        <v>1728</v>
      </c>
      <c r="H95" s="123">
        <v>1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2107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2107</v>
      </c>
      <c r="BM95" s="128" t="s">
        <v>2124</v>
      </c>
    </row>
    <row r="96" spans="2:65" s="1" customFormat="1">
      <c r="B96" s="26"/>
      <c r="D96" s="148" t="s">
        <v>1065</v>
      </c>
      <c r="F96" s="149" t="s">
        <v>2125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16.5" customHeight="1">
      <c r="B97" s="118"/>
      <c r="C97" s="119" t="s">
        <v>277</v>
      </c>
      <c r="D97" s="119" t="s">
        <v>253</v>
      </c>
      <c r="E97" s="120" t="s">
        <v>2126</v>
      </c>
      <c r="F97" s="121" t="s">
        <v>2127</v>
      </c>
      <c r="G97" s="122" t="s">
        <v>552</v>
      </c>
      <c r="H97" s="123">
        <v>1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</v>
      </c>
      <c r="P97" s="126">
        <f>O97*H97</f>
        <v>0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2107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2107</v>
      </c>
      <c r="BM97" s="128" t="s">
        <v>2128</v>
      </c>
    </row>
    <row r="98" spans="2:65" s="1" customFormat="1">
      <c r="B98" s="26"/>
      <c r="D98" s="148" t="s">
        <v>1065</v>
      </c>
      <c r="F98" s="149" t="s">
        <v>2129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40.5" customHeight="1">
      <c r="B99" s="118"/>
      <c r="C99" s="119" t="s">
        <v>281</v>
      </c>
      <c r="D99" s="119" t="s">
        <v>253</v>
      </c>
      <c r="E99" s="120"/>
      <c r="F99" s="244" t="s">
        <v>5729</v>
      </c>
      <c r="G99" s="122" t="s">
        <v>1728</v>
      </c>
      <c r="H99" s="123">
        <v>1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2107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2107</v>
      </c>
      <c r="BM99" s="128" t="s">
        <v>2130</v>
      </c>
    </row>
    <row r="100" spans="2:65" s="10" customFormat="1" ht="22.9" customHeight="1">
      <c r="B100" s="109"/>
      <c r="D100" s="110" t="s">
        <v>62</v>
      </c>
      <c r="E100" s="138" t="s">
        <v>2131</v>
      </c>
      <c r="F100" s="138" t="s">
        <v>2132</v>
      </c>
      <c r="J100" s="139">
        <f>BK100</f>
        <v>0</v>
      </c>
      <c r="L100" s="109"/>
      <c r="M100" s="113"/>
      <c r="P100" s="114">
        <f>SUM(P101:P114)</f>
        <v>0</v>
      </c>
      <c r="R100" s="114">
        <f>SUM(R101:R114)</f>
        <v>0</v>
      </c>
      <c r="T100" s="115">
        <f>SUM(T101:T114)</f>
        <v>0</v>
      </c>
      <c r="AR100" s="110" t="s">
        <v>303</v>
      </c>
      <c r="AT100" s="116" t="s">
        <v>62</v>
      </c>
      <c r="AU100" s="116" t="s">
        <v>71</v>
      </c>
      <c r="AY100" s="110" t="s">
        <v>251</v>
      </c>
      <c r="BK100" s="117">
        <f>SUM(BK101:BK114)</f>
        <v>0</v>
      </c>
    </row>
    <row r="101" spans="2:65" s="1" customFormat="1" ht="24.2" customHeight="1">
      <c r="B101" s="118"/>
      <c r="C101" s="119" t="s">
        <v>285</v>
      </c>
      <c r="D101" s="119" t="s">
        <v>253</v>
      </c>
      <c r="E101" s="120" t="s">
        <v>2133</v>
      </c>
      <c r="F101" s="121" t="s">
        <v>5726</v>
      </c>
      <c r="G101" s="122" t="s">
        <v>2134</v>
      </c>
      <c r="H101" s="123">
        <v>78010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</v>
      </c>
      <c r="P101" s="126">
        <f>O101*H101</f>
        <v>0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2107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2107</v>
      </c>
      <c r="BM101" s="128" t="s">
        <v>2135</v>
      </c>
    </row>
    <row r="102" spans="2:65" s="1" customFormat="1">
      <c r="B102" s="26"/>
      <c r="D102" s="148" t="s">
        <v>1065</v>
      </c>
      <c r="F102" s="149" t="s">
        <v>2136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16.5" customHeight="1">
      <c r="B103" s="118"/>
      <c r="C103" s="119" t="s">
        <v>289</v>
      </c>
      <c r="D103" s="119" t="s">
        <v>253</v>
      </c>
      <c r="E103" s="120" t="s">
        <v>2137</v>
      </c>
      <c r="F103" s="121" t="s">
        <v>2138</v>
      </c>
      <c r="G103" s="122" t="s">
        <v>552</v>
      </c>
      <c r="H103" s="123">
        <v>4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2107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2107</v>
      </c>
      <c r="BM103" s="128" t="s">
        <v>2139</v>
      </c>
    </row>
    <row r="104" spans="2:65" s="1" customFormat="1">
      <c r="B104" s="26"/>
      <c r="D104" s="148" t="s">
        <v>1065</v>
      </c>
      <c r="F104" s="149" t="s">
        <v>2140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355</v>
      </c>
      <c r="D105" s="119" t="s">
        <v>253</v>
      </c>
      <c r="E105" s="120" t="s">
        <v>2141</v>
      </c>
      <c r="F105" s="121" t="s">
        <v>2142</v>
      </c>
      <c r="G105" s="122" t="s">
        <v>552</v>
      </c>
      <c r="H105" s="123">
        <v>2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2107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2107</v>
      </c>
      <c r="BM105" s="128" t="s">
        <v>2143</v>
      </c>
    </row>
    <row r="106" spans="2:65" s="1" customFormat="1">
      <c r="B106" s="26"/>
      <c r="D106" s="148" t="s">
        <v>1065</v>
      </c>
      <c r="F106" s="149" t="s">
        <v>2144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359</v>
      </c>
      <c r="D107" s="119" t="s">
        <v>253</v>
      </c>
      <c r="E107" s="120" t="s">
        <v>2145</v>
      </c>
      <c r="F107" s="121" t="s">
        <v>2146</v>
      </c>
      <c r="G107" s="122" t="s">
        <v>552</v>
      </c>
      <c r="H107" s="123">
        <v>2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</v>
      </c>
      <c r="P107" s="126">
        <f>O107*H107</f>
        <v>0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2107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2107</v>
      </c>
      <c r="BM107" s="128" t="s">
        <v>2147</v>
      </c>
    </row>
    <row r="108" spans="2:65" s="1" customFormat="1">
      <c r="B108" s="26"/>
      <c r="D108" s="148" t="s">
        <v>1065</v>
      </c>
      <c r="F108" s="149" t="s">
        <v>2148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16.5" customHeight="1">
      <c r="B109" s="118"/>
      <c r="C109" s="119" t="s">
        <v>9</v>
      </c>
      <c r="D109" s="119" t="s">
        <v>253</v>
      </c>
      <c r="E109" s="120" t="s">
        <v>2149</v>
      </c>
      <c r="F109" s="121" t="s">
        <v>2150</v>
      </c>
      <c r="G109" s="122" t="s">
        <v>552</v>
      </c>
      <c r="H109" s="123">
        <v>2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</v>
      </c>
      <c r="P109" s="126">
        <f>O109*H109</f>
        <v>0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2107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2107</v>
      </c>
      <c r="BM109" s="128" t="s">
        <v>2151</v>
      </c>
    </row>
    <row r="110" spans="2:65" s="1" customFormat="1">
      <c r="B110" s="26"/>
      <c r="D110" s="148" t="s">
        <v>1065</v>
      </c>
      <c r="F110" s="149" t="s">
        <v>2152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19" t="s">
        <v>394</v>
      </c>
      <c r="D111" s="119" t="s">
        <v>253</v>
      </c>
      <c r="E111" s="120" t="s">
        <v>2153</v>
      </c>
      <c r="F111" s="121" t="s">
        <v>2154</v>
      </c>
      <c r="G111" s="122" t="s">
        <v>552</v>
      </c>
      <c r="H111" s="123">
        <v>2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</v>
      </c>
      <c r="P111" s="126">
        <f>O111*H111</f>
        <v>0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2107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2107</v>
      </c>
      <c r="BM111" s="128" t="s">
        <v>2155</v>
      </c>
    </row>
    <row r="112" spans="2:65" s="1" customFormat="1">
      <c r="B112" s="26"/>
      <c r="D112" s="148" t="s">
        <v>1065</v>
      </c>
      <c r="F112" s="149" t="s">
        <v>2156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398</v>
      </c>
      <c r="D113" s="119" t="s">
        <v>253</v>
      </c>
      <c r="E113" s="120" t="s">
        <v>2157</v>
      </c>
      <c r="F113" s="121" t="s">
        <v>2158</v>
      </c>
      <c r="G113" s="122" t="s">
        <v>552</v>
      </c>
      <c r="H113" s="123">
        <v>2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</v>
      </c>
      <c r="P113" s="126">
        <f>O113*H113</f>
        <v>0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2107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2107</v>
      </c>
      <c r="BM113" s="128" t="s">
        <v>2159</v>
      </c>
    </row>
    <row r="114" spans="2:65" s="1" customFormat="1">
      <c r="B114" s="26"/>
      <c r="D114" s="148" t="s">
        <v>1065</v>
      </c>
      <c r="F114" s="149" t="s">
        <v>2160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2161</v>
      </c>
      <c r="F115" s="138" t="s">
        <v>2162</v>
      </c>
      <c r="J115" s="139">
        <f>BK115</f>
        <v>0</v>
      </c>
      <c r="L115" s="109"/>
      <c r="M115" s="113"/>
      <c r="P115" s="114">
        <f>SUM(P116:P120)</f>
        <v>0</v>
      </c>
      <c r="R115" s="114">
        <f>SUM(R116:R120)</f>
        <v>0</v>
      </c>
      <c r="T115" s="115">
        <f>SUM(T116:T120)</f>
        <v>0</v>
      </c>
      <c r="AR115" s="110" t="s">
        <v>303</v>
      </c>
      <c r="AT115" s="116" t="s">
        <v>62</v>
      </c>
      <c r="AU115" s="116" t="s">
        <v>71</v>
      </c>
      <c r="AY115" s="110" t="s">
        <v>251</v>
      </c>
      <c r="BK115" s="117">
        <f>SUM(BK116:BK120)</f>
        <v>0</v>
      </c>
    </row>
    <row r="116" spans="2:65" s="1" customFormat="1" ht="16.5" customHeight="1">
      <c r="B116" s="118"/>
      <c r="C116" s="119" t="s">
        <v>402</v>
      </c>
      <c r="D116" s="119" t="s">
        <v>253</v>
      </c>
      <c r="E116" s="120" t="s">
        <v>2163</v>
      </c>
      <c r="F116" s="121" t="s">
        <v>2164</v>
      </c>
      <c r="G116" s="122" t="s">
        <v>1728</v>
      </c>
      <c r="H116" s="123">
        <v>1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0</v>
      </c>
      <c r="P116" s="126">
        <f>O116*H116</f>
        <v>0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2107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2107</v>
      </c>
      <c r="BM116" s="128" t="s">
        <v>2165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2166</v>
      </c>
      <c r="F117" s="121" t="s">
        <v>2167</v>
      </c>
      <c r="G117" s="122" t="s">
        <v>1728</v>
      </c>
      <c r="H117" s="123">
        <v>1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2107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2107</v>
      </c>
      <c r="BM117" s="128" t="s">
        <v>2168</v>
      </c>
    </row>
    <row r="118" spans="2:65" s="1" customFormat="1">
      <c r="B118" s="26"/>
      <c r="D118" s="148" t="s">
        <v>1065</v>
      </c>
      <c r="F118" s="149" t="s">
        <v>2169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6.5" customHeight="1">
      <c r="B119" s="118"/>
      <c r="C119" s="119" t="s">
        <v>343</v>
      </c>
      <c r="D119" s="119" t="s">
        <v>253</v>
      </c>
      <c r="E119" s="120" t="s">
        <v>2170</v>
      </c>
      <c r="F119" s="121" t="s">
        <v>2171</v>
      </c>
      <c r="G119" s="122" t="s">
        <v>1728</v>
      </c>
      <c r="H119" s="123">
        <v>1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2107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2107</v>
      </c>
      <c r="BM119" s="128" t="s">
        <v>2172</v>
      </c>
    </row>
    <row r="120" spans="2:65" s="1" customFormat="1">
      <c r="B120" s="26"/>
      <c r="D120" s="148" t="s">
        <v>1065</v>
      </c>
      <c r="F120" s="149" t="s">
        <v>2173</v>
      </c>
      <c r="L120" s="26"/>
      <c r="M120" s="150"/>
      <c r="T120" s="47"/>
      <c r="AT120" s="14" t="s">
        <v>1065</v>
      </c>
      <c r="AU120" s="14" t="s">
        <v>73</v>
      </c>
    </row>
    <row r="121" spans="2:65" s="10" customFormat="1" ht="22.9" customHeight="1">
      <c r="B121" s="109"/>
      <c r="D121" s="110" t="s">
        <v>62</v>
      </c>
      <c r="E121" s="138" t="s">
        <v>2174</v>
      </c>
      <c r="F121" s="138" t="s">
        <v>2175</v>
      </c>
      <c r="J121" s="139">
        <f>BK121</f>
        <v>0</v>
      </c>
      <c r="L121" s="109"/>
      <c r="M121" s="113"/>
      <c r="P121" s="114">
        <f>SUM(P122:P124)</f>
        <v>0</v>
      </c>
      <c r="R121" s="114">
        <f>SUM(R122:R124)</f>
        <v>0</v>
      </c>
      <c r="T121" s="115">
        <f>SUM(T122:T124)</f>
        <v>0</v>
      </c>
      <c r="AR121" s="110" t="s">
        <v>303</v>
      </c>
      <c r="AT121" s="116" t="s">
        <v>62</v>
      </c>
      <c r="AU121" s="116" t="s">
        <v>71</v>
      </c>
      <c r="AY121" s="110" t="s">
        <v>251</v>
      </c>
      <c r="BK121" s="117">
        <f>SUM(BK122:BK124)</f>
        <v>0</v>
      </c>
    </row>
    <row r="122" spans="2:65" s="1" customFormat="1" ht="16.5" customHeight="1">
      <c r="B122" s="118"/>
      <c r="C122" s="119" t="s">
        <v>347</v>
      </c>
      <c r="D122" s="119" t="s">
        <v>253</v>
      </c>
      <c r="E122" s="120" t="s">
        <v>2176</v>
      </c>
      <c r="F122" s="121" t="s">
        <v>2177</v>
      </c>
      <c r="G122" s="122" t="s">
        <v>552</v>
      </c>
      <c r="H122" s="123">
        <v>1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2107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2107</v>
      </c>
      <c r="BM122" s="128" t="s">
        <v>2178</v>
      </c>
    </row>
    <row r="123" spans="2:65" s="1" customFormat="1">
      <c r="B123" s="26"/>
      <c r="D123" s="148" t="s">
        <v>1065</v>
      </c>
      <c r="F123" s="149" t="s">
        <v>2179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21.75" customHeight="1">
      <c r="B124" s="118"/>
      <c r="C124" s="119" t="s">
        <v>351</v>
      </c>
      <c r="D124" s="119" t="s">
        <v>253</v>
      </c>
      <c r="E124" s="120"/>
      <c r="F124" s="244" t="s">
        <v>5728</v>
      </c>
      <c r="G124" s="122" t="s">
        <v>1728</v>
      </c>
      <c r="H124" s="123">
        <v>1</v>
      </c>
      <c r="I124" s="123"/>
      <c r="J124" s="123">
        <f>ROUND(I124*H124,2)</f>
        <v>0</v>
      </c>
      <c r="K124" s="121"/>
      <c r="L124" s="26"/>
      <c r="M124" s="130" t="s">
        <v>3</v>
      </c>
      <c r="N124" s="131" t="s">
        <v>34</v>
      </c>
      <c r="O124" s="132">
        <v>0</v>
      </c>
      <c r="P124" s="132">
        <f>O124*H124</f>
        <v>0</v>
      </c>
      <c r="Q124" s="132">
        <v>0</v>
      </c>
      <c r="R124" s="132">
        <f>Q124*H124</f>
        <v>0</v>
      </c>
      <c r="S124" s="132">
        <v>0</v>
      </c>
      <c r="T124" s="133">
        <f>S124*H124</f>
        <v>0</v>
      </c>
      <c r="AR124" s="128" t="s">
        <v>2107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2107</v>
      </c>
      <c r="BM124" s="128" t="s">
        <v>2180</v>
      </c>
    </row>
    <row r="125" spans="2:65" s="1" customFormat="1" ht="6.95" customHeight="1"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26"/>
    </row>
  </sheetData>
  <autoFilter ref="C83:K124" xr:uid="{00000000-0009-0000-0000-00001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1200-000000000000}"/>
    <hyperlink ref="F90" r:id="rId2" xr:uid="{00000000-0004-0000-1200-000001000000}"/>
    <hyperlink ref="F92" r:id="rId3" xr:uid="{00000000-0004-0000-1200-000002000000}"/>
    <hyperlink ref="F94" r:id="rId4" xr:uid="{00000000-0004-0000-1200-000003000000}"/>
    <hyperlink ref="F96" r:id="rId5" xr:uid="{00000000-0004-0000-1200-000004000000}"/>
    <hyperlink ref="F98" r:id="rId6" xr:uid="{00000000-0004-0000-1200-000005000000}"/>
    <hyperlink ref="F102" r:id="rId7" xr:uid="{00000000-0004-0000-1200-000006000000}"/>
    <hyperlink ref="F104" r:id="rId8" xr:uid="{00000000-0004-0000-1200-000007000000}"/>
    <hyperlink ref="F106" r:id="rId9" xr:uid="{00000000-0004-0000-1200-000008000000}"/>
    <hyperlink ref="F108" r:id="rId10" xr:uid="{00000000-0004-0000-1200-000009000000}"/>
    <hyperlink ref="F110" r:id="rId11" xr:uid="{00000000-0004-0000-1200-00000A000000}"/>
    <hyperlink ref="F112" r:id="rId12" xr:uid="{00000000-0004-0000-1200-00000B000000}"/>
    <hyperlink ref="F114" r:id="rId13" xr:uid="{00000000-0004-0000-1200-00000C000000}"/>
    <hyperlink ref="F118" r:id="rId14" xr:uid="{00000000-0004-0000-1200-00000D000000}"/>
    <hyperlink ref="F120" r:id="rId15" xr:uid="{00000000-0004-0000-1200-00000E000000}"/>
    <hyperlink ref="F123" r:id="rId16" xr:uid="{00000000-0004-0000-1200-00000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83"/>
  <sheetViews>
    <sheetView showGridLines="0" workbookViewId="0">
      <selection activeCell="K50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131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2181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ROUND(J80,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ROUND((SUM(BE80:BE82)),  2)</f>
        <v>0</v>
      </c>
      <c r="I33" s="87">
        <v>0.21</v>
      </c>
      <c r="J33" s="77">
        <f>ROUND(((SUM(BE80:BE82))*I33),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ROUND((SUM(BF80:BF82)),  2)</f>
        <v>0</v>
      </c>
      <c r="I34" s="87">
        <v>0.12</v>
      </c>
      <c r="J34" s="77">
        <f>ROUND(((SUM(BF80:BF82))*I34),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ROUND((SUM(BG80:BG82)),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ROUND((SUM(BH80:BH82)),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ROUND((SUM(BI80:BI82)),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121 - Měnírna Terasy, zpevněné plochy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J80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2183</v>
      </c>
      <c r="E60" s="99"/>
      <c r="F60" s="99"/>
      <c r="G60" s="99"/>
      <c r="H60" s="99"/>
      <c r="I60" s="99"/>
      <c r="J60" s="100">
        <f>J81</f>
        <v>0</v>
      </c>
      <c r="L60" s="97"/>
    </row>
    <row r="61" spans="2:47" s="1" customFormat="1" ht="21.75" customHeight="1">
      <c r="B61" s="26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26"/>
    </row>
    <row r="67" spans="2:63" s="1" customFormat="1" ht="24.95" customHeight="1">
      <c r="B67" s="26"/>
      <c r="C67" s="18" t="s">
        <v>237</v>
      </c>
      <c r="L67" s="26"/>
    </row>
    <row r="68" spans="2:63" s="1" customFormat="1" ht="6.95" customHeight="1">
      <c r="B68" s="26"/>
      <c r="L68" s="26"/>
    </row>
    <row r="69" spans="2:63" s="1" customFormat="1" ht="12" customHeight="1">
      <c r="B69" s="26"/>
      <c r="C69" s="23" t="s">
        <v>14</v>
      </c>
      <c r="L69" s="26"/>
    </row>
    <row r="70" spans="2:63" s="1" customFormat="1" ht="16.5" customHeight="1">
      <c r="B70" s="26"/>
      <c r="E70" s="248" t="str">
        <f>E7</f>
        <v>Trolejbusová trať Černovické terasy</v>
      </c>
      <c r="F70" s="249"/>
      <c r="G70" s="249"/>
      <c r="H70" s="249"/>
      <c r="L70" s="26"/>
    </row>
    <row r="71" spans="2:63" s="1" customFormat="1" ht="12" customHeight="1">
      <c r="B71" s="26"/>
      <c r="C71" s="23" t="s">
        <v>217</v>
      </c>
      <c r="L71" s="26"/>
    </row>
    <row r="72" spans="2:63" s="1" customFormat="1" ht="16.5" customHeight="1">
      <c r="B72" s="26"/>
      <c r="E72" s="246" t="str">
        <f>E9</f>
        <v>SO 121 - Měnírna Terasy, zpevněné plochy</v>
      </c>
      <c r="F72" s="247"/>
      <c r="G72" s="247"/>
      <c r="H72" s="247"/>
      <c r="L72" s="26"/>
    </row>
    <row r="73" spans="2:63" s="1" customFormat="1" ht="6.95" customHeight="1">
      <c r="B73" s="26"/>
      <c r="L73" s="26"/>
    </row>
    <row r="74" spans="2:63" s="1" customFormat="1" ht="12" customHeight="1">
      <c r="B74" s="26"/>
      <c r="C74" s="23" t="s">
        <v>17</v>
      </c>
      <c r="F74" s="21" t="str">
        <f>F12</f>
        <v xml:space="preserve"> </v>
      </c>
      <c r="I74" s="23" t="s">
        <v>19</v>
      </c>
      <c r="J74" s="43">
        <f>IF(J12="","",J12)</f>
        <v>0</v>
      </c>
      <c r="L74" s="26"/>
    </row>
    <row r="75" spans="2:63" s="1" customFormat="1" ht="6.95" customHeight="1">
      <c r="B75" s="26"/>
      <c r="L75" s="26"/>
    </row>
    <row r="76" spans="2:63" s="1" customFormat="1" ht="15.2" customHeight="1">
      <c r="B76" s="26"/>
      <c r="C76" s="23" t="s">
        <v>20</v>
      </c>
      <c r="F76" s="21" t="str">
        <f>E15</f>
        <v>DPMB, a.s.</v>
      </c>
      <c r="I76" s="23" t="s">
        <v>25</v>
      </c>
      <c r="J76" s="24" t="str">
        <f>E21</f>
        <v>Ing. Ivana Navrátilová</v>
      </c>
      <c r="L76" s="26"/>
    </row>
    <row r="77" spans="2:63" s="1" customFormat="1" ht="15.2" customHeight="1">
      <c r="B77" s="26"/>
      <c r="C77" s="23" t="s">
        <v>24</v>
      </c>
      <c r="F77" s="21" t="str">
        <f>IF(E18="","",E18)</f>
        <v xml:space="preserve"> </v>
      </c>
      <c r="I77" s="23" t="s">
        <v>27</v>
      </c>
      <c r="J77" s="24" t="str">
        <f>E24</f>
        <v xml:space="preserve"> </v>
      </c>
      <c r="L77" s="26"/>
    </row>
    <row r="78" spans="2:63" s="1" customFormat="1" ht="10.35" customHeight="1">
      <c r="B78" s="26"/>
      <c r="L78" s="26"/>
    </row>
    <row r="79" spans="2:63" s="9" customFormat="1" ht="29.25" customHeight="1">
      <c r="B79" s="101"/>
      <c r="C79" s="102" t="s">
        <v>238</v>
      </c>
      <c r="D79" s="103" t="s">
        <v>48</v>
      </c>
      <c r="E79" s="103" t="s">
        <v>44</v>
      </c>
      <c r="F79" s="103" t="s">
        <v>45</v>
      </c>
      <c r="G79" s="103" t="s">
        <v>239</v>
      </c>
      <c r="H79" s="103" t="s">
        <v>240</v>
      </c>
      <c r="I79" s="103" t="s">
        <v>241</v>
      </c>
      <c r="J79" s="103" t="s">
        <v>222</v>
      </c>
      <c r="K79" s="104" t="s">
        <v>242</v>
      </c>
      <c r="L79" s="101"/>
      <c r="M79" s="50" t="s">
        <v>3</v>
      </c>
      <c r="N79" s="51" t="s">
        <v>33</v>
      </c>
      <c r="O79" s="51" t="s">
        <v>243</v>
      </c>
      <c r="P79" s="51" t="s">
        <v>244</v>
      </c>
      <c r="Q79" s="51" t="s">
        <v>245</v>
      </c>
      <c r="R79" s="51" t="s">
        <v>246</v>
      </c>
      <c r="S79" s="51" t="s">
        <v>247</v>
      </c>
      <c r="T79" s="52" t="s">
        <v>248</v>
      </c>
    </row>
    <row r="80" spans="2:63" s="1" customFormat="1" ht="22.9" customHeight="1">
      <c r="B80" s="26"/>
      <c r="C80" s="55" t="s">
        <v>249</v>
      </c>
      <c r="J80" s="105">
        <f>BK80</f>
        <v>0</v>
      </c>
      <c r="L80" s="26"/>
      <c r="M80" s="53"/>
      <c r="N80" s="44"/>
      <c r="O80" s="44"/>
      <c r="P80" s="106">
        <f>P81</f>
        <v>0</v>
      </c>
      <c r="Q80" s="44"/>
      <c r="R80" s="106">
        <f>R81</f>
        <v>0</v>
      </c>
      <c r="S80" s="44"/>
      <c r="T80" s="107">
        <f>T81</f>
        <v>0</v>
      </c>
      <c r="AT80" s="14" t="s">
        <v>62</v>
      </c>
      <c r="AU80" s="14" t="s">
        <v>223</v>
      </c>
      <c r="BK80" s="108">
        <f>BK81</f>
        <v>0</v>
      </c>
    </row>
    <row r="81" spans="2:65" s="10" customFormat="1" ht="25.9" customHeight="1">
      <c r="B81" s="109"/>
      <c r="D81" s="110" t="s">
        <v>62</v>
      </c>
      <c r="E81" s="111" t="s">
        <v>2184</v>
      </c>
      <c r="F81" s="111" t="s">
        <v>477</v>
      </c>
      <c r="J81" s="112">
        <f>BK81</f>
        <v>0</v>
      </c>
      <c r="L81" s="109"/>
      <c r="M81" s="113"/>
      <c r="P81" s="114">
        <f>P82</f>
        <v>0</v>
      </c>
      <c r="R81" s="114">
        <f>R82</f>
        <v>0</v>
      </c>
      <c r="T81" s="115">
        <f>T82</f>
        <v>0</v>
      </c>
      <c r="AR81" s="110" t="s">
        <v>71</v>
      </c>
      <c r="AT81" s="116" t="s">
        <v>62</v>
      </c>
      <c r="AU81" s="116" t="s">
        <v>63</v>
      </c>
      <c r="AY81" s="110" t="s">
        <v>251</v>
      </c>
      <c r="BK81" s="117">
        <f>BK82</f>
        <v>0</v>
      </c>
    </row>
    <row r="82" spans="2:65" s="1" customFormat="1" ht="16.5" customHeight="1">
      <c r="B82" s="118"/>
      <c r="C82" s="119" t="s">
        <v>71</v>
      </c>
      <c r="D82" s="119" t="s">
        <v>253</v>
      </c>
      <c r="E82" s="120" t="s">
        <v>2185</v>
      </c>
      <c r="F82" s="121" t="s">
        <v>2186</v>
      </c>
      <c r="G82" s="122" t="s">
        <v>2187</v>
      </c>
      <c r="H82" s="123">
        <v>1</v>
      </c>
      <c r="I82" s="123"/>
      <c r="J82" s="123">
        <f>ROUND(I82*H82,2)</f>
        <v>0</v>
      </c>
      <c r="K82" s="121" t="s">
        <v>3</v>
      </c>
      <c r="L82" s="26"/>
      <c r="M82" s="130" t="s">
        <v>3</v>
      </c>
      <c r="N82" s="131" t="s">
        <v>34</v>
      </c>
      <c r="O82" s="132">
        <v>0</v>
      </c>
      <c r="P82" s="132">
        <f>O82*H82</f>
        <v>0</v>
      </c>
      <c r="Q82" s="132">
        <v>0</v>
      </c>
      <c r="R82" s="132">
        <f>Q82*H82</f>
        <v>0</v>
      </c>
      <c r="S82" s="132">
        <v>0</v>
      </c>
      <c r="T82" s="133">
        <f>S82*H82</f>
        <v>0</v>
      </c>
      <c r="AR82" s="128" t="s">
        <v>257</v>
      </c>
      <c r="AT82" s="128" t="s">
        <v>253</v>
      </c>
      <c r="AU82" s="128" t="s">
        <v>71</v>
      </c>
      <c r="AY82" s="14" t="s">
        <v>251</v>
      </c>
      <c r="BE82" s="129">
        <f>IF(N82="základní",J82,0)</f>
        <v>0</v>
      </c>
      <c r="BF82" s="129">
        <f>IF(N82="snížená",J82,0)</f>
        <v>0</v>
      </c>
      <c r="BG82" s="129">
        <f>IF(N82="zákl. přenesená",J82,0)</f>
        <v>0</v>
      </c>
      <c r="BH82" s="129">
        <f>IF(N82="sníž. přenesená",J82,0)</f>
        <v>0</v>
      </c>
      <c r="BI82" s="129">
        <f>IF(N82="nulová",J82,0)</f>
        <v>0</v>
      </c>
      <c r="BJ82" s="14" t="s">
        <v>71</v>
      </c>
      <c r="BK82" s="129">
        <f>ROUND(I82*H82,2)</f>
        <v>0</v>
      </c>
      <c r="BL82" s="14" t="s">
        <v>257</v>
      </c>
      <c r="BM82" s="128" t="s">
        <v>2188</v>
      </c>
    </row>
    <row r="83" spans="2:65" s="1" customFormat="1" ht="6.95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26"/>
    </row>
  </sheetData>
  <autoFilter ref="C79:K82" xr:uid="{00000000-0009-0000-0000-000013000000}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140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134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2189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ROUND(J85,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ROUND((SUM(BE85:BE139)),  2)</f>
        <v>0</v>
      </c>
      <c r="I33" s="87">
        <v>0.21</v>
      </c>
      <c r="J33" s="77">
        <f>ROUND(((SUM(BE85:BE139))*I33),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ROUND((SUM(BF85:BF139)),  2)</f>
        <v>0</v>
      </c>
      <c r="I34" s="87">
        <v>0.12</v>
      </c>
      <c r="J34" s="77">
        <f>ROUND(((SUM(BF85:BF139))*I34),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ROUND((SUM(BG85:BG139)),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ROUND((SUM(BH85:BH139)),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ROUND((SUM(BI85:BI139)),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122 - Měnírna Slatina, zpevněné plochy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J85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J86</f>
        <v>0</v>
      </c>
      <c r="L60" s="97"/>
    </row>
    <row r="61" spans="2:47" s="8" customFormat="1" ht="24.95" customHeight="1">
      <c r="B61" s="97"/>
      <c r="D61" s="98" t="s">
        <v>2190</v>
      </c>
      <c r="E61" s="99"/>
      <c r="F61" s="99"/>
      <c r="G61" s="99"/>
      <c r="H61" s="99"/>
      <c r="I61" s="99"/>
      <c r="J61" s="100">
        <f>J109</f>
        <v>0</v>
      </c>
      <c r="L61" s="97"/>
    </row>
    <row r="62" spans="2:47" s="8" customFormat="1" ht="24.95" customHeight="1">
      <c r="B62" s="97"/>
      <c r="D62" s="98" t="s">
        <v>228</v>
      </c>
      <c r="E62" s="99"/>
      <c r="F62" s="99"/>
      <c r="G62" s="99"/>
      <c r="H62" s="99"/>
      <c r="I62" s="99"/>
      <c r="J62" s="100">
        <f>J114</f>
        <v>0</v>
      </c>
      <c r="L62" s="97"/>
    </row>
    <row r="63" spans="2:47" s="8" customFormat="1" ht="24.95" customHeight="1">
      <c r="B63" s="97"/>
      <c r="D63" s="98" t="s">
        <v>2191</v>
      </c>
      <c r="E63" s="99"/>
      <c r="F63" s="99"/>
      <c r="G63" s="99"/>
      <c r="H63" s="99"/>
      <c r="I63" s="99"/>
      <c r="J63" s="100">
        <f>J123</f>
        <v>0</v>
      </c>
      <c r="L63" s="97"/>
    </row>
    <row r="64" spans="2:47" s="8" customFormat="1" ht="24.95" customHeight="1">
      <c r="B64" s="97"/>
      <c r="D64" s="98" t="s">
        <v>2192</v>
      </c>
      <c r="E64" s="99"/>
      <c r="F64" s="99"/>
      <c r="G64" s="99"/>
      <c r="H64" s="99"/>
      <c r="I64" s="99"/>
      <c r="J64" s="100">
        <f>J126</f>
        <v>0</v>
      </c>
      <c r="L64" s="97"/>
    </row>
    <row r="65" spans="2:12" s="8" customFormat="1" ht="24.95" customHeight="1">
      <c r="B65" s="97"/>
      <c r="D65" s="98" t="s">
        <v>2193</v>
      </c>
      <c r="E65" s="99"/>
      <c r="F65" s="99"/>
      <c r="G65" s="99"/>
      <c r="H65" s="99"/>
      <c r="I65" s="99"/>
      <c r="J65" s="100">
        <f>J131</f>
        <v>0</v>
      </c>
      <c r="L65" s="97"/>
    </row>
    <row r="66" spans="2:12" s="1" customFormat="1" ht="21.75" customHeight="1">
      <c r="B66" s="26"/>
      <c r="L66" s="26"/>
    </row>
    <row r="67" spans="2:12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6"/>
    </row>
    <row r="71" spans="2:12" s="1" customFormat="1" ht="6.9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26"/>
    </row>
    <row r="72" spans="2:12" s="1" customFormat="1" ht="24.95" customHeight="1">
      <c r="B72" s="26"/>
      <c r="C72" s="18" t="s">
        <v>237</v>
      </c>
      <c r="L72" s="26"/>
    </row>
    <row r="73" spans="2:12" s="1" customFormat="1" ht="6.95" customHeight="1">
      <c r="B73" s="26"/>
      <c r="L73" s="26"/>
    </row>
    <row r="74" spans="2:12" s="1" customFormat="1" ht="12" customHeight="1">
      <c r="B74" s="26"/>
      <c r="C74" s="23" t="s">
        <v>14</v>
      </c>
      <c r="L74" s="26"/>
    </row>
    <row r="75" spans="2:12" s="1" customFormat="1" ht="16.5" customHeight="1">
      <c r="B75" s="26"/>
      <c r="E75" s="248" t="str">
        <f>E7</f>
        <v>Trolejbusová trať Černovické terasy</v>
      </c>
      <c r="F75" s="249"/>
      <c r="G75" s="249"/>
      <c r="H75" s="249"/>
      <c r="L75" s="26"/>
    </row>
    <row r="76" spans="2:12" s="1" customFormat="1" ht="12" customHeight="1">
      <c r="B76" s="26"/>
      <c r="C76" s="23" t="s">
        <v>217</v>
      </c>
      <c r="L76" s="26"/>
    </row>
    <row r="77" spans="2:12" s="1" customFormat="1" ht="16.5" customHeight="1">
      <c r="B77" s="26"/>
      <c r="E77" s="246" t="str">
        <f>E9</f>
        <v>SO 122 - Měnírna Slatina, zpevněné plochy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F12</f>
        <v xml:space="preserve"> </v>
      </c>
      <c r="I79" s="23" t="s">
        <v>19</v>
      </c>
      <c r="J79" s="43">
        <f>IF(J12="","",J12)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E15</f>
        <v>DPMB, a.s.</v>
      </c>
      <c r="I81" s="23" t="s">
        <v>25</v>
      </c>
      <c r="J81" s="24" t="str">
        <f>E21</f>
        <v>Ing. Ivana Navrátilová</v>
      </c>
      <c r="L81" s="26"/>
    </row>
    <row r="82" spans="2:65" s="1" customFormat="1" ht="15.2" customHeight="1">
      <c r="B82" s="26"/>
      <c r="C82" s="23" t="s">
        <v>24</v>
      </c>
      <c r="F82" s="21" t="str">
        <f>IF(E18="","",E18)</f>
        <v xml:space="preserve"> </v>
      </c>
      <c r="I82" s="23" t="s">
        <v>27</v>
      </c>
      <c r="J82" s="24" t="str">
        <f>E24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P86+P109+P114+P123+P126+P131</f>
        <v>0</v>
      </c>
      <c r="Q85" s="44"/>
      <c r="R85" s="106">
        <f>R86+R109+R114+R123+R126+R131</f>
        <v>0</v>
      </c>
      <c r="S85" s="44"/>
      <c r="T85" s="107">
        <f>T86+T109+T114+T123+T126+T131</f>
        <v>0</v>
      </c>
      <c r="AT85" s="14" t="s">
        <v>62</v>
      </c>
      <c r="AU85" s="14" t="s">
        <v>223</v>
      </c>
      <c r="BK85" s="108">
        <f>BK86+BK109+BK114+BK123+BK126+BK131</f>
        <v>0</v>
      </c>
    </row>
    <row r="86" spans="2:65" s="10" customFormat="1" ht="25.9" customHeight="1">
      <c r="B86" s="109"/>
      <c r="D86" s="110" t="s">
        <v>62</v>
      </c>
      <c r="E86" s="111" t="s">
        <v>71</v>
      </c>
      <c r="F86" s="111" t="s">
        <v>250</v>
      </c>
      <c r="J86" s="112">
        <f>BK86</f>
        <v>0</v>
      </c>
      <c r="L86" s="109"/>
      <c r="M86" s="113"/>
      <c r="P86" s="114">
        <f>SUM(P87:P108)</f>
        <v>0</v>
      </c>
      <c r="R86" s="114">
        <f>SUM(R87:R108)</f>
        <v>0</v>
      </c>
      <c r="T86" s="115">
        <f>SUM(T87:T108)</f>
        <v>0</v>
      </c>
      <c r="AR86" s="110" t="s">
        <v>71</v>
      </c>
      <c r="AT86" s="116" t="s">
        <v>62</v>
      </c>
      <c r="AU86" s="116" t="s">
        <v>63</v>
      </c>
      <c r="AY86" s="110" t="s">
        <v>251</v>
      </c>
      <c r="BK86" s="117">
        <f>SUM(BK87:BK108)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2194</v>
      </c>
      <c r="F87" s="121" t="s">
        <v>2195</v>
      </c>
      <c r="G87" s="122" t="s">
        <v>2196</v>
      </c>
      <c r="H87" s="123">
        <v>7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2197</v>
      </c>
    </row>
    <row r="88" spans="2:65" s="1" customFormat="1" ht="48.75">
      <c r="B88" s="26"/>
      <c r="D88" s="151" t="s">
        <v>1102</v>
      </c>
      <c r="F88" s="152" t="s">
        <v>2198</v>
      </c>
      <c r="L88" s="26"/>
      <c r="M88" s="150"/>
      <c r="T88" s="47"/>
      <c r="AT88" s="14" t="s">
        <v>1102</v>
      </c>
      <c r="AU88" s="14" t="s">
        <v>71</v>
      </c>
    </row>
    <row r="89" spans="2:65" s="1" customFormat="1" ht="16.5" customHeight="1">
      <c r="B89" s="118"/>
      <c r="C89" s="119" t="s">
        <v>73</v>
      </c>
      <c r="D89" s="119" t="s">
        <v>253</v>
      </c>
      <c r="E89" s="120" t="s">
        <v>2199</v>
      </c>
      <c r="F89" s="121" t="s">
        <v>2200</v>
      </c>
      <c r="G89" s="122" t="s">
        <v>2196</v>
      </c>
      <c r="H89" s="123">
        <v>14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2201</v>
      </c>
    </row>
    <row r="90" spans="2:65" s="1" customFormat="1" ht="48.75">
      <c r="B90" s="26"/>
      <c r="D90" s="151" t="s">
        <v>1102</v>
      </c>
      <c r="F90" s="152" t="s">
        <v>2198</v>
      </c>
      <c r="L90" s="26"/>
      <c r="M90" s="150"/>
      <c r="T90" s="47"/>
      <c r="AT90" s="14" t="s">
        <v>1102</v>
      </c>
      <c r="AU90" s="14" t="s">
        <v>71</v>
      </c>
    </row>
    <row r="91" spans="2:65" s="1" customFormat="1" ht="16.5" customHeight="1">
      <c r="B91" s="118"/>
      <c r="C91" s="119" t="s">
        <v>296</v>
      </c>
      <c r="D91" s="119" t="s">
        <v>253</v>
      </c>
      <c r="E91" s="120" t="s">
        <v>2202</v>
      </c>
      <c r="F91" s="121" t="s">
        <v>2203</v>
      </c>
      <c r="G91" s="122" t="s">
        <v>2196</v>
      </c>
      <c r="H91" s="123">
        <v>32</v>
      </c>
      <c r="I91" s="123"/>
      <c r="J91" s="123">
        <f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2204</v>
      </c>
    </row>
    <row r="92" spans="2:65" s="1" customFormat="1" ht="48.75">
      <c r="B92" s="26"/>
      <c r="D92" s="151" t="s">
        <v>1102</v>
      </c>
      <c r="F92" s="152" t="s">
        <v>2198</v>
      </c>
      <c r="L92" s="26"/>
      <c r="M92" s="150"/>
      <c r="T92" s="47"/>
      <c r="AT92" s="14" t="s">
        <v>1102</v>
      </c>
      <c r="AU92" s="14" t="s">
        <v>71</v>
      </c>
    </row>
    <row r="93" spans="2:65" s="1" customFormat="1" ht="16.5" customHeight="1">
      <c r="B93" s="118"/>
      <c r="C93" s="119" t="s">
        <v>257</v>
      </c>
      <c r="D93" s="119" t="s">
        <v>253</v>
      </c>
      <c r="E93" s="120" t="s">
        <v>2205</v>
      </c>
      <c r="F93" s="121" t="s">
        <v>2206</v>
      </c>
      <c r="G93" s="122" t="s">
        <v>889</v>
      </c>
      <c r="H93" s="123">
        <v>62</v>
      </c>
      <c r="I93" s="123"/>
      <c r="J93" s="123">
        <f>ROUND(I93*H93,2)</f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>O93*H93</f>
        <v>0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2207</v>
      </c>
    </row>
    <row r="94" spans="2:65" s="1" customFormat="1" ht="48.75">
      <c r="B94" s="26"/>
      <c r="D94" s="151" t="s">
        <v>1102</v>
      </c>
      <c r="F94" s="152" t="s">
        <v>2198</v>
      </c>
      <c r="L94" s="26"/>
      <c r="M94" s="150"/>
      <c r="T94" s="47"/>
      <c r="AT94" s="14" t="s">
        <v>1102</v>
      </c>
      <c r="AU94" s="14" t="s">
        <v>71</v>
      </c>
    </row>
    <row r="95" spans="2:65" s="1" customFormat="1" ht="16.5" customHeight="1">
      <c r="B95" s="118"/>
      <c r="C95" s="119" t="s">
        <v>303</v>
      </c>
      <c r="D95" s="119" t="s">
        <v>253</v>
      </c>
      <c r="E95" s="120" t="s">
        <v>2208</v>
      </c>
      <c r="F95" s="121" t="s">
        <v>2209</v>
      </c>
      <c r="G95" s="122" t="s">
        <v>2196</v>
      </c>
      <c r="H95" s="123">
        <v>231</v>
      </c>
      <c r="I95" s="123"/>
      <c r="J95" s="123">
        <f>ROUND(I95*H95,2)</f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>O95*H95</f>
        <v>0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2210</v>
      </c>
    </row>
    <row r="96" spans="2:65" s="1" customFormat="1" ht="136.5">
      <c r="B96" s="26"/>
      <c r="D96" s="151" t="s">
        <v>1102</v>
      </c>
      <c r="F96" s="152" t="s">
        <v>2211</v>
      </c>
      <c r="L96" s="26"/>
      <c r="M96" s="150"/>
      <c r="T96" s="47"/>
      <c r="AT96" s="14" t="s">
        <v>1102</v>
      </c>
      <c r="AU96" s="14" t="s">
        <v>71</v>
      </c>
    </row>
    <row r="97" spans="2:65" s="1" customFormat="1" ht="16.5" customHeight="1">
      <c r="B97" s="118"/>
      <c r="C97" s="119" t="s">
        <v>277</v>
      </c>
      <c r="D97" s="119" t="s">
        <v>253</v>
      </c>
      <c r="E97" s="120" t="s">
        <v>2212</v>
      </c>
      <c r="F97" s="121" t="s">
        <v>2213</v>
      </c>
      <c r="G97" s="122" t="s">
        <v>2196</v>
      </c>
      <c r="H97" s="123">
        <v>103</v>
      </c>
      <c r="I97" s="123"/>
      <c r="J97" s="123">
        <f>ROUND(I97*H97,2)</f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>O97*H97</f>
        <v>0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2214</v>
      </c>
    </row>
    <row r="98" spans="2:65" s="1" customFormat="1" ht="107.25">
      <c r="B98" s="26"/>
      <c r="D98" s="151" t="s">
        <v>1102</v>
      </c>
      <c r="F98" s="152" t="s">
        <v>2215</v>
      </c>
      <c r="L98" s="26"/>
      <c r="M98" s="150"/>
      <c r="T98" s="47"/>
      <c r="AT98" s="14" t="s">
        <v>1102</v>
      </c>
      <c r="AU98" s="14" t="s">
        <v>71</v>
      </c>
    </row>
    <row r="99" spans="2:65" s="1" customFormat="1" ht="16.5" customHeight="1">
      <c r="B99" s="118"/>
      <c r="C99" s="119" t="s">
        <v>281</v>
      </c>
      <c r="D99" s="119" t="s">
        <v>253</v>
      </c>
      <c r="E99" s="120" t="s">
        <v>2216</v>
      </c>
      <c r="F99" s="121" t="s">
        <v>2217</v>
      </c>
      <c r="G99" s="122" t="s">
        <v>2196</v>
      </c>
      <c r="H99" s="123">
        <v>2</v>
      </c>
      <c r="I99" s="123"/>
      <c r="J99" s="123">
        <f>ROUND(I99*H99,2)</f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2218</v>
      </c>
    </row>
    <row r="100" spans="2:65" s="1" customFormat="1" ht="107.25">
      <c r="B100" s="26"/>
      <c r="D100" s="151" t="s">
        <v>1102</v>
      </c>
      <c r="F100" s="152" t="s">
        <v>2219</v>
      </c>
      <c r="L100" s="26"/>
      <c r="M100" s="150"/>
      <c r="T100" s="47"/>
      <c r="AT100" s="14" t="s">
        <v>1102</v>
      </c>
      <c r="AU100" s="14" t="s">
        <v>71</v>
      </c>
    </row>
    <row r="101" spans="2:65" s="1" customFormat="1" ht="16.5" customHeight="1">
      <c r="B101" s="118"/>
      <c r="C101" s="119" t="s">
        <v>285</v>
      </c>
      <c r="D101" s="119" t="s">
        <v>253</v>
      </c>
      <c r="E101" s="120" t="s">
        <v>2220</v>
      </c>
      <c r="F101" s="121" t="s">
        <v>2221</v>
      </c>
      <c r="G101" s="122" t="s">
        <v>2222</v>
      </c>
      <c r="H101" s="123">
        <v>242</v>
      </c>
      <c r="I101" s="123"/>
      <c r="J101" s="123">
        <f>ROUND(I101*H101,2)</f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>O101*H101</f>
        <v>0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2223</v>
      </c>
    </row>
    <row r="102" spans="2:65" s="1" customFormat="1" ht="19.5">
      <c r="B102" s="26"/>
      <c r="D102" s="151" t="s">
        <v>1102</v>
      </c>
      <c r="F102" s="152" t="s">
        <v>2224</v>
      </c>
      <c r="L102" s="26"/>
      <c r="M102" s="150"/>
      <c r="T102" s="47"/>
      <c r="AT102" s="14" t="s">
        <v>1102</v>
      </c>
      <c r="AU102" s="14" t="s">
        <v>71</v>
      </c>
    </row>
    <row r="103" spans="2:65" s="1" customFormat="1" ht="16.5" customHeight="1">
      <c r="B103" s="118"/>
      <c r="C103" s="119" t="s">
        <v>289</v>
      </c>
      <c r="D103" s="119" t="s">
        <v>253</v>
      </c>
      <c r="E103" s="120" t="s">
        <v>2225</v>
      </c>
      <c r="F103" s="121" t="s">
        <v>2226</v>
      </c>
      <c r="G103" s="122" t="s">
        <v>2222</v>
      </c>
      <c r="H103" s="123">
        <v>276</v>
      </c>
      <c r="I103" s="123"/>
      <c r="J103" s="123">
        <f>ROUND(I103*H103,2)</f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2227</v>
      </c>
    </row>
    <row r="104" spans="2:65" s="1" customFormat="1" ht="19.5">
      <c r="B104" s="26"/>
      <c r="D104" s="151" t="s">
        <v>1102</v>
      </c>
      <c r="F104" s="152" t="s">
        <v>2228</v>
      </c>
      <c r="L104" s="26"/>
      <c r="M104" s="150"/>
      <c r="T104" s="47"/>
      <c r="AT104" s="14" t="s">
        <v>1102</v>
      </c>
      <c r="AU104" s="14" t="s">
        <v>71</v>
      </c>
    </row>
    <row r="105" spans="2:65" s="1" customFormat="1" ht="16.5" customHeight="1">
      <c r="B105" s="118"/>
      <c r="C105" s="119" t="s">
        <v>355</v>
      </c>
      <c r="D105" s="119" t="s">
        <v>253</v>
      </c>
      <c r="E105" s="120" t="s">
        <v>2229</v>
      </c>
      <c r="F105" s="121" t="s">
        <v>2230</v>
      </c>
      <c r="G105" s="122" t="s">
        <v>2222</v>
      </c>
      <c r="H105" s="123">
        <v>276</v>
      </c>
      <c r="I105" s="123"/>
      <c r="J105" s="123">
        <f>ROUND(I105*H105,2)</f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2231</v>
      </c>
    </row>
    <row r="106" spans="2:65" s="1" customFormat="1" ht="29.25">
      <c r="B106" s="26"/>
      <c r="D106" s="151" t="s">
        <v>1102</v>
      </c>
      <c r="F106" s="152" t="s">
        <v>2232</v>
      </c>
      <c r="L106" s="26"/>
      <c r="M106" s="150"/>
      <c r="T106" s="47"/>
      <c r="AT106" s="14" t="s">
        <v>1102</v>
      </c>
      <c r="AU106" s="14" t="s">
        <v>71</v>
      </c>
    </row>
    <row r="107" spans="2:65" s="1" customFormat="1" ht="16.5" customHeight="1">
      <c r="B107" s="118"/>
      <c r="C107" s="119" t="s">
        <v>359</v>
      </c>
      <c r="D107" s="119" t="s">
        <v>253</v>
      </c>
      <c r="E107" s="120" t="s">
        <v>2233</v>
      </c>
      <c r="F107" s="121" t="s">
        <v>2234</v>
      </c>
      <c r="G107" s="122" t="s">
        <v>2222</v>
      </c>
      <c r="H107" s="123">
        <v>276</v>
      </c>
      <c r="I107" s="123"/>
      <c r="J107" s="123">
        <f>ROUND(I107*H107,2)</f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>O107*H107</f>
        <v>0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2235</v>
      </c>
    </row>
    <row r="108" spans="2:65" s="1" customFormat="1" ht="29.25">
      <c r="B108" s="26"/>
      <c r="D108" s="151" t="s">
        <v>1102</v>
      </c>
      <c r="F108" s="152" t="s">
        <v>2236</v>
      </c>
      <c r="L108" s="26"/>
      <c r="M108" s="150"/>
      <c r="T108" s="47"/>
      <c r="AT108" s="14" t="s">
        <v>1102</v>
      </c>
      <c r="AU108" s="14" t="s">
        <v>71</v>
      </c>
    </row>
    <row r="109" spans="2:65" s="10" customFormat="1" ht="25.9" customHeight="1">
      <c r="B109" s="109"/>
      <c r="D109" s="110" t="s">
        <v>62</v>
      </c>
      <c r="E109" s="111" t="s">
        <v>73</v>
      </c>
      <c r="F109" s="111" t="s">
        <v>2237</v>
      </c>
      <c r="J109" s="112">
        <f>BK109</f>
        <v>0</v>
      </c>
      <c r="L109" s="109"/>
      <c r="M109" s="113"/>
      <c r="P109" s="114">
        <f>SUM(P110:P113)</f>
        <v>0</v>
      </c>
      <c r="R109" s="114">
        <f>SUM(R110:R113)</f>
        <v>0</v>
      </c>
      <c r="T109" s="115">
        <f>SUM(T110:T113)</f>
        <v>0</v>
      </c>
      <c r="AR109" s="110" t="s">
        <v>71</v>
      </c>
      <c r="AT109" s="116" t="s">
        <v>62</v>
      </c>
      <c r="AU109" s="116" t="s">
        <v>63</v>
      </c>
      <c r="AY109" s="110" t="s">
        <v>251</v>
      </c>
      <c r="BK109" s="117">
        <f>SUM(BK110:BK113)</f>
        <v>0</v>
      </c>
    </row>
    <row r="110" spans="2:65" s="1" customFormat="1" ht="16.5" customHeight="1">
      <c r="B110" s="118"/>
      <c r="C110" s="119" t="s">
        <v>9</v>
      </c>
      <c r="D110" s="119" t="s">
        <v>253</v>
      </c>
      <c r="E110" s="120" t="s">
        <v>2238</v>
      </c>
      <c r="F110" s="121" t="s">
        <v>2239</v>
      </c>
      <c r="G110" s="122" t="s">
        <v>889</v>
      </c>
      <c r="H110" s="123">
        <v>17</v>
      </c>
      <c r="I110" s="123"/>
      <c r="J110" s="123">
        <f>ROUND(I110*H110,2)</f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>O110*H110</f>
        <v>0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2240</v>
      </c>
    </row>
    <row r="111" spans="2:65" s="1" customFormat="1" ht="68.25">
      <c r="B111" s="26"/>
      <c r="D111" s="151" t="s">
        <v>1102</v>
      </c>
      <c r="F111" s="152" t="s">
        <v>2241</v>
      </c>
      <c r="L111" s="26"/>
      <c r="M111" s="150"/>
      <c r="T111" s="47"/>
      <c r="AT111" s="14" t="s">
        <v>1102</v>
      </c>
      <c r="AU111" s="14" t="s">
        <v>71</v>
      </c>
    </row>
    <row r="112" spans="2:65" s="1" customFormat="1" ht="16.5" customHeight="1">
      <c r="B112" s="118"/>
      <c r="C112" s="119" t="s">
        <v>394</v>
      </c>
      <c r="D112" s="119" t="s">
        <v>253</v>
      </c>
      <c r="E112" s="120" t="s">
        <v>2242</v>
      </c>
      <c r="F112" s="121" t="s">
        <v>2243</v>
      </c>
      <c r="G112" s="122" t="s">
        <v>2222</v>
      </c>
      <c r="H112" s="123">
        <v>17</v>
      </c>
      <c r="I112" s="123"/>
      <c r="J112" s="123">
        <f>ROUND(I112*H112,2)</f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2244</v>
      </c>
    </row>
    <row r="113" spans="2:65" s="1" customFormat="1" ht="39">
      <c r="B113" s="26"/>
      <c r="D113" s="151" t="s">
        <v>1102</v>
      </c>
      <c r="F113" s="152" t="s">
        <v>2245</v>
      </c>
      <c r="L113" s="26"/>
      <c r="M113" s="150"/>
      <c r="T113" s="47"/>
      <c r="AT113" s="14" t="s">
        <v>1102</v>
      </c>
      <c r="AU113" s="14" t="s">
        <v>71</v>
      </c>
    </row>
    <row r="114" spans="2:65" s="10" customFormat="1" ht="25.9" customHeight="1">
      <c r="B114" s="109"/>
      <c r="D114" s="110" t="s">
        <v>62</v>
      </c>
      <c r="E114" s="111" t="s">
        <v>303</v>
      </c>
      <c r="F114" s="111" t="s">
        <v>477</v>
      </c>
      <c r="J114" s="112">
        <f>BK114</f>
        <v>0</v>
      </c>
      <c r="L114" s="109"/>
      <c r="M114" s="113"/>
      <c r="P114" s="114">
        <f>SUM(P115:P122)</f>
        <v>0</v>
      </c>
      <c r="R114" s="114">
        <f>SUM(R115:R122)</f>
        <v>0</v>
      </c>
      <c r="T114" s="115">
        <f>SUM(T115:T122)</f>
        <v>0</v>
      </c>
      <c r="AR114" s="110" t="s">
        <v>71</v>
      </c>
      <c r="AT114" s="116" t="s">
        <v>62</v>
      </c>
      <c r="AU114" s="116" t="s">
        <v>63</v>
      </c>
      <c r="AY114" s="110" t="s">
        <v>251</v>
      </c>
      <c r="BK114" s="117">
        <f>SUM(BK115:BK122)</f>
        <v>0</v>
      </c>
    </row>
    <row r="115" spans="2:65" s="1" customFormat="1" ht="16.5" customHeight="1">
      <c r="B115" s="118"/>
      <c r="C115" s="119" t="s">
        <v>398</v>
      </c>
      <c r="D115" s="119" t="s">
        <v>253</v>
      </c>
      <c r="E115" s="120" t="s">
        <v>2246</v>
      </c>
      <c r="F115" s="121" t="s">
        <v>2247</v>
      </c>
      <c r="G115" s="122" t="s">
        <v>2222</v>
      </c>
      <c r="H115" s="123">
        <v>242</v>
      </c>
      <c r="I115" s="123"/>
      <c r="J115" s="123">
        <f>ROUND(I115*H115,2)</f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2248</v>
      </c>
    </row>
    <row r="116" spans="2:65" s="1" customFormat="1" ht="29.25">
      <c r="B116" s="26"/>
      <c r="D116" s="151" t="s">
        <v>1102</v>
      </c>
      <c r="F116" s="152" t="s">
        <v>2249</v>
      </c>
      <c r="L116" s="26"/>
      <c r="M116" s="150"/>
      <c r="T116" s="47"/>
      <c r="AT116" s="14" t="s">
        <v>1102</v>
      </c>
      <c r="AU116" s="14" t="s">
        <v>71</v>
      </c>
    </row>
    <row r="117" spans="2:65" s="1" customFormat="1" ht="16.5" customHeight="1">
      <c r="B117" s="118"/>
      <c r="C117" s="119" t="s">
        <v>402</v>
      </c>
      <c r="D117" s="119" t="s">
        <v>253</v>
      </c>
      <c r="E117" s="120" t="s">
        <v>2250</v>
      </c>
      <c r="F117" s="121" t="s">
        <v>2251</v>
      </c>
      <c r="G117" s="122" t="s">
        <v>2222</v>
      </c>
      <c r="H117" s="123">
        <v>206</v>
      </c>
      <c r="I117" s="123"/>
      <c r="J117" s="123">
        <f>ROUND(I117*H117,2)</f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2252</v>
      </c>
    </row>
    <row r="118" spans="2:65" s="1" customFormat="1" ht="29.25">
      <c r="B118" s="26"/>
      <c r="D118" s="151" t="s">
        <v>1102</v>
      </c>
      <c r="F118" s="152" t="s">
        <v>2249</v>
      </c>
      <c r="L118" s="26"/>
      <c r="M118" s="150"/>
      <c r="T118" s="47"/>
      <c r="AT118" s="14" t="s">
        <v>1102</v>
      </c>
      <c r="AU118" s="14" t="s">
        <v>71</v>
      </c>
    </row>
    <row r="119" spans="2:65" s="1" customFormat="1" ht="16.5" customHeight="1">
      <c r="B119" s="118"/>
      <c r="C119" s="119" t="s">
        <v>339</v>
      </c>
      <c r="D119" s="119" t="s">
        <v>253</v>
      </c>
      <c r="E119" s="120" t="s">
        <v>2253</v>
      </c>
      <c r="F119" s="121" t="s">
        <v>2254</v>
      </c>
      <c r="G119" s="122" t="s">
        <v>2222</v>
      </c>
      <c r="H119" s="123">
        <v>260</v>
      </c>
      <c r="I119" s="123"/>
      <c r="J119" s="123">
        <f>ROUND(I119*H119,2)</f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2255</v>
      </c>
    </row>
    <row r="120" spans="2:65" s="1" customFormat="1" ht="68.25">
      <c r="B120" s="26"/>
      <c r="D120" s="151" t="s">
        <v>1102</v>
      </c>
      <c r="F120" s="152" t="s">
        <v>2256</v>
      </c>
      <c r="L120" s="26"/>
      <c r="M120" s="150"/>
      <c r="T120" s="47"/>
      <c r="AT120" s="14" t="s">
        <v>1102</v>
      </c>
      <c r="AU120" s="14" t="s">
        <v>71</v>
      </c>
    </row>
    <row r="121" spans="2:65" s="1" customFormat="1" ht="16.5" customHeight="1">
      <c r="B121" s="118"/>
      <c r="C121" s="119" t="s">
        <v>343</v>
      </c>
      <c r="D121" s="119" t="s">
        <v>253</v>
      </c>
      <c r="E121" s="120" t="s">
        <v>2257</v>
      </c>
      <c r="F121" s="121" t="s">
        <v>2258</v>
      </c>
      <c r="G121" s="122" t="s">
        <v>2222</v>
      </c>
      <c r="H121" s="123">
        <v>36</v>
      </c>
      <c r="I121" s="123"/>
      <c r="J121" s="123">
        <f>ROUND(I121*H121,2)</f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>O121*H121</f>
        <v>0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2259</v>
      </c>
    </row>
    <row r="122" spans="2:65" s="1" customFormat="1" ht="68.25">
      <c r="B122" s="26"/>
      <c r="D122" s="151" t="s">
        <v>1102</v>
      </c>
      <c r="F122" s="152" t="s">
        <v>2260</v>
      </c>
      <c r="L122" s="26"/>
      <c r="M122" s="150"/>
      <c r="T122" s="47"/>
      <c r="AT122" s="14" t="s">
        <v>1102</v>
      </c>
      <c r="AU122" s="14" t="s">
        <v>71</v>
      </c>
    </row>
    <row r="123" spans="2:65" s="10" customFormat="1" ht="25.9" customHeight="1">
      <c r="B123" s="109"/>
      <c r="D123" s="110" t="s">
        <v>62</v>
      </c>
      <c r="E123" s="111" t="s">
        <v>285</v>
      </c>
      <c r="F123" s="111" t="s">
        <v>2261</v>
      </c>
      <c r="J123" s="112">
        <f>BK123</f>
        <v>0</v>
      </c>
      <c r="L123" s="109"/>
      <c r="M123" s="113"/>
      <c r="P123" s="114">
        <f>SUM(P124:P125)</f>
        <v>0</v>
      </c>
      <c r="R123" s="114">
        <f>SUM(R124:R125)</f>
        <v>0</v>
      </c>
      <c r="T123" s="115">
        <f>SUM(T124:T125)</f>
        <v>0</v>
      </c>
      <c r="AR123" s="110" t="s">
        <v>71</v>
      </c>
      <c r="AT123" s="116" t="s">
        <v>62</v>
      </c>
      <c r="AU123" s="116" t="s">
        <v>63</v>
      </c>
      <c r="AY123" s="110" t="s">
        <v>251</v>
      </c>
      <c r="BK123" s="117">
        <f>SUM(BK124:BK125)</f>
        <v>0</v>
      </c>
    </row>
    <row r="124" spans="2:65" s="1" customFormat="1" ht="16.5" customHeight="1">
      <c r="B124" s="118"/>
      <c r="C124" s="119" t="s">
        <v>347</v>
      </c>
      <c r="D124" s="119" t="s">
        <v>253</v>
      </c>
      <c r="E124" s="120" t="s">
        <v>2262</v>
      </c>
      <c r="F124" s="121" t="s">
        <v>2263</v>
      </c>
      <c r="G124" s="122" t="s">
        <v>889</v>
      </c>
      <c r="H124" s="123">
        <v>3</v>
      </c>
      <c r="I124" s="123"/>
      <c r="J124" s="123">
        <f>ROUND(I124*H124,2)</f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2264</v>
      </c>
    </row>
    <row r="125" spans="2:65" s="1" customFormat="1" ht="97.5">
      <c r="B125" s="26"/>
      <c r="D125" s="151" t="s">
        <v>1102</v>
      </c>
      <c r="F125" s="152" t="s">
        <v>2265</v>
      </c>
      <c r="L125" s="26"/>
      <c r="M125" s="150"/>
      <c r="T125" s="47"/>
      <c r="AT125" s="14" t="s">
        <v>1102</v>
      </c>
      <c r="AU125" s="14" t="s">
        <v>71</v>
      </c>
    </row>
    <row r="126" spans="2:65" s="10" customFormat="1" ht="25.9" customHeight="1">
      <c r="B126" s="109"/>
      <c r="D126" s="110" t="s">
        <v>62</v>
      </c>
      <c r="E126" s="111" t="s">
        <v>289</v>
      </c>
      <c r="F126" s="111" t="s">
        <v>2266</v>
      </c>
      <c r="J126" s="112">
        <f>BK126</f>
        <v>0</v>
      </c>
      <c r="L126" s="109"/>
      <c r="M126" s="113"/>
      <c r="P126" s="114">
        <f>SUM(P127:P130)</f>
        <v>0</v>
      </c>
      <c r="R126" s="114">
        <f>SUM(R127:R130)</f>
        <v>0</v>
      </c>
      <c r="T126" s="115">
        <f>SUM(T127:T130)</f>
        <v>0</v>
      </c>
      <c r="AR126" s="110" t="s">
        <v>71</v>
      </c>
      <c r="AT126" s="116" t="s">
        <v>62</v>
      </c>
      <c r="AU126" s="116" t="s">
        <v>63</v>
      </c>
      <c r="AY126" s="110" t="s">
        <v>251</v>
      </c>
      <c r="BK126" s="117">
        <f>SUM(BK127:BK130)</f>
        <v>0</v>
      </c>
    </row>
    <row r="127" spans="2:65" s="1" customFormat="1" ht="16.5" customHeight="1">
      <c r="B127" s="118"/>
      <c r="C127" s="119" t="s">
        <v>351</v>
      </c>
      <c r="D127" s="119" t="s">
        <v>253</v>
      </c>
      <c r="E127" s="120" t="s">
        <v>2267</v>
      </c>
      <c r="F127" s="121" t="s">
        <v>2268</v>
      </c>
      <c r="G127" s="122" t="s">
        <v>889</v>
      </c>
      <c r="H127" s="123">
        <v>81</v>
      </c>
      <c r="I127" s="123"/>
      <c r="J127" s="123">
        <f>ROUND(I127*H127,2)</f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2269</v>
      </c>
    </row>
    <row r="128" spans="2:65" s="1" customFormat="1" ht="29.25">
      <c r="B128" s="26"/>
      <c r="D128" s="151" t="s">
        <v>1102</v>
      </c>
      <c r="F128" s="152" t="s">
        <v>2270</v>
      </c>
      <c r="L128" s="26"/>
      <c r="M128" s="150"/>
      <c r="T128" s="47"/>
      <c r="AT128" s="14" t="s">
        <v>1102</v>
      </c>
      <c r="AU128" s="14" t="s">
        <v>71</v>
      </c>
    </row>
    <row r="129" spans="2:65" s="1" customFormat="1" ht="16.5" customHeight="1">
      <c r="B129" s="118"/>
      <c r="C129" s="119" t="s">
        <v>307</v>
      </c>
      <c r="D129" s="119" t="s">
        <v>253</v>
      </c>
      <c r="E129" s="120" t="s">
        <v>2271</v>
      </c>
      <c r="F129" s="121" t="s">
        <v>2272</v>
      </c>
      <c r="G129" s="122" t="s">
        <v>889</v>
      </c>
      <c r="H129" s="123">
        <v>7</v>
      </c>
      <c r="I129" s="123"/>
      <c r="J129" s="123">
        <f>ROUND(I129*H129,2)</f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>O129*H129</f>
        <v>0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2273</v>
      </c>
    </row>
    <row r="130" spans="2:65" s="1" customFormat="1" ht="58.5">
      <c r="B130" s="26"/>
      <c r="D130" s="151" t="s">
        <v>1102</v>
      </c>
      <c r="F130" s="152" t="s">
        <v>2274</v>
      </c>
      <c r="L130" s="26"/>
      <c r="M130" s="150"/>
      <c r="T130" s="47"/>
      <c r="AT130" s="14" t="s">
        <v>1102</v>
      </c>
      <c r="AU130" s="14" t="s">
        <v>71</v>
      </c>
    </row>
    <row r="131" spans="2:65" s="10" customFormat="1" ht="25.9" customHeight="1">
      <c r="B131" s="109"/>
      <c r="D131" s="110" t="s">
        <v>62</v>
      </c>
      <c r="E131" s="111" t="s">
        <v>2275</v>
      </c>
      <c r="F131" s="111" t="s">
        <v>2276</v>
      </c>
      <c r="J131" s="112">
        <f>BK131</f>
        <v>0</v>
      </c>
      <c r="L131" s="109"/>
      <c r="M131" s="113"/>
      <c r="P131" s="114">
        <f>SUM(P132:P139)</f>
        <v>0</v>
      </c>
      <c r="R131" s="114">
        <f>SUM(R132:R139)</f>
        <v>0</v>
      </c>
      <c r="T131" s="115">
        <f>SUM(T132:T139)</f>
        <v>0</v>
      </c>
      <c r="AR131" s="110" t="s">
        <v>71</v>
      </c>
      <c r="AT131" s="116" t="s">
        <v>62</v>
      </c>
      <c r="AU131" s="116" t="s">
        <v>63</v>
      </c>
      <c r="AY131" s="110" t="s">
        <v>251</v>
      </c>
      <c r="BK131" s="117">
        <f>SUM(BK132:BK139)</f>
        <v>0</v>
      </c>
    </row>
    <row r="132" spans="2:65" s="1" customFormat="1" ht="24.2" customHeight="1">
      <c r="B132" s="118"/>
      <c r="C132" s="119" t="s">
        <v>8</v>
      </c>
      <c r="D132" s="119" t="s">
        <v>253</v>
      </c>
      <c r="E132" s="120" t="s">
        <v>2277</v>
      </c>
      <c r="F132" s="121" t="s">
        <v>2278</v>
      </c>
      <c r="G132" s="122" t="s">
        <v>2279</v>
      </c>
      <c r="H132" s="123">
        <v>472</v>
      </c>
      <c r="I132" s="123"/>
      <c r="J132" s="123">
        <f>ROUND(I132*H132,2)</f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>O132*H132</f>
        <v>0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2280</v>
      </c>
    </row>
    <row r="133" spans="2:65" s="1" customFormat="1" ht="87.75">
      <c r="B133" s="26"/>
      <c r="D133" s="151" t="s">
        <v>1102</v>
      </c>
      <c r="F133" s="152" t="s">
        <v>2281</v>
      </c>
      <c r="L133" s="26"/>
      <c r="M133" s="150"/>
      <c r="T133" s="47"/>
      <c r="AT133" s="14" t="s">
        <v>1102</v>
      </c>
      <c r="AU133" s="14" t="s">
        <v>71</v>
      </c>
    </row>
    <row r="134" spans="2:65" s="1" customFormat="1" ht="24.2" customHeight="1">
      <c r="B134" s="118"/>
      <c r="C134" s="119" t="s">
        <v>315</v>
      </c>
      <c r="D134" s="119" t="s">
        <v>253</v>
      </c>
      <c r="E134" s="120" t="s">
        <v>2282</v>
      </c>
      <c r="F134" s="121" t="s">
        <v>2283</v>
      </c>
      <c r="G134" s="122" t="s">
        <v>2279</v>
      </c>
      <c r="H134" s="123">
        <v>17</v>
      </c>
      <c r="I134" s="123"/>
      <c r="J134" s="123">
        <f>ROUND(I134*H134,2)</f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>O134*H134</f>
        <v>0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2284</v>
      </c>
    </row>
    <row r="135" spans="2:65" s="1" customFormat="1" ht="87.75">
      <c r="B135" s="26"/>
      <c r="D135" s="151" t="s">
        <v>1102</v>
      </c>
      <c r="F135" s="152" t="s">
        <v>2285</v>
      </c>
      <c r="L135" s="26"/>
      <c r="M135" s="150"/>
      <c r="T135" s="47"/>
      <c r="AT135" s="14" t="s">
        <v>1102</v>
      </c>
      <c r="AU135" s="14" t="s">
        <v>71</v>
      </c>
    </row>
    <row r="136" spans="2:65" s="1" customFormat="1" ht="24.2" customHeight="1">
      <c r="B136" s="118"/>
      <c r="C136" s="119" t="s">
        <v>319</v>
      </c>
      <c r="D136" s="119" t="s">
        <v>253</v>
      </c>
      <c r="E136" s="120" t="s">
        <v>2286</v>
      </c>
      <c r="F136" s="121" t="s">
        <v>2287</v>
      </c>
      <c r="G136" s="122" t="s">
        <v>2279</v>
      </c>
      <c r="H136" s="123">
        <v>82</v>
      </c>
      <c r="I136" s="123"/>
      <c r="J136" s="123">
        <f>ROUND(I136*H136,2)</f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>O136*H136</f>
        <v>0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2288</v>
      </c>
    </row>
    <row r="137" spans="2:65" s="1" customFormat="1" ht="87.75">
      <c r="B137" s="26"/>
      <c r="D137" s="151" t="s">
        <v>1102</v>
      </c>
      <c r="F137" s="152" t="s">
        <v>2285</v>
      </c>
      <c r="L137" s="26"/>
      <c r="M137" s="150"/>
      <c r="T137" s="47"/>
      <c r="AT137" s="14" t="s">
        <v>1102</v>
      </c>
      <c r="AU137" s="14" t="s">
        <v>71</v>
      </c>
    </row>
    <row r="138" spans="2:65" s="1" customFormat="1" ht="24.2" customHeight="1">
      <c r="B138" s="118"/>
      <c r="C138" s="119" t="s">
        <v>323</v>
      </c>
      <c r="D138" s="119" t="s">
        <v>253</v>
      </c>
      <c r="E138" s="120" t="s">
        <v>2289</v>
      </c>
      <c r="F138" s="121" t="s">
        <v>2290</v>
      </c>
      <c r="G138" s="122" t="s">
        <v>2279</v>
      </c>
      <c r="H138" s="123">
        <v>5</v>
      </c>
      <c r="I138" s="123"/>
      <c r="J138" s="123">
        <f>ROUND(I138*H138,2)</f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>O138*H138</f>
        <v>0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2291</v>
      </c>
    </row>
    <row r="139" spans="2:65" s="1" customFormat="1" ht="97.5">
      <c r="B139" s="26"/>
      <c r="D139" s="151" t="s">
        <v>1102</v>
      </c>
      <c r="F139" s="152" t="s">
        <v>2292</v>
      </c>
      <c r="L139" s="26"/>
      <c r="M139" s="153"/>
      <c r="N139" s="154"/>
      <c r="O139" s="154"/>
      <c r="P139" s="154"/>
      <c r="Q139" s="154"/>
      <c r="R139" s="154"/>
      <c r="S139" s="154"/>
      <c r="T139" s="155"/>
      <c r="AT139" s="14" t="s">
        <v>1102</v>
      </c>
      <c r="AU139" s="14" t="s">
        <v>71</v>
      </c>
    </row>
    <row r="140" spans="2:65" s="1" customFormat="1" ht="6.95" customHeight="1">
      <c r="B140" s="35"/>
      <c r="C140" s="36"/>
      <c r="D140" s="36"/>
      <c r="E140" s="36"/>
      <c r="F140" s="36"/>
      <c r="G140" s="36"/>
      <c r="H140" s="36"/>
      <c r="I140" s="36"/>
      <c r="J140" s="36"/>
      <c r="K140" s="36"/>
      <c r="L140" s="26"/>
    </row>
  </sheetData>
  <autoFilter ref="C84:K139" xr:uid="{00000000-0009-0000-0000-000014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12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137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2293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ROUND((SUM(BE83:BE125)),  2)</f>
        <v>0</v>
      </c>
      <c r="I33" s="87">
        <v>0.21</v>
      </c>
      <c r="J33" s="77">
        <f>ROUND(((SUM(BE83:BE125))*I33),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ROUND((SUM(BF83:BF125)),  2)</f>
        <v>0</v>
      </c>
      <c r="I34" s="87">
        <v>0.12</v>
      </c>
      <c r="J34" s="77">
        <f>ROUND(((SUM(BF83:BF125))*I34),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ROUND((SUM(BG83:BG125)),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ROUND((SUM(BH83:BH125)),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ROUND((SUM(BI83:BI125)),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123 - Černovické terasy, oprava chodníkových ploch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J84</f>
        <v>0</v>
      </c>
      <c r="L60" s="97"/>
    </row>
    <row r="61" spans="2:47" s="8" customFormat="1" ht="24.95" customHeight="1">
      <c r="B61" s="97"/>
      <c r="D61" s="98" t="s">
        <v>228</v>
      </c>
      <c r="E61" s="99"/>
      <c r="F61" s="99"/>
      <c r="G61" s="99"/>
      <c r="H61" s="99"/>
      <c r="I61" s="99"/>
      <c r="J61" s="100">
        <f>J93</f>
        <v>0</v>
      </c>
      <c r="L61" s="97"/>
    </row>
    <row r="62" spans="2:47" s="8" customFormat="1" ht="24.95" customHeight="1">
      <c r="B62" s="97"/>
      <c r="D62" s="98" t="s">
        <v>2192</v>
      </c>
      <c r="E62" s="99"/>
      <c r="F62" s="99"/>
      <c r="G62" s="99"/>
      <c r="H62" s="99"/>
      <c r="I62" s="99"/>
      <c r="J62" s="100">
        <f>J114</f>
        <v>0</v>
      </c>
      <c r="L62" s="97"/>
    </row>
    <row r="63" spans="2:47" s="8" customFormat="1" ht="24.95" customHeight="1">
      <c r="B63" s="97"/>
      <c r="D63" s="98" t="s">
        <v>2193</v>
      </c>
      <c r="E63" s="99"/>
      <c r="F63" s="99"/>
      <c r="G63" s="99"/>
      <c r="H63" s="99"/>
      <c r="I63" s="99"/>
      <c r="J63" s="100">
        <f>J121</f>
        <v>0</v>
      </c>
      <c r="L63" s="97"/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s="1" customFormat="1" ht="12" customHeight="1">
      <c r="B74" s="26"/>
      <c r="C74" s="23" t="s">
        <v>217</v>
      </c>
      <c r="L74" s="26"/>
    </row>
    <row r="75" spans="2:12" s="1" customFormat="1" ht="16.5" customHeight="1">
      <c r="B75" s="26"/>
      <c r="E75" s="246" t="str">
        <f>E9</f>
        <v>SO 123 - Černovické terasy, oprava chodníkových ploch</v>
      </c>
      <c r="F75" s="247"/>
      <c r="G75" s="247"/>
      <c r="H75" s="247"/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17</v>
      </c>
      <c r="F77" s="21" t="str">
        <f>F12</f>
        <v xml:space="preserve"> </v>
      </c>
      <c r="I77" s="23" t="s">
        <v>19</v>
      </c>
      <c r="J77" s="43">
        <f>IF(J12="","",J12)</f>
        <v>0</v>
      </c>
      <c r="L77" s="26"/>
    </row>
    <row r="78" spans="2:12" s="1" customFormat="1" ht="6.95" customHeight="1">
      <c r="B78" s="26"/>
      <c r="L78" s="26"/>
    </row>
    <row r="79" spans="2:12" s="1" customFormat="1" ht="15.2" customHeight="1">
      <c r="B79" s="26"/>
      <c r="C79" s="23" t="s">
        <v>20</v>
      </c>
      <c r="F79" s="21" t="str">
        <f>E15</f>
        <v>DPMB, a.s.</v>
      </c>
      <c r="I79" s="23" t="s">
        <v>25</v>
      </c>
      <c r="J79" s="24" t="str">
        <f>E21</f>
        <v>Ing. Ivana Navrátilová</v>
      </c>
      <c r="L79" s="26"/>
    </row>
    <row r="80" spans="2:12" s="1" customFormat="1" ht="15.2" customHeight="1">
      <c r="B80" s="26"/>
      <c r="C80" s="23" t="s">
        <v>24</v>
      </c>
      <c r="F80" s="21" t="str">
        <f>IF(E18="","",E18)</f>
        <v xml:space="preserve"> </v>
      </c>
      <c r="I80" s="23" t="s">
        <v>27</v>
      </c>
      <c r="J80" s="24" t="str">
        <f>E24</f>
        <v xml:space="preserve"> </v>
      </c>
      <c r="L80" s="26"/>
    </row>
    <row r="81" spans="2:65" s="1" customFormat="1" ht="10.35" customHeight="1">
      <c r="B81" s="26"/>
      <c r="L81" s="26"/>
    </row>
    <row r="82" spans="2:65" s="9" customFormat="1" ht="29.25" customHeight="1">
      <c r="B82" s="101"/>
      <c r="C82" s="102" t="s">
        <v>238</v>
      </c>
      <c r="D82" s="103" t="s">
        <v>48</v>
      </c>
      <c r="E82" s="103" t="s">
        <v>44</v>
      </c>
      <c r="F82" s="103" t="s">
        <v>45</v>
      </c>
      <c r="G82" s="103" t="s">
        <v>239</v>
      </c>
      <c r="H82" s="103" t="s">
        <v>240</v>
      </c>
      <c r="I82" s="103" t="s">
        <v>241</v>
      </c>
      <c r="J82" s="103" t="s">
        <v>222</v>
      </c>
      <c r="K82" s="104" t="s">
        <v>242</v>
      </c>
      <c r="L82" s="101"/>
      <c r="M82" s="50" t="s">
        <v>3</v>
      </c>
      <c r="N82" s="51" t="s">
        <v>33</v>
      </c>
      <c r="O82" s="51" t="s">
        <v>243</v>
      </c>
      <c r="P82" s="51" t="s">
        <v>244</v>
      </c>
      <c r="Q82" s="51" t="s">
        <v>245</v>
      </c>
      <c r="R82" s="51" t="s">
        <v>246</v>
      </c>
      <c r="S82" s="51" t="s">
        <v>247</v>
      </c>
      <c r="T82" s="52" t="s">
        <v>248</v>
      </c>
    </row>
    <row r="83" spans="2:65" s="1" customFormat="1" ht="22.9" customHeight="1">
      <c r="B83" s="26"/>
      <c r="C83" s="55" t="s">
        <v>249</v>
      </c>
      <c r="J83" s="105">
        <f>BK83</f>
        <v>0</v>
      </c>
      <c r="L83" s="26"/>
      <c r="M83" s="53"/>
      <c r="N83" s="44"/>
      <c r="O83" s="44"/>
      <c r="P83" s="106">
        <f>P84+P93+P114+P121</f>
        <v>0</v>
      </c>
      <c r="Q83" s="44"/>
      <c r="R83" s="106">
        <f>R84+R93+R114+R121</f>
        <v>0</v>
      </c>
      <c r="S83" s="44"/>
      <c r="T83" s="107">
        <f>T84+T93+T114+T121</f>
        <v>0</v>
      </c>
      <c r="AT83" s="14" t="s">
        <v>62</v>
      </c>
      <c r="AU83" s="14" t="s">
        <v>223</v>
      </c>
      <c r="BK83" s="108">
        <f>BK84+BK93+BK114+BK121</f>
        <v>0</v>
      </c>
    </row>
    <row r="84" spans="2:65" s="10" customFormat="1" ht="25.9" customHeight="1">
      <c r="B84" s="109"/>
      <c r="D84" s="110" t="s">
        <v>62</v>
      </c>
      <c r="E84" s="111" t="s">
        <v>71</v>
      </c>
      <c r="F84" s="111" t="s">
        <v>250</v>
      </c>
      <c r="J84" s="112">
        <f>BK84</f>
        <v>0</v>
      </c>
      <c r="L84" s="109"/>
      <c r="M84" s="113"/>
      <c r="P84" s="114">
        <f>SUM(P85:P92)</f>
        <v>0</v>
      </c>
      <c r="R84" s="114">
        <f>SUM(R85:R92)</f>
        <v>0</v>
      </c>
      <c r="T84" s="115">
        <f>SUM(T85:T92)</f>
        <v>0</v>
      </c>
      <c r="AR84" s="110" t="s">
        <v>71</v>
      </c>
      <c r="AT84" s="116" t="s">
        <v>62</v>
      </c>
      <c r="AU84" s="116" t="s">
        <v>63</v>
      </c>
      <c r="AY84" s="110" t="s">
        <v>251</v>
      </c>
      <c r="BK84" s="117">
        <f>SUM(BK85:BK92)</f>
        <v>0</v>
      </c>
    </row>
    <row r="85" spans="2:65" s="1" customFormat="1" ht="16.5" customHeight="1">
      <c r="B85" s="118"/>
      <c r="C85" s="119" t="s">
        <v>71</v>
      </c>
      <c r="D85" s="119" t="s">
        <v>253</v>
      </c>
      <c r="E85" s="120" t="s">
        <v>2202</v>
      </c>
      <c r="F85" s="121" t="s">
        <v>2203</v>
      </c>
      <c r="G85" s="122" t="s">
        <v>2196</v>
      </c>
      <c r="H85" s="123">
        <v>238</v>
      </c>
      <c r="I85" s="123"/>
      <c r="J85" s="123">
        <f>ROUND(I85*H85,2)</f>
        <v>0</v>
      </c>
      <c r="K85" s="121" t="s">
        <v>3</v>
      </c>
      <c r="L85" s="26"/>
      <c r="M85" s="124" t="s">
        <v>3</v>
      </c>
      <c r="N85" s="125" t="s">
        <v>34</v>
      </c>
      <c r="O85" s="126">
        <v>0</v>
      </c>
      <c r="P85" s="126">
        <f>O85*H85</f>
        <v>0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71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2294</v>
      </c>
    </row>
    <row r="86" spans="2:65" s="1" customFormat="1" ht="48.75">
      <c r="B86" s="26"/>
      <c r="D86" s="151" t="s">
        <v>1102</v>
      </c>
      <c r="F86" s="152" t="s">
        <v>2198</v>
      </c>
      <c r="L86" s="26"/>
      <c r="M86" s="150"/>
      <c r="T86" s="47"/>
      <c r="AT86" s="14" t="s">
        <v>1102</v>
      </c>
      <c r="AU86" s="14" t="s">
        <v>71</v>
      </c>
    </row>
    <row r="87" spans="2:65" s="1" customFormat="1" ht="21.75" customHeight="1">
      <c r="B87" s="118"/>
      <c r="C87" s="119" t="s">
        <v>73</v>
      </c>
      <c r="D87" s="119" t="s">
        <v>253</v>
      </c>
      <c r="E87" s="120" t="s">
        <v>2295</v>
      </c>
      <c r="F87" s="121" t="s">
        <v>2296</v>
      </c>
      <c r="G87" s="122" t="s">
        <v>2196</v>
      </c>
      <c r="H87" s="123">
        <v>204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2297</v>
      </c>
    </row>
    <row r="88" spans="2:65" s="1" customFormat="1" ht="48.75">
      <c r="B88" s="26"/>
      <c r="D88" s="151" t="s">
        <v>1102</v>
      </c>
      <c r="F88" s="152" t="s">
        <v>2198</v>
      </c>
      <c r="L88" s="26"/>
      <c r="M88" s="150"/>
      <c r="T88" s="47"/>
      <c r="AT88" s="14" t="s">
        <v>1102</v>
      </c>
      <c r="AU88" s="14" t="s">
        <v>71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2208</v>
      </c>
      <c r="F89" s="121" t="s">
        <v>2209</v>
      </c>
      <c r="G89" s="122" t="s">
        <v>2196</v>
      </c>
      <c r="H89" s="123">
        <v>340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2298</v>
      </c>
    </row>
    <row r="90" spans="2:65" s="1" customFormat="1" ht="136.5">
      <c r="B90" s="26"/>
      <c r="D90" s="151" t="s">
        <v>1102</v>
      </c>
      <c r="F90" s="152" t="s">
        <v>2211</v>
      </c>
      <c r="L90" s="26"/>
      <c r="M90" s="150"/>
      <c r="T90" s="47"/>
      <c r="AT90" s="14" t="s">
        <v>1102</v>
      </c>
      <c r="AU90" s="14" t="s">
        <v>71</v>
      </c>
    </row>
    <row r="91" spans="2:65" s="1" customFormat="1" ht="16.5" customHeight="1">
      <c r="B91" s="118"/>
      <c r="C91" s="119" t="s">
        <v>257</v>
      </c>
      <c r="D91" s="119" t="s">
        <v>253</v>
      </c>
      <c r="E91" s="120" t="s">
        <v>2212</v>
      </c>
      <c r="F91" s="121" t="s">
        <v>2213</v>
      </c>
      <c r="G91" s="122" t="s">
        <v>2196</v>
      </c>
      <c r="H91" s="123">
        <v>340</v>
      </c>
      <c r="I91" s="123"/>
      <c r="J91" s="123">
        <f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2299</v>
      </c>
    </row>
    <row r="92" spans="2:65" s="1" customFormat="1" ht="107.25">
      <c r="B92" s="26"/>
      <c r="D92" s="151" t="s">
        <v>1102</v>
      </c>
      <c r="F92" s="152" t="s">
        <v>2215</v>
      </c>
      <c r="L92" s="26"/>
      <c r="M92" s="150"/>
      <c r="T92" s="47"/>
      <c r="AT92" s="14" t="s">
        <v>1102</v>
      </c>
      <c r="AU92" s="14" t="s">
        <v>71</v>
      </c>
    </row>
    <row r="93" spans="2:65" s="10" customFormat="1" ht="25.9" customHeight="1">
      <c r="B93" s="109"/>
      <c r="D93" s="110" t="s">
        <v>62</v>
      </c>
      <c r="E93" s="111" t="s">
        <v>303</v>
      </c>
      <c r="F93" s="111" t="s">
        <v>477</v>
      </c>
      <c r="J93" s="112">
        <f>BK93</f>
        <v>0</v>
      </c>
      <c r="L93" s="109"/>
      <c r="M93" s="113"/>
      <c r="P93" s="114">
        <f>SUM(P94:P113)</f>
        <v>0</v>
      </c>
      <c r="R93" s="114">
        <f>SUM(R94:R113)</f>
        <v>0</v>
      </c>
      <c r="T93" s="115">
        <f>SUM(T94:T113)</f>
        <v>0</v>
      </c>
      <c r="AR93" s="110" t="s">
        <v>71</v>
      </c>
      <c r="AT93" s="116" t="s">
        <v>62</v>
      </c>
      <c r="AU93" s="116" t="s">
        <v>63</v>
      </c>
      <c r="AY93" s="110" t="s">
        <v>251</v>
      </c>
      <c r="BK93" s="117">
        <f>SUM(BK94:BK113)</f>
        <v>0</v>
      </c>
    </row>
    <row r="94" spans="2:65" s="1" customFormat="1" ht="16.5" customHeight="1">
      <c r="B94" s="118"/>
      <c r="C94" s="119" t="s">
        <v>303</v>
      </c>
      <c r="D94" s="119" t="s">
        <v>253</v>
      </c>
      <c r="E94" s="120" t="s">
        <v>2300</v>
      </c>
      <c r="F94" s="121" t="s">
        <v>2301</v>
      </c>
      <c r="G94" s="122" t="s">
        <v>2222</v>
      </c>
      <c r="H94" s="123">
        <v>580</v>
      </c>
      <c r="I94" s="123"/>
      <c r="J94" s="123">
        <f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>O94*H94</f>
        <v>0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2302</v>
      </c>
    </row>
    <row r="95" spans="2:65" s="1" customFormat="1" ht="39">
      <c r="B95" s="26"/>
      <c r="D95" s="151" t="s">
        <v>1102</v>
      </c>
      <c r="F95" s="152" t="s">
        <v>2303</v>
      </c>
      <c r="L95" s="26"/>
      <c r="M95" s="150"/>
      <c r="T95" s="47"/>
      <c r="AT95" s="14" t="s">
        <v>1102</v>
      </c>
      <c r="AU95" s="14" t="s">
        <v>71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2304</v>
      </c>
      <c r="F96" s="121" t="s">
        <v>2305</v>
      </c>
      <c r="G96" s="122" t="s">
        <v>2222</v>
      </c>
      <c r="H96" s="123">
        <v>2589</v>
      </c>
      <c r="I96" s="123"/>
      <c r="J96" s="123">
        <f>ROUND(I96*H96,2)</f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>O96*H96</f>
        <v>0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2306</v>
      </c>
    </row>
    <row r="97" spans="2:65" s="1" customFormat="1" ht="29.25">
      <c r="B97" s="26"/>
      <c r="D97" s="151" t="s">
        <v>1102</v>
      </c>
      <c r="F97" s="152" t="s">
        <v>2249</v>
      </c>
      <c r="L97" s="26"/>
      <c r="M97" s="150"/>
      <c r="T97" s="47"/>
      <c r="AT97" s="14" t="s">
        <v>1102</v>
      </c>
      <c r="AU97" s="14" t="s">
        <v>71</v>
      </c>
    </row>
    <row r="98" spans="2:65" s="1" customFormat="1" ht="16.5" customHeight="1">
      <c r="B98" s="118"/>
      <c r="C98" s="119" t="s">
        <v>281</v>
      </c>
      <c r="D98" s="119" t="s">
        <v>253</v>
      </c>
      <c r="E98" s="120" t="s">
        <v>2307</v>
      </c>
      <c r="F98" s="121" t="s">
        <v>2308</v>
      </c>
      <c r="G98" s="122" t="s">
        <v>2222</v>
      </c>
      <c r="H98" s="123">
        <v>580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2309</v>
      </c>
    </row>
    <row r="99" spans="2:65" s="1" customFormat="1" ht="39">
      <c r="B99" s="26"/>
      <c r="D99" s="151" t="s">
        <v>1102</v>
      </c>
      <c r="F99" s="152" t="s">
        <v>2310</v>
      </c>
      <c r="L99" s="26"/>
      <c r="M99" s="150"/>
      <c r="T99" s="47"/>
      <c r="AT99" s="14" t="s">
        <v>1102</v>
      </c>
      <c r="AU99" s="14" t="s">
        <v>71</v>
      </c>
    </row>
    <row r="100" spans="2:65" s="1" customFormat="1" ht="16.5" customHeight="1">
      <c r="B100" s="118"/>
      <c r="C100" s="119" t="s">
        <v>285</v>
      </c>
      <c r="D100" s="119" t="s">
        <v>253</v>
      </c>
      <c r="E100" s="120" t="s">
        <v>2311</v>
      </c>
      <c r="F100" s="121" t="s">
        <v>2312</v>
      </c>
      <c r="G100" s="122" t="s">
        <v>2222</v>
      </c>
      <c r="H100" s="123">
        <v>1160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2313</v>
      </c>
    </row>
    <row r="101" spans="2:65" s="1" customFormat="1" ht="39">
      <c r="B101" s="26"/>
      <c r="D101" s="151" t="s">
        <v>1102</v>
      </c>
      <c r="F101" s="152" t="s">
        <v>2310</v>
      </c>
      <c r="L101" s="26"/>
      <c r="M101" s="150"/>
      <c r="T101" s="47"/>
      <c r="AT101" s="14" t="s">
        <v>1102</v>
      </c>
      <c r="AU101" s="14" t="s">
        <v>71</v>
      </c>
    </row>
    <row r="102" spans="2:65" s="1" customFormat="1" ht="16.5" customHeight="1">
      <c r="B102" s="118"/>
      <c r="C102" s="119" t="s">
        <v>289</v>
      </c>
      <c r="D102" s="119" t="s">
        <v>253</v>
      </c>
      <c r="E102" s="120" t="s">
        <v>2314</v>
      </c>
      <c r="F102" s="121" t="s">
        <v>2315</v>
      </c>
      <c r="G102" s="122" t="s">
        <v>2222</v>
      </c>
      <c r="H102" s="123">
        <v>580</v>
      </c>
      <c r="I102" s="123"/>
      <c r="J102" s="123">
        <f>ROUND(I102*H102,2)</f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>O102*H102</f>
        <v>0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2316</v>
      </c>
    </row>
    <row r="103" spans="2:65" s="1" customFormat="1" ht="58.5">
      <c r="B103" s="26"/>
      <c r="D103" s="151" t="s">
        <v>1102</v>
      </c>
      <c r="F103" s="152" t="s">
        <v>2317</v>
      </c>
      <c r="L103" s="26"/>
      <c r="M103" s="150"/>
      <c r="T103" s="47"/>
      <c r="AT103" s="14" t="s">
        <v>1102</v>
      </c>
      <c r="AU103" s="14" t="s">
        <v>71</v>
      </c>
    </row>
    <row r="104" spans="2:65" s="1" customFormat="1" ht="16.5" customHeight="1">
      <c r="B104" s="118"/>
      <c r="C104" s="119" t="s">
        <v>355</v>
      </c>
      <c r="D104" s="119" t="s">
        <v>253</v>
      </c>
      <c r="E104" s="120" t="s">
        <v>2318</v>
      </c>
      <c r="F104" s="121" t="s">
        <v>2319</v>
      </c>
      <c r="G104" s="122" t="s">
        <v>2222</v>
      </c>
      <c r="H104" s="123">
        <v>580</v>
      </c>
      <c r="I104" s="123"/>
      <c r="J104" s="123">
        <f>ROUND(I104*H104,2)</f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>O104*H104</f>
        <v>0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2320</v>
      </c>
    </row>
    <row r="105" spans="2:65" s="1" customFormat="1" ht="58.5">
      <c r="B105" s="26"/>
      <c r="D105" s="151" t="s">
        <v>1102</v>
      </c>
      <c r="F105" s="152" t="s">
        <v>2317</v>
      </c>
      <c r="L105" s="26"/>
      <c r="M105" s="150"/>
      <c r="T105" s="47"/>
      <c r="AT105" s="14" t="s">
        <v>1102</v>
      </c>
      <c r="AU105" s="14" t="s">
        <v>71</v>
      </c>
    </row>
    <row r="106" spans="2:65" s="1" customFormat="1" ht="16.5" customHeight="1">
      <c r="B106" s="118"/>
      <c r="C106" s="119" t="s">
        <v>359</v>
      </c>
      <c r="D106" s="119" t="s">
        <v>253</v>
      </c>
      <c r="E106" s="120" t="s">
        <v>2321</v>
      </c>
      <c r="F106" s="121" t="s">
        <v>2322</v>
      </c>
      <c r="G106" s="122" t="s">
        <v>2222</v>
      </c>
      <c r="H106" s="123">
        <v>986</v>
      </c>
      <c r="I106" s="123"/>
      <c r="J106" s="123">
        <f>ROUND(I106*H106,2)</f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>O106*H106</f>
        <v>0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2323</v>
      </c>
    </row>
    <row r="107" spans="2:65" s="1" customFormat="1" ht="58.5">
      <c r="B107" s="26"/>
      <c r="D107" s="151" t="s">
        <v>1102</v>
      </c>
      <c r="F107" s="152" t="s">
        <v>2317</v>
      </c>
      <c r="L107" s="26"/>
      <c r="M107" s="150"/>
      <c r="T107" s="47"/>
      <c r="AT107" s="14" t="s">
        <v>1102</v>
      </c>
      <c r="AU107" s="14" t="s">
        <v>71</v>
      </c>
    </row>
    <row r="108" spans="2:65" s="1" customFormat="1" ht="16.5" customHeight="1">
      <c r="B108" s="118"/>
      <c r="C108" s="119" t="s">
        <v>9</v>
      </c>
      <c r="D108" s="119" t="s">
        <v>253</v>
      </c>
      <c r="E108" s="120" t="s">
        <v>2324</v>
      </c>
      <c r="F108" s="121" t="s">
        <v>2325</v>
      </c>
      <c r="G108" s="122" t="s">
        <v>2222</v>
      </c>
      <c r="H108" s="123">
        <v>406</v>
      </c>
      <c r="I108" s="123"/>
      <c r="J108" s="123">
        <f>ROUND(I108*H108,2)</f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>O108*H108</f>
        <v>0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2326</v>
      </c>
    </row>
    <row r="109" spans="2:65" s="1" customFormat="1" ht="58.5">
      <c r="B109" s="26"/>
      <c r="D109" s="151" t="s">
        <v>1102</v>
      </c>
      <c r="F109" s="152" t="s">
        <v>2317</v>
      </c>
      <c r="L109" s="26"/>
      <c r="M109" s="150"/>
      <c r="T109" s="47"/>
      <c r="AT109" s="14" t="s">
        <v>1102</v>
      </c>
      <c r="AU109" s="14" t="s">
        <v>71</v>
      </c>
    </row>
    <row r="110" spans="2:65" s="1" customFormat="1" ht="16.5" customHeight="1">
      <c r="B110" s="118"/>
      <c r="C110" s="119" t="s">
        <v>394</v>
      </c>
      <c r="D110" s="119" t="s">
        <v>253</v>
      </c>
      <c r="E110" s="120" t="s">
        <v>2327</v>
      </c>
      <c r="F110" s="121" t="s">
        <v>2328</v>
      </c>
      <c r="G110" s="122" t="s">
        <v>2222</v>
      </c>
      <c r="H110" s="123">
        <v>301</v>
      </c>
      <c r="I110" s="123"/>
      <c r="J110" s="123">
        <f>ROUND(I110*H110,2)</f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>O110*H110</f>
        <v>0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2329</v>
      </c>
    </row>
    <row r="111" spans="2:65" s="1" customFormat="1" ht="68.25">
      <c r="B111" s="26"/>
      <c r="D111" s="151" t="s">
        <v>1102</v>
      </c>
      <c r="F111" s="152" t="s">
        <v>2256</v>
      </c>
      <c r="L111" s="26"/>
      <c r="M111" s="150"/>
      <c r="T111" s="47"/>
      <c r="AT111" s="14" t="s">
        <v>1102</v>
      </c>
      <c r="AU111" s="14" t="s">
        <v>71</v>
      </c>
    </row>
    <row r="112" spans="2:65" s="1" customFormat="1" ht="16.5" customHeight="1">
      <c r="B112" s="118"/>
      <c r="C112" s="119" t="s">
        <v>398</v>
      </c>
      <c r="D112" s="119" t="s">
        <v>253</v>
      </c>
      <c r="E112" s="120" t="s">
        <v>2330</v>
      </c>
      <c r="F112" s="121" t="s">
        <v>2331</v>
      </c>
      <c r="G112" s="122" t="s">
        <v>2222</v>
      </c>
      <c r="H112" s="123">
        <v>2009</v>
      </c>
      <c r="I112" s="123"/>
      <c r="J112" s="123">
        <f>ROUND(I112*H112,2)</f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2332</v>
      </c>
    </row>
    <row r="113" spans="2:65" s="1" customFormat="1" ht="48.75">
      <c r="B113" s="26"/>
      <c r="D113" s="151" t="s">
        <v>1102</v>
      </c>
      <c r="F113" s="152" t="s">
        <v>2333</v>
      </c>
      <c r="L113" s="26"/>
      <c r="M113" s="150"/>
      <c r="T113" s="47"/>
      <c r="AT113" s="14" t="s">
        <v>1102</v>
      </c>
      <c r="AU113" s="14" t="s">
        <v>71</v>
      </c>
    </row>
    <row r="114" spans="2:65" s="10" customFormat="1" ht="25.9" customHeight="1">
      <c r="B114" s="109"/>
      <c r="D114" s="110" t="s">
        <v>62</v>
      </c>
      <c r="E114" s="111" t="s">
        <v>289</v>
      </c>
      <c r="F114" s="111" t="s">
        <v>2266</v>
      </c>
      <c r="J114" s="112">
        <f>BK114</f>
        <v>0</v>
      </c>
      <c r="L114" s="109"/>
      <c r="M114" s="113"/>
      <c r="P114" s="114">
        <f>SUM(P115:P120)</f>
        <v>0</v>
      </c>
      <c r="R114" s="114">
        <f>SUM(R115:R120)</f>
        <v>0</v>
      </c>
      <c r="T114" s="115">
        <f>SUM(T115:T120)</f>
        <v>0</v>
      </c>
      <c r="AR114" s="110" t="s">
        <v>71</v>
      </c>
      <c r="AT114" s="116" t="s">
        <v>62</v>
      </c>
      <c r="AU114" s="116" t="s">
        <v>63</v>
      </c>
      <c r="AY114" s="110" t="s">
        <v>251</v>
      </c>
      <c r="BK114" s="117">
        <f>SUM(BK115:BK120)</f>
        <v>0</v>
      </c>
    </row>
    <row r="115" spans="2:65" s="1" customFormat="1" ht="16.5" customHeight="1">
      <c r="B115" s="118"/>
      <c r="C115" s="119" t="s">
        <v>402</v>
      </c>
      <c r="D115" s="119" t="s">
        <v>253</v>
      </c>
      <c r="E115" s="120" t="s">
        <v>2334</v>
      </c>
      <c r="F115" s="121" t="s">
        <v>2335</v>
      </c>
      <c r="G115" s="122" t="s">
        <v>2222</v>
      </c>
      <c r="H115" s="123">
        <v>125</v>
      </c>
      <c r="I115" s="123"/>
      <c r="J115" s="123">
        <f>ROUND(I115*H115,2)</f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2336</v>
      </c>
    </row>
    <row r="116" spans="2:65" s="1" customFormat="1" ht="29.25">
      <c r="B116" s="26"/>
      <c r="D116" s="151" t="s">
        <v>1102</v>
      </c>
      <c r="F116" s="152" t="s">
        <v>2337</v>
      </c>
      <c r="L116" s="26"/>
      <c r="M116" s="150"/>
      <c r="T116" s="47"/>
      <c r="AT116" s="14" t="s">
        <v>1102</v>
      </c>
      <c r="AU116" s="14" t="s">
        <v>71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2338</v>
      </c>
      <c r="F117" s="121" t="s">
        <v>2339</v>
      </c>
      <c r="G117" s="122" t="s">
        <v>889</v>
      </c>
      <c r="H117" s="123">
        <v>605</v>
      </c>
      <c r="I117" s="123"/>
      <c r="J117" s="123">
        <f>ROUND(I117*H117,2)</f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2340</v>
      </c>
    </row>
    <row r="118" spans="2:65" s="1" customFormat="1" ht="19.5">
      <c r="B118" s="26"/>
      <c r="D118" s="151" t="s">
        <v>1102</v>
      </c>
      <c r="F118" s="152" t="s">
        <v>2341</v>
      </c>
      <c r="L118" s="26"/>
      <c r="M118" s="150"/>
      <c r="T118" s="47"/>
      <c r="AT118" s="14" t="s">
        <v>1102</v>
      </c>
      <c r="AU118" s="14" t="s">
        <v>71</v>
      </c>
    </row>
    <row r="119" spans="2:65" s="1" customFormat="1" ht="16.5" customHeight="1">
      <c r="B119" s="118"/>
      <c r="C119" s="119" t="s">
        <v>343</v>
      </c>
      <c r="D119" s="119" t="s">
        <v>253</v>
      </c>
      <c r="E119" s="120" t="s">
        <v>2342</v>
      </c>
      <c r="F119" s="121" t="s">
        <v>2343</v>
      </c>
      <c r="G119" s="122" t="s">
        <v>889</v>
      </c>
      <c r="H119" s="123">
        <v>605</v>
      </c>
      <c r="I119" s="123"/>
      <c r="J119" s="123">
        <f>ROUND(I119*H119,2)</f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2344</v>
      </c>
    </row>
    <row r="120" spans="2:65" s="1" customFormat="1" ht="29.25">
      <c r="B120" s="26"/>
      <c r="D120" s="151" t="s">
        <v>1102</v>
      </c>
      <c r="F120" s="152" t="s">
        <v>2345</v>
      </c>
      <c r="L120" s="26"/>
      <c r="M120" s="150"/>
      <c r="T120" s="47"/>
      <c r="AT120" s="14" t="s">
        <v>1102</v>
      </c>
      <c r="AU120" s="14" t="s">
        <v>71</v>
      </c>
    </row>
    <row r="121" spans="2:65" s="10" customFormat="1" ht="25.9" customHeight="1">
      <c r="B121" s="109"/>
      <c r="D121" s="110" t="s">
        <v>62</v>
      </c>
      <c r="E121" s="111" t="s">
        <v>2275</v>
      </c>
      <c r="F121" s="111" t="s">
        <v>2276</v>
      </c>
      <c r="J121" s="112">
        <f>BK121</f>
        <v>0</v>
      </c>
      <c r="L121" s="109"/>
      <c r="M121" s="113"/>
      <c r="P121" s="114">
        <f>SUM(P122:P125)</f>
        <v>0</v>
      </c>
      <c r="R121" s="114">
        <f>SUM(R122:R125)</f>
        <v>0</v>
      </c>
      <c r="T121" s="115">
        <f>SUM(T122:T125)</f>
        <v>0</v>
      </c>
      <c r="AR121" s="110" t="s">
        <v>71</v>
      </c>
      <c r="AT121" s="116" t="s">
        <v>62</v>
      </c>
      <c r="AU121" s="116" t="s">
        <v>63</v>
      </c>
      <c r="AY121" s="110" t="s">
        <v>251</v>
      </c>
      <c r="BK121" s="117">
        <f>SUM(BK122:BK125)</f>
        <v>0</v>
      </c>
    </row>
    <row r="122" spans="2:65" s="1" customFormat="1" ht="24.2" customHeight="1">
      <c r="B122" s="118"/>
      <c r="C122" s="119" t="s">
        <v>347</v>
      </c>
      <c r="D122" s="119" t="s">
        <v>253</v>
      </c>
      <c r="E122" s="120" t="s">
        <v>2277</v>
      </c>
      <c r="F122" s="121" t="s">
        <v>2278</v>
      </c>
      <c r="G122" s="122" t="s">
        <v>2279</v>
      </c>
      <c r="H122" s="123">
        <v>1040</v>
      </c>
      <c r="I122" s="123"/>
      <c r="J122" s="123">
        <f>ROUND(I122*H122,2)</f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2346</v>
      </c>
    </row>
    <row r="123" spans="2:65" s="1" customFormat="1" ht="87.75">
      <c r="B123" s="26"/>
      <c r="D123" s="151" t="s">
        <v>1102</v>
      </c>
      <c r="F123" s="152" t="s">
        <v>2281</v>
      </c>
      <c r="L123" s="26"/>
      <c r="M123" s="150"/>
      <c r="T123" s="47"/>
      <c r="AT123" s="14" t="s">
        <v>1102</v>
      </c>
      <c r="AU123" s="14" t="s">
        <v>71</v>
      </c>
    </row>
    <row r="124" spans="2:65" s="1" customFormat="1" ht="24.2" customHeight="1">
      <c r="B124" s="118"/>
      <c r="C124" s="119" t="s">
        <v>351</v>
      </c>
      <c r="D124" s="119" t="s">
        <v>253</v>
      </c>
      <c r="E124" s="120" t="s">
        <v>2282</v>
      </c>
      <c r="F124" s="121" t="s">
        <v>2283</v>
      </c>
      <c r="G124" s="122" t="s">
        <v>2279</v>
      </c>
      <c r="H124" s="123">
        <v>469</v>
      </c>
      <c r="I124" s="123"/>
      <c r="J124" s="123">
        <f>ROUND(I124*H124,2)</f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2347</v>
      </c>
    </row>
    <row r="125" spans="2:65" s="1" customFormat="1" ht="87.75">
      <c r="B125" s="26"/>
      <c r="D125" s="151" t="s">
        <v>1102</v>
      </c>
      <c r="F125" s="152" t="s">
        <v>2285</v>
      </c>
      <c r="L125" s="26"/>
      <c r="M125" s="153"/>
      <c r="N125" s="154"/>
      <c r="O125" s="154"/>
      <c r="P125" s="154"/>
      <c r="Q125" s="154"/>
      <c r="R125" s="154"/>
      <c r="S125" s="154"/>
      <c r="T125" s="155"/>
      <c r="AT125" s="14" t="s">
        <v>1102</v>
      </c>
      <c r="AU125" s="14" t="s">
        <v>71</v>
      </c>
    </row>
    <row r="126" spans="2:65" s="1" customFormat="1" ht="6.95" customHeight="1"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26"/>
    </row>
  </sheetData>
  <autoFilter ref="C82:K125" xr:uid="{00000000-0009-0000-0000-000015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2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140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2348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ROUND((SUM(BE83:BE125)),  2)</f>
        <v>0</v>
      </c>
      <c r="I33" s="87">
        <v>0.21</v>
      </c>
      <c r="J33" s="77">
        <f>ROUND(((SUM(BE83:BE125))*I33),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ROUND((SUM(BF83:BF125)),  2)</f>
        <v>0</v>
      </c>
      <c r="I34" s="87">
        <v>0.12</v>
      </c>
      <c r="J34" s="77">
        <f>ROUND(((SUM(BF83:BF125))*I34),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ROUND((SUM(BG83:BG125)),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ROUND((SUM(BH83:BH125)),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ROUND((SUM(BI83:BI125)),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124 - Slatina, oprava chodníkových ploch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224</v>
      </c>
      <c r="E60" s="99"/>
      <c r="F60" s="99"/>
      <c r="G60" s="99"/>
      <c r="H60" s="99"/>
      <c r="I60" s="99"/>
      <c r="J60" s="100">
        <f>J84</f>
        <v>0</v>
      </c>
      <c r="L60" s="97"/>
    </row>
    <row r="61" spans="2:47" s="8" customFormat="1" ht="24.95" customHeight="1">
      <c r="B61" s="97"/>
      <c r="D61" s="98" t="s">
        <v>228</v>
      </c>
      <c r="E61" s="99"/>
      <c r="F61" s="99"/>
      <c r="G61" s="99"/>
      <c r="H61" s="99"/>
      <c r="I61" s="99"/>
      <c r="J61" s="100">
        <f>J93</f>
        <v>0</v>
      </c>
      <c r="L61" s="97"/>
    </row>
    <row r="62" spans="2:47" s="8" customFormat="1" ht="24.95" customHeight="1">
      <c r="B62" s="97"/>
      <c r="D62" s="98" t="s">
        <v>2192</v>
      </c>
      <c r="E62" s="99"/>
      <c r="F62" s="99"/>
      <c r="G62" s="99"/>
      <c r="H62" s="99"/>
      <c r="I62" s="99"/>
      <c r="J62" s="100">
        <f>J114</f>
        <v>0</v>
      </c>
      <c r="L62" s="97"/>
    </row>
    <row r="63" spans="2:47" s="8" customFormat="1" ht="24.95" customHeight="1">
      <c r="B63" s="97"/>
      <c r="D63" s="98" t="s">
        <v>2193</v>
      </c>
      <c r="E63" s="99"/>
      <c r="F63" s="99"/>
      <c r="G63" s="99"/>
      <c r="H63" s="99"/>
      <c r="I63" s="99"/>
      <c r="J63" s="100">
        <f>J121</f>
        <v>0</v>
      </c>
      <c r="L63" s="97"/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s="1" customFormat="1" ht="12" customHeight="1">
      <c r="B74" s="26"/>
      <c r="C74" s="23" t="s">
        <v>217</v>
      </c>
      <c r="L74" s="26"/>
    </row>
    <row r="75" spans="2:12" s="1" customFormat="1" ht="16.5" customHeight="1">
      <c r="B75" s="26"/>
      <c r="E75" s="246" t="str">
        <f>E9</f>
        <v>SO 124 - Slatina, oprava chodníkových ploch</v>
      </c>
      <c r="F75" s="247"/>
      <c r="G75" s="247"/>
      <c r="H75" s="247"/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17</v>
      </c>
      <c r="F77" s="21" t="str">
        <f>F12</f>
        <v xml:space="preserve"> </v>
      </c>
      <c r="I77" s="23" t="s">
        <v>19</v>
      </c>
      <c r="J77" s="43">
        <f>IF(J12="","",J12)</f>
        <v>0</v>
      </c>
      <c r="L77" s="26"/>
    </row>
    <row r="78" spans="2:12" s="1" customFormat="1" ht="6.95" customHeight="1">
      <c r="B78" s="26"/>
      <c r="L78" s="26"/>
    </row>
    <row r="79" spans="2:12" s="1" customFormat="1" ht="15.2" customHeight="1">
      <c r="B79" s="26"/>
      <c r="C79" s="23" t="s">
        <v>20</v>
      </c>
      <c r="F79" s="21" t="str">
        <f>E15</f>
        <v>DPMB, a.s.</v>
      </c>
      <c r="I79" s="23" t="s">
        <v>25</v>
      </c>
      <c r="J79" s="24" t="str">
        <f>E21</f>
        <v>Ing. Ivana Navrátilová</v>
      </c>
      <c r="L79" s="26"/>
    </row>
    <row r="80" spans="2:12" s="1" customFormat="1" ht="15.2" customHeight="1">
      <c r="B80" s="26"/>
      <c r="C80" s="23" t="s">
        <v>24</v>
      </c>
      <c r="F80" s="21" t="str">
        <f>IF(E18="","",E18)</f>
        <v xml:space="preserve"> </v>
      </c>
      <c r="I80" s="23" t="s">
        <v>27</v>
      </c>
      <c r="J80" s="24" t="str">
        <f>E24</f>
        <v xml:space="preserve"> </v>
      </c>
      <c r="L80" s="26"/>
    </row>
    <row r="81" spans="2:65" s="1" customFormat="1" ht="10.35" customHeight="1">
      <c r="B81" s="26"/>
      <c r="L81" s="26"/>
    </row>
    <row r="82" spans="2:65" s="9" customFormat="1" ht="29.25" customHeight="1">
      <c r="B82" s="101"/>
      <c r="C82" s="102" t="s">
        <v>238</v>
      </c>
      <c r="D82" s="103" t="s">
        <v>48</v>
      </c>
      <c r="E82" s="103" t="s">
        <v>44</v>
      </c>
      <c r="F82" s="103" t="s">
        <v>45</v>
      </c>
      <c r="G82" s="103" t="s">
        <v>239</v>
      </c>
      <c r="H82" s="103" t="s">
        <v>240</v>
      </c>
      <c r="I82" s="103" t="s">
        <v>241</v>
      </c>
      <c r="J82" s="103" t="s">
        <v>222</v>
      </c>
      <c r="K82" s="104" t="s">
        <v>242</v>
      </c>
      <c r="L82" s="101"/>
      <c r="M82" s="50" t="s">
        <v>3</v>
      </c>
      <c r="N82" s="51" t="s">
        <v>33</v>
      </c>
      <c r="O82" s="51" t="s">
        <v>243</v>
      </c>
      <c r="P82" s="51" t="s">
        <v>244</v>
      </c>
      <c r="Q82" s="51" t="s">
        <v>245</v>
      </c>
      <c r="R82" s="51" t="s">
        <v>246</v>
      </c>
      <c r="S82" s="51" t="s">
        <v>247</v>
      </c>
      <c r="T82" s="52" t="s">
        <v>248</v>
      </c>
    </row>
    <row r="83" spans="2:65" s="1" customFormat="1" ht="22.9" customHeight="1">
      <c r="B83" s="26"/>
      <c r="C83" s="55" t="s">
        <v>249</v>
      </c>
      <c r="J83" s="105">
        <f>BK83</f>
        <v>0</v>
      </c>
      <c r="L83" s="26"/>
      <c r="M83" s="53"/>
      <c r="N83" s="44"/>
      <c r="O83" s="44"/>
      <c r="P83" s="106">
        <f>P84+P93+P114+P121</f>
        <v>0</v>
      </c>
      <c r="Q83" s="44"/>
      <c r="R83" s="106">
        <f>R84+R93+R114+R121</f>
        <v>0</v>
      </c>
      <c r="S83" s="44"/>
      <c r="T83" s="107">
        <f>T84+T93+T114+T121</f>
        <v>0</v>
      </c>
      <c r="AT83" s="14" t="s">
        <v>62</v>
      </c>
      <c r="AU83" s="14" t="s">
        <v>223</v>
      </c>
      <c r="BK83" s="108">
        <f>BK84+BK93+BK114+BK121</f>
        <v>0</v>
      </c>
    </row>
    <row r="84" spans="2:65" s="10" customFormat="1" ht="25.9" customHeight="1">
      <c r="B84" s="109"/>
      <c r="D84" s="110" t="s">
        <v>62</v>
      </c>
      <c r="E84" s="111" t="s">
        <v>71</v>
      </c>
      <c r="F84" s="111" t="s">
        <v>250</v>
      </c>
      <c r="J84" s="112">
        <f>BK84</f>
        <v>0</v>
      </c>
      <c r="L84" s="109"/>
      <c r="M84" s="113"/>
      <c r="P84" s="114">
        <f>SUM(P85:P92)</f>
        <v>0</v>
      </c>
      <c r="R84" s="114">
        <f>SUM(R85:R92)</f>
        <v>0</v>
      </c>
      <c r="T84" s="115">
        <f>SUM(T85:T92)</f>
        <v>0</v>
      </c>
      <c r="AR84" s="110" t="s">
        <v>71</v>
      </c>
      <c r="AT84" s="116" t="s">
        <v>62</v>
      </c>
      <c r="AU84" s="116" t="s">
        <v>63</v>
      </c>
      <c r="AY84" s="110" t="s">
        <v>251</v>
      </c>
      <c r="BK84" s="117">
        <f>SUM(BK85:BK92)</f>
        <v>0</v>
      </c>
    </row>
    <row r="85" spans="2:65" s="1" customFormat="1" ht="16.5" customHeight="1">
      <c r="B85" s="118"/>
      <c r="C85" s="119" t="s">
        <v>71</v>
      </c>
      <c r="D85" s="119" t="s">
        <v>253</v>
      </c>
      <c r="E85" s="120" t="s">
        <v>2202</v>
      </c>
      <c r="F85" s="121" t="s">
        <v>2203</v>
      </c>
      <c r="G85" s="122" t="s">
        <v>2196</v>
      </c>
      <c r="H85" s="123">
        <v>45</v>
      </c>
      <c r="I85" s="123"/>
      <c r="J85" s="123">
        <f>ROUND(I85*H85,2)</f>
        <v>0</v>
      </c>
      <c r="K85" s="121" t="s">
        <v>3</v>
      </c>
      <c r="L85" s="26"/>
      <c r="M85" s="124" t="s">
        <v>3</v>
      </c>
      <c r="N85" s="125" t="s">
        <v>34</v>
      </c>
      <c r="O85" s="126">
        <v>0</v>
      </c>
      <c r="P85" s="126">
        <f>O85*H85</f>
        <v>0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71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2349</v>
      </c>
    </row>
    <row r="86" spans="2:65" s="1" customFormat="1" ht="48.75">
      <c r="B86" s="26"/>
      <c r="D86" s="151" t="s">
        <v>1102</v>
      </c>
      <c r="F86" s="152" t="s">
        <v>2198</v>
      </c>
      <c r="L86" s="26"/>
      <c r="M86" s="150"/>
      <c r="T86" s="47"/>
      <c r="AT86" s="14" t="s">
        <v>1102</v>
      </c>
      <c r="AU86" s="14" t="s">
        <v>71</v>
      </c>
    </row>
    <row r="87" spans="2:65" s="1" customFormat="1" ht="21.75" customHeight="1">
      <c r="B87" s="118"/>
      <c r="C87" s="119" t="s">
        <v>73</v>
      </c>
      <c r="D87" s="119" t="s">
        <v>253</v>
      </c>
      <c r="E87" s="120" t="s">
        <v>2295</v>
      </c>
      <c r="F87" s="121" t="s">
        <v>2296</v>
      </c>
      <c r="G87" s="122" t="s">
        <v>2196</v>
      </c>
      <c r="H87" s="123">
        <v>105.5</v>
      </c>
      <c r="I87" s="123"/>
      <c r="J87" s="123">
        <f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>O87*H87</f>
        <v>0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2350</v>
      </c>
    </row>
    <row r="88" spans="2:65" s="1" customFormat="1" ht="48.75">
      <c r="B88" s="26"/>
      <c r="D88" s="151" t="s">
        <v>1102</v>
      </c>
      <c r="F88" s="152" t="s">
        <v>2198</v>
      </c>
      <c r="L88" s="26"/>
      <c r="M88" s="150"/>
      <c r="T88" s="47"/>
      <c r="AT88" s="14" t="s">
        <v>1102</v>
      </c>
      <c r="AU88" s="14" t="s">
        <v>71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2208</v>
      </c>
      <c r="F89" s="121" t="s">
        <v>2209</v>
      </c>
      <c r="G89" s="122" t="s">
        <v>2196</v>
      </c>
      <c r="H89" s="123">
        <v>31</v>
      </c>
      <c r="I89" s="123"/>
      <c r="J89" s="123">
        <f>ROUND(I89*H89,2)</f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>O89*H89</f>
        <v>0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2351</v>
      </c>
    </row>
    <row r="90" spans="2:65" s="1" customFormat="1" ht="136.5">
      <c r="B90" s="26"/>
      <c r="D90" s="151" t="s">
        <v>1102</v>
      </c>
      <c r="F90" s="152" t="s">
        <v>2211</v>
      </c>
      <c r="L90" s="26"/>
      <c r="M90" s="150"/>
      <c r="T90" s="47"/>
      <c r="AT90" s="14" t="s">
        <v>1102</v>
      </c>
      <c r="AU90" s="14" t="s">
        <v>71</v>
      </c>
    </row>
    <row r="91" spans="2:65" s="1" customFormat="1" ht="16.5" customHeight="1">
      <c r="B91" s="118"/>
      <c r="C91" s="119" t="s">
        <v>257</v>
      </c>
      <c r="D91" s="119" t="s">
        <v>253</v>
      </c>
      <c r="E91" s="120" t="s">
        <v>2212</v>
      </c>
      <c r="F91" s="121" t="s">
        <v>2213</v>
      </c>
      <c r="G91" s="122" t="s">
        <v>2196</v>
      </c>
      <c r="H91" s="123">
        <v>31</v>
      </c>
      <c r="I91" s="123"/>
      <c r="J91" s="123">
        <f>ROUND(I91*H91,2)</f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2352</v>
      </c>
    </row>
    <row r="92" spans="2:65" s="1" customFormat="1" ht="107.25">
      <c r="B92" s="26"/>
      <c r="D92" s="151" t="s">
        <v>1102</v>
      </c>
      <c r="F92" s="152" t="s">
        <v>2215</v>
      </c>
      <c r="L92" s="26"/>
      <c r="M92" s="150"/>
      <c r="T92" s="47"/>
      <c r="AT92" s="14" t="s">
        <v>1102</v>
      </c>
      <c r="AU92" s="14" t="s">
        <v>71</v>
      </c>
    </row>
    <row r="93" spans="2:65" s="10" customFormat="1" ht="25.9" customHeight="1">
      <c r="B93" s="109"/>
      <c r="D93" s="110" t="s">
        <v>62</v>
      </c>
      <c r="E93" s="111" t="s">
        <v>303</v>
      </c>
      <c r="F93" s="111" t="s">
        <v>477</v>
      </c>
      <c r="J93" s="112">
        <f>BK93</f>
        <v>0</v>
      </c>
      <c r="L93" s="109"/>
      <c r="M93" s="113"/>
      <c r="P93" s="114">
        <f>SUM(P94:P113)</f>
        <v>0</v>
      </c>
      <c r="R93" s="114">
        <f>SUM(R94:R113)</f>
        <v>0</v>
      </c>
      <c r="T93" s="115">
        <f>SUM(T94:T113)</f>
        <v>0</v>
      </c>
      <c r="AR93" s="110" t="s">
        <v>71</v>
      </c>
      <c r="AT93" s="116" t="s">
        <v>62</v>
      </c>
      <c r="AU93" s="116" t="s">
        <v>63</v>
      </c>
      <c r="AY93" s="110" t="s">
        <v>251</v>
      </c>
      <c r="BK93" s="117">
        <f>SUM(BK94:BK113)</f>
        <v>0</v>
      </c>
    </row>
    <row r="94" spans="2:65" s="1" customFormat="1" ht="16.5" customHeight="1">
      <c r="B94" s="118"/>
      <c r="C94" s="119" t="s">
        <v>303</v>
      </c>
      <c r="D94" s="119" t="s">
        <v>253</v>
      </c>
      <c r="E94" s="120" t="s">
        <v>2300</v>
      </c>
      <c r="F94" s="121" t="s">
        <v>2301</v>
      </c>
      <c r="G94" s="122" t="s">
        <v>2222</v>
      </c>
      <c r="H94" s="123">
        <v>31</v>
      </c>
      <c r="I94" s="123"/>
      <c r="J94" s="123">
        <f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>O94*H94</f>
        <v>0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2353</v>
      </c>
    </row>
    <row r="95" spans="2:65" s="1" customFormat="1" ht="39">
      <c r="B95" s="26"/>
      <c r="D95" s="151" t="s">
        <v>1102</v>
      </c>
      <c r="F95" s="152" t="s">
        <v>2303</v>
      </c>
      <c r="L95" s="26"/>
      <c r="M95" s="150"/>
      <c r="T95" s="47"/>
      <c r="AT95" s="14" t="s">
        <v>1102</v>
      </c>
      <c r="AU95" s="14" t="s">
        <v>71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2304</v>
      </c>
      <c r="F96" s="121" t="s">
        <v>2305</v>
      </c>
      <c r="G96" s="122" t="s">
        <v>2222</v>
      </c>
      <c r="H96" s="123">
        <v>211</v>
      </c>
      <c r="I96" s="123"/>
      <c r="J96" s="123">
        <f>ROUND(I96*H96,2)</f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>O96*H96</f>
        <v>0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2354</v>
      </c>
    </row>
    <row r="97" spans="2:65" s="1" customFormat="1" ht="29.25">
      <c r="B97" s="26"/>
      <c r="D97" s="151" t="s">
        <v>1102</v>
      </c>
      <c r="F97" s="152" t="s">
        <v>2249</v>
      </c>
      <c r="L97" s="26"/>
      <c r="M97" s="150"/>
      <c r="T97" s="47"/>
      <c r="AT97" s="14" t="s">
        <v>1102</v>
      </c>
      <c r="AU97" s="14" t="s">
        <v>71</v>
      </c>
    </row>
    <row r="98" spans="2:65" s="1" customFormat="1" ht="16.5" customHeight="1">
      <c r="B98" s="118"/>
      <c r="C98" s="119" t="s">
        <v>281</v>
      </c>
      <c r="D98" s="119" t="s">
        <v>253</v>
      </c>
      <c r="E98" s="120" t="s">
        <v>2307</v>
      </c>
      <c r="F98" s="121" t="s">
        <v>2308</v>
      </c>
      <c r="G98" s="122" t="s">
        <v>2222</v>
      </c>
      <c r="H98" s="123">
        <v>31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2355</v>
      </c>
    </row>
    <row r="99" spans="2:65" s="1" customFormat="1" ht="39">
      <c r="B99" s="26"/>
      <c r="D99" s="151" t="s">
        <v>1102</v>
      </c>
      <c r="F99" s="152" t="s">
        <v>2310</v>
      </c>
      <c r="L99" s="26"/>
      <c r="M99" s="150"/>
      <c r="T99" s="47"/>
      <c r="AT99" s="14" t="s">
        <v>1102</v>
      </c>
      <c r="AU99" s="14" t="s">
        <v>71</v>
      </c>
    </row>
    <row r="100" spans="2:65" s="1" customFormat="1" ht="16.5" customHeight="1">
      <c r="B100" s="118"/>
      <c r="C100" s="119" t="s">
        <v>285</v>
      </c>
      <c r="D100" s="119" t="s">
        <v>253</v>
      </c>
      <c r="E100" s="120" t="s">
        <v>2311</v>
      </c>
      <c r="F100" s="121" t="s">
        <v>2312</v>
      </c>
      <c r="G100" s="122" t="s">
        <v>2222</v>
      </c>
      <c r="H100" s="123">
        <v>124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2356</v>
      </c>
    </row>
    <row r="101" spans="2:65" s="1" customFormat="1" ht="39">
      <c r="B101" s="26"/>
      <c r="D101" s="151" t="s">
        <v>1102</v>
      </c>
      <c r="F101" s="152" t="s">
        <v>2310</v>
      </c>
      <c r="L101" s="26"/>
      <c r="M101" s="150"/>
      <c r="T101" s="47"/>
      <c r="AT101" s="14" t="s">
        <v>1102</v>
      </c>
      <c r="AU101" s="14" t="s">
        <v>71</v>
      </c>
    </row>
    <row r="102" spans="2:65" s="1" customFormat="1" ht="16.5" customHeight="1">
      <c r="B102" s="118"/>
      <c r="C102" s="119" t="s">
        <v>289</v>
      </c>
      <c r="D102" s="119" t="s">
        <v>253</v>
      </c>
      <c r="E102" s="120" t="s">
        <v>2314</v>
      </c>
      <c r="F102" s="121" t="s">
        <v>2315</v>
      </c>
      <c r="G102" s="122" t="s">
        <v>2222</v>
      </c>
      <c r="H102" s="123">
        <v>31</v>
      </c>
      <c r="I102" s="123"/>
      <c r="J102" s="123">
        <f>ROUND(I102*H102,2)</f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>O102*H102</f>
        <v>0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2357</v>
      </c>
    </row>
    <row r="103" spans="2:65" s="1" customFormat="1" ht="58.5">
      <c r="B103" s="26"/>
      <c r="D103" s="151" t="s">
        <v>1102</v>
      </c>
      <c r="F103" s="152" t="s">
        <v>2317</v>
      </c>
      <c r="L103" s="26"/>
      <c r="M103" s="150"/>
      <c r="T103" s="47"/>
      <c r="AT103" s="14" t="s">
        <v>1102</v>
      </c>
      <c r="AU103" s="14" t="s">
        <v>71</v>
      </c>
    </row>
    <row r="104" spans="2:65" s="1" customFormat="1" ht="16.5" customHeight="1">
      <c r="B104" s="118"/>
      <c r="C104" s="119" t="s">
        <v>355</v>
      </c>
      <c r="D104" s="119" t="s">
        <v>253</v>
      </c>
      <c r="E104" s="120" t="s">
        <v>2318</v>
      </c>
      <c r="F104" s="121" t="s">
        <v>2319</v>
      </c>
      <c r="G104" s="122" t="s">
        <v>2222</v>
      </c>
      <c r="H104" s="123">
        <v>31</v>
      </c>
      <c r="I104" s="123"/>
      <c r="J104" s="123">
        <f>ROUND(I104*H104,2)</f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>O104*H104</f>
        <v>0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2358</v>
      </c>
    </row>
    <row r="105" spans="2:65" s="1" customFormat="1" ht="58.5">
      <c r="B105" s="26"/>
      <c r="D105" s="151" t="s">
        <v>1102</v>
      </c>
      <c r="F105" s="152" t="s">
        <v>2317</v>
      </c>
      <c r="L105" s="26"/>
      <c r="M105" s="150"/>
      <c r="T105" s="47"/>
      <c r="AT105" s="14" t="s">
        <v>1102</v>
      </c>
      <c r="AU105" s="14" t="s">
        <v>71</v>
      </c>
    </row>
    <row r="106" spans="2:65" s="1" customFormat="1" ht="16.5" customHeight="1">
      <c r="B106" s="118"/>
      <c r="C106" s="119" t="s">
        <v>359</v>
      </c>
      <c r="D106" s="119" t="s">
        <v>253</v>
      </c>
      <c r="E106" s="120" t="s">
        <v>2321</v>
      </c>
      <c r="F106" s="121" t="s">
        <v>2322</v>
      </c>
      <c r="G106" s="122" t="s">
        <v>2222</v>
      </c>
      <c r="H106" s="123">
        <v>181</v>
      </c>
      <c r="I106" s="123"/>
      <c r="J106" s="123">
        <f>ROUND(I106*H106,2)</f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>O106*H106</f>
        <v>0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2359</v>
      </c>
    </row>
    <row r="107" spans="2:65" s="1" customFormat="1" ht="58.5">
      <c r="B107" s="26"/>
      <c r="D107" s="151" t="s">
        <v>1102</v>
      </c>
      <c r="F107" s="152" t="s">
        <v>2317</v>
      </c>
      <c r="L107" s="26"/>
      <c r="M107" s="150"/>
      <c r="T107" s="47"/>
      <c r="AT107" s="14" t="s">
        <v>1102</v>
      </c>
      <c r="AU107" s="14" t="s">
        <v>71</v>
      </c>
    </row>
    <row r="108" spans="2:65" s="1" customFormat="1" ht="16.5" customHeight="1">
      <c r="B108" s="118"/>
      <c r="C108" s="119" t="s">
        <v>9</v>
      </c>
      <c r="D108" s="119" t="s">
        <v>253</v>
      </c>
      <c r="E108" s="120" t="s">
        <v>2324</v>
      </c>
      <c r="F108" s="121" t="s">
        <v>2325</v>
      </c>
      <c r="G108" s="122" t="s">
        <v>2222</v>
      </c>
      <c r="H108" s="123">
        <v>150</v>
      </c>
      <c r="I108" s="123"/>
      <c r="J108" s="123">
        <f>ROUND(I108*H108,2)</f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>O108*H108</f>
        <v>0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2360</v>
      </c>
    </row>
    <row r="109" spans="2:65" s="1" customFormat="1" ht="58.5">
      <c r="B109" s="26"/>
      <c r="D109" s="151" t="s">
        <v>1102</v>
      </c>
      <c r="F109" s="152" t="s">
        <v>2317</v>
      </c>
      <c r="L109" s="26"/>
      <c r="M109" s="150"/>
      <c r="T109" s="47"/>
      <c r="AT109" s="14" t="s">
        <v>1102</v>
      </c>
      <c r="AU109" s="14" t="s">
        <v>71</v>
      </c>
    </row>
    <row r="110" spans="2:65" s="1" customFormat="1" ht="16.5" customHeight="1">
      <c r="B110" s="118"/>
      <c r="C110" s="119" t="s">
        <v>394</v>
      </c>
      <c r="D110" s="119" t="s">
        <v>253</v>
      </c>
      <c r="E110" s="120" t="s">
        <v>2327</v>
      </c>
      <c r="F110" s="121" t="s">
        <v>2328</v>
      </c>
      <c r="G110" s="122" t="s">
        <v>2222</v>
      </c>
      <c r="H110" s="123">
        <v>4.6500000000000004</v>
      </c>
      <c r="I110" s="123"/>
      <c r="J110" s="123">
        <f>ROUND(I110*H110,2)</f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>O110*H110</f>
        <v>0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2361</v>
      </c>
    </row>
    <row r="111" spans="2:65" s="1" customFormat="1" ht="68.25">
      <c r="B111" s="26"/>
      <c r="D111" s="151" t="s">
        <v>1102</v>
      </c>
      <c r="F111" s="152" t="s">
        <v>2256</v>
      </c>
      <c r="L111" s="26"/>
      <c r="M111" s="150"/>
      <c r="T111" s="47"/>
      <c r="AT111" s="14" t="s">
        <v>1102</v>
      </c>
      <c r="AU111" s="14" t="s">
        <v>71</v>
      </c>
    </row>
    <row r="112" spans="2:65" s="1" customFormat="1" ht="16.5" customHeight="1">
      <c r="B112" s="118"/>
      <c r="C112" s="119" t="s">
        <v>398</v>
      </c>
      <c r="D112" s="119" t="s">
        <v>253</v>
      </c>
      <c r="E112" s="120" t="s">
        <v>2330</v>
      </c>
      <c r="F112" s="121" t="s">
        <v>2331</v>
      </c>
      <c r="G112" s="122" t="s">
        <v>2222</v>
      </c>
      <c r="H112" s="123">
        <v>31</v>
      </c>
      <c r="I112" s="123"/>
      <c r="J112" s="123">
        <f>ROUND(I112*H112,2)</f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>O112*H112</f>
        <v>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2362</v>
      </c>
    </row>
    <row r="113" spans="2:65" s="1" customFormat="1" ht="48.75">
      <c r="B113" s="26"/>
      <c r="D113" s="151" t="s">
        <v>1102</v>
      </c>
      <c r="F113" s="152" t="s">
        <v>2333</v>
      </c>
      <c r="L113" s="26"/>
      <c r="M113" s="150"/>
      <c r="T113" s="47"/>
      <c r="AT113" s="14" t="s">
        <v>1102</v>
      </c>
      <c r="AU113" s="14" t="s">
        <v>71</v>
      </c>
    </row>
    <row r="114" spans="2:65" s="10" customFormat="1" ht="25.9" customHeight="1">
      <c r="B114" s="109"/>
      <c r="D114" s="110" t="s">
        <v>62</v>
      </c>
      <c r="E114" s="111" t="s">
        <v>289</v>
      </c>
      <c r="F114" s="111" t="s">
        <v>2266</v>
      </c>
      <c r="J114" s="112">
        <f>BK114</f>
        <v>0</v>
      </c>
      <c r="L114" s="109"/>
      <c r="M114" s="113"/>
      <c r="P114" s="114">
        <f>SUM(P115:P120)</f>
        <v>0</v>
      </c>
      <c r="R114" s="114">
        <f>SUM(R115:R120)</f>
        <v>0</v>
      </c>
      <c r="T114" s="115">
        <f>SUM(T115:T120)</f>
        <v>0</v>
      </c>
      <c r="AR114" s="110" t="s">
        <v>71</v>
      </c>
      <c r="AT114" s="116" t="s">
        <v>62</v>
      </c>
      <c r="AU114" s="116" t="s">
        <v>63</v>
      </c>
      <c r="AY114" s="110" t="s">
        <v>251</v>
      </c>
      <c r="BK114" s="117">
        <f>SUM(BK115:BK120)</f>
        <v>0</v>
      </c>
    </row>
    <row r="115" spans="2:65" s="1" customFormat="1" ht="16.5" customHeight="1">
      <c r="B115" s="118"/>
      <c r="C115" s="119" t="s">
        <v>402</v>
      </c>
      <c r="D115" s="119" t="s">
        <v>253</v>
      </c>
      <c r="E115" s="120" t="s">
        <v>2334</v>
      </c>
      <c r="F115" s="121" t="s">
        <v>2335</v>
      </c>
      <c r="G115" s="122" t="s">
        <v>2222</v>
      </c>
      <c r="H115" s="123">
        <v>25</v>
      </c>
      <c r="I115" s="123"/>
      <c r="J115" s="123">
        <f>ROUND(I115*H115,2)</f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>O115*H115</f>
        <v>0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2363</v>
      </c>
    </row>
    <row r="116" spans="2:65" s="1" customFormat="1" ht="29.25">
      <c r="B116" s="26"/>
      <c r="D116" s="151" t="s">
        <v>1102</v>
      </c>
      <c r="F116" s="152" t="s">
        <v>2337</v>
      </c>
      <c r="L116" s="26"/>
      <c r="M116" s="150"/>
      <c r="T116" s="47"/>
      <c r="AT116" s="14" t="s">
        <v>1102</v>
      </c>
      <c r="AU116" s="14" t="s">
        <v>71</v>
      </c>
    </row>
    <row r="117" spans="2:65" s="1" customFormat="1" ht="16.5" customHeight="1">
      <c r="B117" s="118"/>
      <c r="C117" s="119" t="s">
        <v>339</v>
      </c>
      <c r="D117" s="119" t="s">
        <v>253</v>
      </c>
      <c r="E117" s="120" t="s">
        <v>2338</v>
      </c>
      <c r="F117" s="121" t="s">
        <v>2339</v>
      </c>
      <c r="G117" s="122" t="s">
        <v>889</v>
      </c>
      <c r="H117" s="123">
        <v>100</v>
      </c>
      <c r="I117" s="123"/>
      <c r="J117" s="123">
        <f>ROUND(I117*H117,2)</f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>O117*H117</f>
        <v>0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2364</v>
      </c>
    </row>
    <row r="118" spans="2:65" s="1" customFormat="1" ht="19.5">
      <c r="B118" s="26"/>
      <c r="D118" s="151" t="s">
        <v>1102</v>
      </c>
      <c r="F118" s="152" t="s">
        <v>2341</v>
      </c>
      <c r="L118" s="26"/>
      <c r="M118" s="150"/>
      <c r="T118" s="47"/>
      <c r="AT118" s="14" t="s">
        <v>1102</v>
      </c>
      <c r="AU118" s="14" t="s">
        <v>71</v>
      </c>
    </row>
    <row r="119" spans="2:65" s="1" customFormat="1" ht="16.5" customHeight="1">
      <c r="B119" s="118"/>
      <c r="C119" s="119" t="s">
        <v>343</v>
      </c>
      <c r="D119" s="119" t="s">
        <v>253</v>
      </c>
      <c r="E119" s="120" t="s">
        <v>2342</v>
      </c>
      <c r="F119" s="121" t="s">
        <v>2343</v>
      </c>
      <c r="G119" s="122" t="s">
        <v>889</v>
      </c>
      <c r="H119" s="123">
        <v>50</v>
      </c>
      <c r="I119" s="123"/>
      <c r="J119" s="123">
        <f>ROUND(I119*H119,2)</f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2365</v>
      </c>
    </row>
    <row r="120" spans="2:65" s="1" customFormat="1" ht="29.25">
      <c r="B120" s="26"/>
      <c r="D120" s="151" t="s">
        <v>1102</v>
      </c>
      <c r="F120" s="152" t="s">
        <v>2345</v>
      </c>
      <c r="L120" s="26"/>
      <c r="M120" s="150"/>
      <c r="T120" s="47"/>
      <c r="AT120" s="14" t="s">
        <v>1102</v>
      </c>
      <c r="AU120" s="14" t="s">
        <v>71</v>
      </c>
    </row>
    <row r="121" spans="2:65" s="10" customFormat="1" ht="25.9" customHeight="1">
      <c r="B121" s="109"/>
      <c r="D121" s="110" t="s">
        <v>62</v>
      </c>
      <c r="E121" s="111" t="s">
        <v>2275</v>
      </c>
      <c r="F121" s="111" t="s">
        <v>2276</v>
      </c>
      <c r="J121" s="112">
        <f>BK121</f>
        <v>0</v>
      </c>
      <c r="L121" s="109"/>
      <c r="M121" s="113"/>
      <c r="P121" s="114">
        <f>SUM(P122:P125)</f>
        <v>0</v>
      </c>
      <c r="R121" s="114">
        <f>SUM(R122:R125)</f>
        <v>0</v>
      </c>
      <c r="T121" s="115">
        <f>SUM(T122:T125)</f>
        <v>0</v>
      </c>
      <c r="AR121" s="110" t="s">
        <v>71</v>
      </c>
      <c r="AT121" s="116" t="s">
        <v>62</v>
      </c>
      <c r="AU121" s="116" t="s">
        <v>63</v>
      </c>
      <c r="AY121" s="110" t="s">
        <v>251</v>
      </c>
      <c r="BK121" s="117">
        <f>SUM(BK122:BK125)</f>
        <v>0</v>
      </c>
    </row>
    <row r="122" spans="2:65" s="1" customFormat="1" ht="24.2" customHeight="1">
      <c r="B122" s="118"/>
      <c r="C122" s="119" t="s">
        <v>347</v>
      </c>
      <c r="D122" s="119" t="s">
        <v>253</v>
      </c>
      <c r="E122" s="120" t="s">
        <v>2277</v>
      </c>
      <c r="F122" s="121" t="s">
        <v>2278</v>
      </c>
      <c r="G122" s="122" t="s">
        <v>2279</v>
      </c>
      <c r="H122" s="123">
        <v>245.7</v>
      </c>
      <c r="I122" s="123"/>
      <c r="J122" s="123">
        <f>ROUND(I122*H122,2)</f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2366</v>
      </c>
    </row>
    <row r="123" spans="2:65" s="1" customFormat="1" ht="87.75">
      <c r="B123" s="26"/>
      <c r="D123" s="151" t="s">
        <v>1102</v>
      </c>
      <c r="F123" s="152" t="s">
        <v>2281</v>
      </c>
      <c r="L123" s="26"/>
      <c r="M123" s="150"/>
      <c r="T123" s="47"/>
      <c r="AT123" s="14" t="s">
        <v>1102</v>
      </c>
      <c r="AU123" s="14" t="s">
        <v>71</v>
      </c>
    </row>
    <row r="124" spans="2:65" s="1" customFormat="1" ht="24.2" customHeight="1">
      <c r="B124" s="118"/>
      <c r="C124" s="119" t="s">
        <v>351</v>
      </c>
      <c r="D124" s="119" t="s">
        <v>253</v>
      </c>
      <c r="E124" s="120" t="s">
        <v>2282</v>
      </c>
      <c r="F124" s="121" t="s">
        <v>2283</v>
      </c>
      <c r="G124" s="122" t="s">
        <v>2279</v>
      </c>
      <c r="H124" s="123">
        <v>242.65</v>
      </c>
      <c r="I124" s="123"/>
      <c r="J124" s="123">
        <f>ROUND(I124*H124,2)</f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2367</v>
      </c>
    </row>
    <row r="125" spans="2:65" s="1" customFormat="1" ht="87.75">
      <c r="B125" s="26"/>
      <c r="D125" s="151" t="s">
        <v>1102</v>
      </c>
      <c r="F125" s="152" t="s">
        <v>2285</v>
      </c>
      <c r="L125" s="26"/>
      <c r="M125" s="153"/>
      <c r="N125" s="154"/>
      <c r="O125" s="154"/>
      <c r="P125" s="154"/>
      <c r="Q125" s="154"/>
      <c r="R125" s="154"/>
      <c r="S125" s="154"/>
      <c r="T125" s="155"/>
      <c r="AT125" s="14" t="s">
        <v>1102</v>
      </c>
      <c r="AU125" s="14" t="s">
        <v>71</v>
      </c>
    </row>
    <row r="126" spans="2:65" s="1" customFormat="1" ht="6.95" customHeight="1"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26"/>
    </row>
  </sheetData>
  <autoFilter ref="C82:K125" xr:uid="{00000000-0009-0000-0000-000016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85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143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2368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ROUND((SUM(BE81:BE84)),  2)</f>
        <v>0</v>
      </c>
      <c r="I33" s="87">
        <v>0.21</v>
      </c>
      <c r="J33" s="77">
        <f>ROUND(((SUM(BE81:BE84))*I33),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ROUND((SUM(BF81:BF84)),  2)</f>
        <v>0</v>
      </c>
      <c r="I34" s="87">
        <v>0.12</v>
      </c>
      <c r="J34" s="77">
        <f>ROUND(((SUM(BF81:BF84))*I34),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ROUND((SUM(BG81:BG84)),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ROUND((SUM(BH81:BH84)),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ROUND((SUM(BI81:BI84)),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181 - Měnírna Terasy, odvedení dešťových vod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11" customFormat="1" ht="19.899999999999999" customHeight="1">
      <c r="B61" s="134"/>
      <c r="D61" s="135" t="s">
        <v>2370</v>
      </c>
      <c r="E61" s="136"/>
      <c r="F61" s="136"/>
      <c r="G61" s="136"/>
      <c r="H61" s="136"/>
      <c r="I61" s="136"/>
      <c r="J61" s="137">
        <f>J83</f>
        <v>0</v>
      </c>
      <c r="L61" s="134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48" t="str">
        <f>E7</f>
        <v>Trolejbusová trať Černovické terasy</v>
      </c>
      <c r="F71" s="249"/>
      <c r="G71" s="249"/>
      <c r="H71" s="249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46" t="str">
        <f>E9</f>
        <v>SO 181 - Měnírna Terasy, odvedení dešťových vod</v>
      </c>
      <c r="F73" s="247"/>
      <c r="G73" s="247"/>
      <c r="H73" s="247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25.7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Ing. Daniela Šimkovičová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</f>
        <v>0.3</v>
      </c>
      <c r="Q81" s="44"/>
      <c r="R81" s="106">
        <f>R82</f>
        <v>1.0000000000000001E-5</v>
      </c>
      <c r="S81" s="44"/>
      <c r="T81" s="107">
        <f>T82</f>
        <v>0</v>
      </c>
      <c r="AT81" s="14" t="s">
        <v>62</v>
      </c>
      <c r="AU81" s="14" t="s">
        <v>223</v>
      </c>
      <c r="BK81" s="108">
        <f>BK82</f>
        <v>0</v>
      </c>
    </row>
    <row r="82" spans="2:65" s="10" customFormat="1" ht="25.9" customHeight="1">
      <c r="B82" s="109"/>
      <c r="D82" s="110" t="s">
        <v>62</v>
      </c>
      <c r="E82" s="111" t="s">
        <v>872</v>
      </c>
      <c r="F82" s="111" t="s">
        <v>873</v>
      </c>
      <c r="J82" s="112">
        <f>BK82</f>
        <v>0</v>
      </c>
      <c r="L82" s="109"/>
      <c r="M82" s="113"/>
      <c r="P82" s="114">
        <f>P83</f>
        <v>0.3</v>
      </c>
      <c r="R82" s="114">
        <f>R83</f>
        <v>1.0000000000000001E-5</v>
      </c>
      <c r="T82" s="115">
        <f>T83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BK83</f>
        <v>0</v>
      </c>
    </row>
    <row r="83" spans="2:65" s="10" customFormat="1" ht="22.9" customHeight="1">
      <c r="B83" s="109"/>
      <c r="D83" s="110" t="s">
        <v>62</v>
      </c>
      <c r="E83" s="138" t="s">
        <v>285</v>
      </c>
      <c r="F83" s="138" t="s">
        <v>2371</v>
      </c>
      <c r="J83" s="139">
        <f>BK83</f>
        <v>0</v>
      </c>
      <c r="L83" s="109"/>
      <c r="M83" s="113"/>
      <c r="P83" s="114">
        <f>P84</f>
        <v>0.3</v>
      </c>
      <c r="R83" s="114">
        <f>R84</f>
        <v>1.0000000000000001E-5</v>
      </c>
      <c r="T83" s="115">
        <f>T84</f>
        <v>0</v>
      </c>
      <c r="AR83" s="110" t="s">
        <v>71</v>
      </c>
      <c r="AT83" s="116" t="s">
        <v>62</v>
      </c>
      <c r="AU83" s="116" t="s">
        <v>71</v>
      </c>
      <c r="AY83" s="110" t="s">
        <v>251</v>
      </c>
      <c r="BK83" s="117">
        <f>BK84</f>
        <v>0</v>
      </c>
    </row>
    <row r="84" spans="2:65" s="1" customFormat="1" ht="16.5" customHeight="1">
      <c r="B84" s="118"/>
      <c r="C84" s="119" t="s">
        <v>71</v>
      </c>
      <c r="D84" s="119" t="s">
        <v>253</v>
      </c>
      <c r="E84" s="120" t="s">
        <v>2372</v>
      </c>
      <c r="F84" s="121" t="s">
        <v>2373</v>
      </c>
      <c r="G84" s="122" t="s">
        <v>1728</v>
      </c>
      <c r="H84" s="123">
        <v>1</v>
      </c>
      <c r="I84" s="123"/>
      <c r="J84" s="123">
        <f>ROUND(I84*H84,2)</f>
        <v>0</v>
      </c>
      <c r="K84" s="121" t="s">
        <v>3</v>
      </c>
      <c r="L84" s="26"/>
      <c r="M84" s="130" t="s">
        <v>3</v>
      </c>
      <c r="N84" s="131" t="s">
        <v>34</v>
      </c>
      <c r="O84" s="132">
        <v>0.3</v>
      </c>
      <c r="P84" s="132">
        <f>O84*H84</f>
        <v>0.3</v>
      </c>
      <c r="Q84" s="132">
        <v>1.0000000000000001E-5</v>
      </c>
      <c r="R84" s="132">
        <f>Q84*H84</f>
        <v>1.0000000000000001E-5</v>
      </c>
      <c r="S84" s="132">
        <v>0</v>
      </c>
      <c r="T84" s="133">
        <f>S84*H84</f>
        <v>0</v>
      </c>
      <c r="AR84" s="128" t="s">
        <v>257</v>
      </c>
      <c r="AT84" s="128" t="s">
        <v>253</v>
      </c>
      <c r="AU84" s="128" t="s">
        <v>73</v>
      </c>
      <c r="AY84" s="14" t="s">
        <v>251</v>
      </c>
      <c r="BE84" s="129">
        <f>IF(N84="základní",J84,0)</f>
        <v>0</v>
      </c>
      <c r="BF84" s="129">
        <f>IF(N84="snížená",J84,0)</f>
        <v>0</v>
      </c>
      <c r="BG84" s="129">
        <f>IF(N84="zákl. přenesená",J84,0)</f>
        <v>0</v>
      </c>
      <c r="BH84" s="129">
        <f>IF(N84="sníž. přenesená",J84,0)</f>
        <v>0</v>
      </c>
      <c r="BI84" s="129">
        <f>IF(N84="nulová",J84,0)</f>
        <v>0</v>
      </c>
      <c r="BJ84" s="14" t="s">
        <v>71</v>
      </c>
      <c r="BK84" s="129">
        <f>ROUND(I84*H84,2)</f>
        <v>0</v>
      </c>
      <c r="BL84" s="14" t="s">
        <v>257</v>
      </c>
      <c r="BM84" s="128" t="s">
        <v>2374</v>
      </c>
    </row>
    <row r="85" spans="2:65" s="1" customFormat="1" ht="6.9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26"/>
    </row>
  </sheetData>
  <autoFilter ref="C80:K84" xr:uid="{00000000-0009-0000-0000-000017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8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146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2375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ROUND((SUM(BE88:BE185)),  2)</f>
        <v>0</v>
      </c>
      <c r="I33" s="87">
        <v>0.21</v>
      </c>
      <c r="J33" s="77">
        <f>ROUND(((SUM(BE88:BE185))*I33),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ROUND((SUM(BF88:BF185)),  2)</f>
        <v>0</v>
      </c>
      <c r="I34" s="87">
        <v>0.12</v>
      </c>
      <c r="J34" s="77">
        <f>ROUND(((SUM(BF88:BF185))*I34),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ROUND((SUM(BG88:BG185)),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ROUND((SUM(BH88:BH185)),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ROUND((SUM(BI88:BI185)),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184 - Měnírna Slatina, odvedení dešťových vod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2376</v>
      </c>
      <c r="E62" s="136"/>
      <c r="F62" s="136"/>
      <c r="G62" s="136"/>
      <c r="H62" s="136"/>
      <c r="I62" s="136"/>
      <c r="J62" s="137">
        <f>J117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J120</f>
        <v>0</v>
      </c>
      <c r="L63" s="134"/>
    </row>
    <row r="64" spans="2:47" s="11" customFormat="1" ht="19.899999999999999" customHeight="1">
      <c r="B64" s="134"/>
      <c r="D64" s="135" t="s">
        <v>2370</v>
      </c>
      <c r="E64" s="136"/>
      <c r="F64" s="136"/>
      <c r="G64" s="136"/>
      <c r="H64" s="136"/>
      <c r="I64" s="136"/>
      <c r="J64" s="137">
        <f>J131</f>
        <v>0</v>
      </c>
      <c r="L64" s="134"/>
    </row>
    <row r="65" spans="2:12" s="11" customFormat="1" ht="19.899999999999999" customHeight="1">
      <c r="B65" s="134"/>
      <c r="D65" s="135" t="s">
        <v>2377</v>
      </c>
      <c r="E65" s="136"/>
      <c r="F65" s="136"/>
      <c r="G65" s="136"/>
      <c r="H65" s="136"/>
      <c r="I65" s="136"/>
      <c r="J65" s="137">
        <f>J167</f>
        <v>0</v>
      </c>
      <c r="L65" s="134"/>
    </row>
    <row r="66" spans="2:12" s="11" customFormat="1" ht="19.899999999999999" customHeight="1">
      <c r="B66" s="134"/>
      <c r="D66" s="135" t="s">
        <v>867</v>
      </c>
      <c r="E66" s="136"/>
      <c r="F66" s="136"/>
      <c r="G66" s="136"/>
      <c r="H66" s="136"/>
      <c r="I66" s="136"/>
      <c r="J66" s="137">
        <f>J176</f>
        <v>0</v>
      </c>
      <c r="L66" s="134"/>
    </row>
    <row r="67" spans="2:12" s="8" customFormat="1" ht="24.95" customHeight="1">
      <c r="B67" s="97"/>
      <c r="D67" s="98" t="s">
        <v>2378</v>
      </c>
      <c r="E67" s="99"/>
      <c r="F67" s="99"/>
      <c r="G67" s="99"/>
      <c r="H67" s="99"/>
      <c r="I67" s="99"/>
      <c r="J67" s="100">
        <f>J182</f>
        <v>0</v>
      </c>
      <c r="L67" s="97"/>
    </row>
    <row r="68" spans="2:12" s="11" customFormat="1" ht="19.899999999999999" customHeight="1">
      <c r="B68" s="134"/>
      <c r="D68" s="135" t="s">
        <v>2379</v>
      </c>
      <c r="E68" s="136"/>
      <c r="F68" s="136"/>
      <c r="G68" s="136"/>
      <c r="H68" s="136"/>
      <c r="I68" s="136"/>
      <c r="J68" s="137">
        <f>J183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48" t="str">
        <f>E7</f>
        <v>Trolejbusová trať Černovické terasy</v>
      </c>
      <c r="F78" s="249"/>
      <c r="G78" s="249"/>
      <c r="H78" s="249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46" t="str">
        <f>E9</f>
        <v>SO 184 - Měnírna Slatina, odvedení dešťových vod</v>
      </c>
      <c r="F80" s="247"/>
      <c r="G80" s="247"/>
      <c r="H80" s="247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25.7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Daniela Šimkovičová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P89+P182</f>
        <v>145.65400000000002</v>
      </c>
      <c r="Q88" s="44"/>
      <c r="R88" s="106">
        <f>R89+R182</f>
        <v>28.801880000000001</v>
      </c>
      <c r="S88" s="44"/>
      <c r="T88" s="107">
        <f>T89+T182</f>
        <v>8.875</v>
      </c>
      <c r="AT88" s="14" t="s">
        <v>62</v>
      </c>
      <c r="AU88" s="14" t="s">
        <v>223</v>
      </c>
      <c r="BK88" s="108">
        <f>BK89+BK182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P90+P117+P120+P131+P167+P176</f>
        <v>144.04600000000002</v>
      </c>
      <c r="R89" s="114">
        <f>R90+R117+R120+R131+R167+R176</f>
        <v>28.740079999999999</v>
      </c>
      <c r="T89" s="115">
        <f>T90+T117+T120+T131+T167+T176</f>
        <v>8.875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BK90+BK117+BK120+BK131+BK167+BK176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SUM(P91:P116)</f>
        <v>64.26700000000001</v>
      </c>
      <c r="R90" s="114">
        <f>SUM(R91:R116)</f>
        <v>23.034959999999998</v>
      </c>
      <c r="T90" s="115">
        <f>SUM(T91:T116)</f>
        <v>8.875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SUM(BK91:BK116)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2380</v>
      </c>
      <c r="F91" s="121" t="s">
        <v>2381</v>
      </c>
      <c r="G91" s="122" t="s">
        <v>310</v>
      </c>
      <c r="H91" s="123">
        <v>7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0.97799999999999998</v>
      </c>
      <c r="P91" s="126">
        <f>O91*H91</f>
        <v>6.8460000000000001</v>
      </c>
      <c r="Q91" s="126">
        <v>0</v>
      </c>
      <c r="R91" s="126">
        <f>Q91*H91</f>
        <v>0</v>
      </c>
      <c r="S91" s="126">
        <v>0.625</v>
      </c>
      <c r="T91" s="127">
        <f>S91*H91</f>
        <v>4.375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2382</v>
      </c>
    </row>
    <row r="92" spans="2:65" s="1" customFormat="1">
      <c r="B92" s="26"/>
      <c r="D92" s="148" t="s">
        <v>1065</v>
      </c>
      <c r="F92" s="149" t="s">
        <v>2383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37.9" customHeight="1">
      <c r="B93" s="118"/>
      <c r="C93" s="119" t="s">
        <v>73</v>
      </c>
      <c r="D93" s="119" t="s">
        <v>253</v>
      </c>
      <c r="E93" s="120" t="s">
        <v>2384</v>
      </c>
      <c r="F93" s="121" t="s">
        <v>2385</v>
      </c>
      <c r="G93" s="122" t="s">
        <v>310</v>
      </c>
      <c r="H93" s="123">
        <v>10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0.52800000000000002</v>
      </c>
      <c r="P93" s="126">
        <f>O93*H93</f>
        <v>5.28</v>
      </c>
      <c r="Q93" s="126">
        <v>0</v>
      </c>
      <c r="R93" s="126">
        <f>Q93*H93</f>
        <v>0</v>
      </c>
      <c r="S93" s="126">
        <v>0.45</v>
      </c>
      <c r="T93" s="127">
        <f>S93*H93</f>
        <v>4.5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2386</v>
      </c>
    </row>
    <row r="94" spans="2:65" s="1" customFormat="1">
      <c r="B94" s="26"/>
      <c r="D94" s="148" t="s">
        <v>1065</v>
      </c>
      <c r="F94" s="149" t="s">
        <v>2387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296</v>
      </c>
      <c r="D95" s="119" t="s">
        <v>253</v>
      </c>
      <c r="E95" s="120" t="s">
        <v>2388</v>
      </c>
      <c r="F95" s="121" t="s">
        <v>2389</v>
      </c>
      <c r="G95" s="122" t="s">
        <v>310</v>
      </c>
      <c r="H95" s="123">
        <v>10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0.58499999999999996</v>
      </c>
      <c r="P95" s="126">
        <f>O95*H95</f>
        <v>5.85</v>
      </c>
      <c r="Q95" s="126">
        <v>6.4000000000000005E-4</v>
      </c>
      <c r="R95" s="126">
        <f>Q95*H95</f>
        <v>6.4000000000000003E-3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2390</v>
      </c>
    </row>
    <row r="96" spans="2:65" s="1" customFormat="1">
      <c r="B96" s="26"/>
      <c r="D96" s="148" t="s">
        <v>1065</v>
      </c>
      <c r="F96" s="149" t="s">
        <v>2391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24.2" customHeight="1">
      <c r="B97" s="118"/>
      <c r="C97" s="119" t="s">
        <v>257</v>
      </c>
      <c r="D97" s="119" t="s">
        <v>253</v>
      </c>
      <c r="E97" s="120" t="s">
        <v>2392</v>
      </c>
      <c r="F97" s="121" t="s">
        <v>2393</v>
      </c>
      <c r="G97" s="122" t="s">
        <v>310</v>
      </c>
      <c r="H97" s="123">
        <v>10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0.221</v>
      </c>
      <c r="P97" s="126">
        <f>O97*H97</f>
        <v>2.21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2394</v>
      </c>
    </row>
    <row r="98" spans="2:65" s="1" customFormat="1">
      <c r="B98" s="26"/>
      <c r="D98" s="148" t="s">
        <v>1065</v>
      </c>
      <c r="F98" s="149" t="s">
        <v>2395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24.2" customHeight="1">
      <c r="B99" s="118"/>
      <c r="C99" s="119" t="s">
        <v>303</v>
      </c>
      <c r="D99" s="119" t="s">
        <v>253</v>
      </c>
      <c r="E99" s="120" t="s">
        <v>2396</v>
      </c>
      <c r="F99" s="121" t="s">
        <v>2397</v>
      </c>
      <c r="G99" s="122" t="s">
        <v>272</v>
      </c>
      <c r="H99" s="123">
        <v>35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0.53200000000000003</v>
      </c>
      <c r="P99" s="126">
        <f>O99*H99</f>
        <v>18.62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2398</v>
      </c>
    </row>
    <row r="100" spans="2:65" s="1" customFormat="1">
      <c r="B100" s="26"/>
      <c r="D100" s="148" t="s">
        <v>1065</v>
      </c>
      <c r="F100" s="149" t="s">
        <v>2399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21.75" customHeight="1">
      <c r="B101" s="118"/>
      <c r="C101" s="119" t="s">
        <v>277</v>
      </c>
      <c r="D101" s="119" t="s">
        <v>253</v>
      </c>
      <c r="E101" s="120" t="s">
        <v>2400</v>
      </c>
      <c r="F101" s="121" t="s">
        <v>2401</v>
      </c>
      <c r="G101" s="122" t="s">
        <v>310</v>
      </c>
      <c r="H101" s="123">
        <v>34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0.23599999999999999</v>
      </c>
      <c r="P101" s="126">
        <f>O101*H101</f>
        <v>8.0239999999999991</v>
      </c>
      <c r="Q101" s="126">
        <v>8.4000000000000003E-4</v>
      </c>
      <c r="R101" s="126">
        <f>Q101*H101</f>
        <v>2.8560000000000002E-2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2402</v>
      </c>
    </row>
    <row r="102" spans="2:65" s="1" customFormat="1">
      <c r="B102" s="26"/>
      <c r="D102" s="148" t="s">
        <v>1065</v>
      </c>
      <c r="F102" s="149" t="s">
        <v>2403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24.2" customHeight="1">
      <c r="B103" s="118"/>
      <c r="C103" s="119" t="s">
        <v>281</v>
      </c>
      <c r="D103" s="119" t="s">
        <v>253</v>
      </c>
      <c r="E103" s="120" t="s">
        <v>2404</v>
      </c>
      <c r="F103" s="121" t="s">
        <v>2405</v>
      </c>
      <c r="G103" s="122" t="s">
        <v>310</v>
      </c>
      <c r="H103" s="123">
        <v>34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0.216</v>
      </c>
      <c r="P103" s="126">
        <f>O103*H103</f>
        <v>7.3440000000000003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2406</v>
      </c>
    </row>
    <row r="104" spans="2:65" s="1" customFormat="1">
      <c r="B104" s="26"/>
      <c r="D104" s="148" t="s">
        <v>1065</v>
      </c>
      <c r="F104" s="149" t="s">
        <v>2407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37.9" customHeight="1">
      <c r="B105" s="118"/>
      <c r="C105" s="119" t="s">
        <v>285</v>
      </c>
      <c r="D105" s="119" t="s">
        <v>253</v>
      </c>
      <c r="E105" s="120" t="s">
        <v>2408</v>
      </c>
      <c r="F105" s="121" t="s">
        <v>2409</v>
      </c>
      <c r="G105" s="122" t="s">
        <v>272</v>
      </c>
      <c r="H105" s="123">
        <v>29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8.6999999999999994E-2</v>
      </c>
      <c r="P105" s="126">
        <f>O105*H105</f>
        <v>2.5229999999999997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2410</v>
      </c>
    </row>
    <row r="106" spans="2:65" s="1" customFormat="1">
      <c r="B106" s="26"/>
      <c r="D106" s="148" t="s">
        <v>1065</v>
      </c>
      <c r="F106" s="149" t="s">
        <v>2411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4.2" customHeight="1">
      <c r="B107" s="118"/>
      <c r="C107" s="119" t="s">
        <v>289</v>
      </c>
      <c r="D107" s="119" t="s">
        <v>253</v>
      </c>
      <c r="E107" s="120" t="s">
        <v>2412</v>
      </c>
      <c r="F107" s="121" t="s">
        <v>2413</v>
      </c>
      <c r="G107" s="122" t="s">
        <v>470</v>
      </c>
      <c r="H107" s="123">
        <v>49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</v>
      </c>
      <c r="P107" s="126">
        <f>O107*H107</f>
        <v>0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2414</v>
      </c>
    </row>
    <row r="108" spans="2:65" s="1" customFormat="1">
      <c r="B108" s="26"/>
      <c r="D108" s="148" t="s">
        <v>1065</v>
      </c>
      <c r="F108" s="149" t="s">
        <v>2415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355</v>
      </c>
      <c r="D109" s="119" t="s">
        <v>253</v>
      </c>
      <c r="E109" s="120" t="s">
        <v>2416</v>
      </c>
      <c r="F109" s="121" t="s">
        <v>878</v>
      </c>
      <c r="G109" s="122" t="s">
        <v>272</v>
      </c>
      <c r="H109" s="123">
        <v>29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8.9999999999999993E-3</v>
      </c>
      <c r="P109" s="126">
        <f>O109*H109</f>
        <v>0.26099999999999995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2417</v>
      </c>
    </row>
    <row r="110" spans="2:65" s="1" customFormat="1">
      <c r="B110" s="26"/>
      <c r="D110" s="148" t="s">
        <v>1065</v>
      </c>
      <c r="F110" s="149" t="s">
        <v>2418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359</v>
      </c>
      <c r="D111" s="119" t="s">
        <v>253</v>
      </c>
      <c r="E111" s="120" t="s">
        <v>2419</v>
      </c>
      <c r="F111" s="121" t="s">
        <v>2420</v>
      </c>
      <c r="G111" s="122" t="s">
        <v>272</v>
      </c>
      <c r="H111" s="123">
        <v>13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0.32800000000000001</v>
      </c>
      <c r="P111" s="126">
        <f>O111*H111</f>
        <v>4.2640000000000002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2421</v>
      </c>
    </row>
    <row r="112" spans="2:65" s="1" customFormat="1">
      <c r="B112" s="26"/>
      <c r="D112" s="148" t="s">
        <v>1065</v>
      </c>
      <c r="F112" s="149" t="s">
        <v>2422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40" t="s">
        <v>9</v>
      </c>
      <c r="D113" s="140" t="s">
        <v>889</v>
      </c>
      <c r="E113" s="141" t="s">
        <v>2423</v>
      </c>
      <c r="F113" s="142" t="s">
        <v>2424</v>
      </c>
      <c r="G113" s="143" t="s">
        <v>470</v>
      </c>
      <c r="H113" s="144">
        <v>11</v>
      </c>
      <c r="I113" s="144"/>
      <c r="J113" s="144">
        <f>ROUND(I113*H113,2)</f>
        <v>0</v>
      </c>
      <c r="K113" s="142"/>
      <c r="L113" s="145"/>
      <c r="M113" s="146" t="s">
        <v>3</v>
      </c>
      <c r="N113" s="147" t="s">
        <v>34</v>
      </c>
      <c r="O113" s="126">
        <v>0</v>
      </c>
      <c r="P113" s="126">
        <f>O113*H113</f>
        <v>0</v>
      </c>
      <c r="Q113" s="126">
        <v>1</v>
      </c>
      <c r="R113" s="126">
        <f>Q113*H113</f>
        <v>11</v>
      </c>
      <c r="S113" s="126">
        <v>0</v>
      </c>
      <c r="T113" s="127">
        <f>S113*H113</f>
        <v>0</v>
      </c>
      <c r="AR113" s="128" t="s">
        <v>285</v>
      </c>
      <c r="AT113" s="128" t="s">
        <v>889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2425</v>
      </c>
    </row>
    <row r="114" spans="2:65" s="1" customFormat="1" ht="37.9" customHeight="1">
      <c r="B114" s="118"/>
      <c r="C114" s="119" t="s">
        <v>394</v>
      </c>
      <c r="D114" s="119" t="s">
        <v>253</v>
      </c>
      <c r="E114" s="120" t="s">
        <v>2426</v>
      </c>
      <c r="F114" s="121" t="s">
        <v>2427</v>
      </c>
      <c r="G114" s="122" t="s">
        <v>272</v>
      </c>
      <c r="H114" s="123">
        <v>7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0.435</v>
      </c>
      <c r="P114" s="126">
        <f>O114*H114</f>
        <v>3.0449999999999999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2428</v>
      </c>
    </row>
    <row r="115" spans="2:65" s="1" customFormat="1">
      <c r="B115" s="26"/>
      <c r="D115" s="148" t="s">
        <v>1065</v>
      </c>
      <c r="F115" s="149" t="s">
        <v>2429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40" t="s">
        <v>398</v>
      </c>
      <c r="D116" s="140" t="s">
        <v>889</v>
      </c>
      <c r="E116" s="141" t="s">
        <v>2430</v>
      </c>
      <c r="F116" s="142" t="s">
        <v>2431</v>
      </c>
      <c r="G116" s="143" t="s">
        <v>470</v>
      </c>
      <c r="H116" s="144">
        <v>12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1</v>
      </c>
      <c r="R116" s="126">
        <f>Q116*H116</f>
        <v>12</v>
      </c>
      <c r="S116" s="126">
        <v>0</v>
      </c>
      <c r="T116" s="127">
        <f>S116*H116</f>
        <v>0</v>
      </c>
      <c r="AR116" s="128" t="s">
        <v>285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2432</v>
      </c>
    </row>
    <row r="117" spans="2:65" s="10" customFormat="1" ht="22.9" customHeight="1">
      <c r="B117" s="109"/>
      <c r="D117" s="110" t="s">
        <v>62</v>
      </c>
      <c r="E117" s="138" t="s">
        <v>257</v>
      </c>
      <c r="F117" s="138" t="s">
        <v>472</v>
      </c>
      <c r="J117" s="139">
        <f>BK117</f>
        <v>0</v>
      </c>
      <c r="L117" s="109"/>
      <c r="M117" s="113"/>
      <c r="P117" s="114">
        <f>SUM(P118:P119)</f>
        <v>3.39</v>
      </c>
      <c r="R117" s="114">
        <f>SUM(R118:R119)</f>
        <v>0</v>
      </c>
      <c r="T117" s="115">
        <f>SUM(T118:T119)</f>
        <v>0</v>
      </c>
      <c r="AR117" s="110" t="s">
        <v>71</v>
      </c>
      <c r="AT117" s="116" t="s">
        <v>62</v>
      </c>
      <c r="AU117" s="116" t="s">
        <v>71</v>
      </c>
      <c r="AY117" s="110" t="s">
        <v>251</v>
      </c>
      <c r="BK117" s="117">
        <f>SUM(BK118:BK119)</f>
        <v>0</v>
      </c>
    </row>
    <row r="118" spans="2:65" s="1" customFormat="1" ht="21.75" customHeight="1">
      <c r="B118" s="118"/>
      <c r="C118" s="119" t="s">
        <v>402</v>
      </c>
      <c r="D118" s="119" t="s">
        <v>253</v>
      </c>
      <c r="E118" s="120" t="s">
        <v>2433</v>
      </c>
      <c r="F118" s="121" t="s">
        <v>2434</v>
      </c>
      <c r="G118" s="122" t="s">
        <v>272</v>
      </c>
      <c r="H118" s="123">
        <v>2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1.6950000000000001</v>
      </c>
      <c r="P118" s="126">
        <f>O118*H118</f>
        <v>3.39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2435</v>
      </c>
    </row>
    <row r="119" spans="2:65" s="1" customFormat="1">
      <c r="B119" s="26"/>
      <c r="D119" s="148" t="s">
        <v>1065</v>
      </c>
      <c r="F119" s="149" t="s">
        <v>2436</v>
      </c>
      <c r="L119" s="26"/>
      <c r="M119" s="150"/>
      <c r="T119" s="47"/>
      <c r="AT119" s="14" t="s">
        <v>1065</v>
      </c>
      <c r="AU119" s="14" t="s">
        <v>73</v>
      </c>
    </row>
    <row r="120" spans="2:65" s="10" customFormat="1" ht="22.9" customHeight="1">
      <c r="B120" s="109"/>
      <c r="D120" s="110" t="s">
        <v>62</v>
      </c>
      <c r="E120" s="138" t="s">
        <v>303</v>
      </c>
      <c r="F120" s="138" t="s">
        <v>1463</v>
      </c>
      <c r="J120" s="139">
        <f>BK120</f>
        <v>0</v>
      </c>
      <c r="L120" s="109"/>
      <c r="M120" s="113"/>
      <c r="P120" s="114">
        <f>SUM(P121:P130)</f>
        <v>4.8709999999999987</v>
      </c>
      <c r="R120" s="114">
        <f>SUM(R121:R130)</f>
        <v>0</v>
      </c>
      <c r="T120" s="115">
        <f>SUM(T121:T130)</f>
        <v>0</v>
      </c>
      <c r="AR120" s="110" t="s">
        <v>71</v>
      </c>
      <c r="AT120" s="116" t="s">
        <v>62</v>
      </c>
      <c r="AU120" s="116" t="s">
        <v>71</v>
      </c>
      <c r="AY120" s="110" t="s">
        <v>251</v>
      </c>
      <c r="BK120" s="117">
        <f>SUM(BK121:BK130)</f>
        <v>0</v>
      </c>
    </row>
    <row r="121" spans="2:65" s="1" customFormat="1" ht="21.75" customHeight="1">
      <c r="B121" s="118"/>
      <c r="C121" s="119" t="s">
        <v>339</v>
      </c>
      <c r="D121" s="119" t="s">
        <v>253</v>
      </c>
      <c r="E121" s="120" t="s">
        <v>893</v>
      </c>
      <c r="F121" s="121" t="s">
        <v>894</v>
      </c>
      <c r="G121" s="122" t="s">
        <v>310</v>
      </c>
      <c r="H121" s="123">
        <v>5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9.4E-2</v>
      </c>
      <c r="P121" s="126">
        <f>O121*H121</f>
        <v>0.47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2437</v>
      </c>
    </row>
    <row r="122" spans="2:65" s="1" customFormat="1">
      <c r="B122" s="26"/>
      <c r="D122" s="148" t="s">
        <v>1065</v>
      </c>
      <c r="F122" s="149" t="s">
        <v>2438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343</v>
      </c>
      <c r="D123" s="119" t="s">
        <v>253</v>
      </c>
      <c r="E123" s="120" t="s">
        <v>2439</v>
      </c>
      <c r="F123" s="121" t="s">
        <v>2440</v>
      </c>
      <c r="G123" s="122" t="s">
        <v>310</v>
      </c>
      <c r="H123" s="123">
        <v>9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0.312</v>
      </c>
      <c r="P123" s="126">
        <f>O123*H123</f>
        <v>2.8079999999999998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2441</v>
      </c>
    </row>
    <row r="124" spans="2:65" s="1" customFormat="1">
      <c r="B124" s="26"/>
      <c r="D124" s="148" t="s">
        <v>1065</v>
      </c>
      <c r="F124" s="149" t="s">
        <v>2442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347</v>
      </c>
      <c r="D125" s="119" t="s">
        <v>253</v>
      </c>
      <c r="E125" s="120" t="s">
        <v>2443</v>
      </c>
      <c r="F125" s="121" t="s">
        <v>2444</v>
      </c>
      <c r="G125" s="122" t="s">
        <v>310</v>
      </c>
      <c r="H125" s="123">
        <v>7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2.9000000000000001E-2</v>
      </c>
      <c r="P125" s="126">
        <f>O125*H125</f>
        <v>0.20300000000000001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2445</v>
      </c>
    </row>
    <row r="126" spans="2:65" s="1" customFormat="1">
      <c r="B126" s="26"/>
      <c r="D126" s="148" t="s">
        <v>1065</v>
      </c>
      <c r="F126" s="149" t="s">
        <v>2446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351</v>
      </c>
      <c r="D127" s="119" t="s">
        <v>253</v>
      </c>
      <c r="E127" s="120" t="s">
        <v>2447</v>
      </c>
      <c r="F127" s="121" t="s">
        <v>2448</v>
      </c>
      <c r="G127" s="122" t="s">
        <v>310</v>
      </c>
      <c r="H127" s="123">
        <v>10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7.0999999999999994E-2</v>
      </c>
      <c r="P127" s="126">
        <f>O127*H127</f>
        <v>0.71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2449</v>
      </c>
    </row>
    <row r="128" spans="2:65" s="1" customFormat="1">
      <c r="B128" s="26"/>
      <c r="D128" s="148" t="s">
        <v>1065</v>
      </c>
      <c r="F128" s="149" t="s">
        <v>2450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307</v>
      </c>
      <c r="D129" s="119" t="s">
        <v>253</v>
      </c>
      <c r="E129" s="120" t="s">
        <v>2451</v>
      </c>
      <c r="F129" s="121" t="s">
        <v>2452</v>
      </c>
      <c r="G129" s="122" t="s">
        <v>310</v>
      </c>
      <c r="H129" s="123">
        <v>10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6.8000000000000005E-2</v>
      </c>
      <c r="P129" s="126">
        <f>O129*H129</f>
        <v>0.68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2453</v>
      </c>
    </row>
    <row r="130" spans="2:65" s="1" customFormat="1">
      <c r="B130" s="26"/>
      <c r="D130" s="148" t="s">
        <v>1065</v>
      </c>
      <c r="F130" s="149" t="s">
        <v>2454</v>
      </c>
      <c r="L130" s="26"/>
      <c r="M130" s="150"/>
      <c r="T130" s="47"/>
      <c r="AT130" s="14" t="s">
        <v>1065</v>
      </c>
      <c r="AU130" s="14" t="s">
        <v>73</v>
      </c>
    </row>
    <row r="131" spans="2:65" s="10" customFormat="1" ht="22.9" customHeight="1">
      <c r="B131" s="109"/>
      <c r="D131" s="110" t="s">
        <v>62</v>
      </c>
      <c r="E131" s="138" t="s">
        <v>285</v>
      </c>
      <c r="F131" s="138" t="s">
        <v>2371</v>
      </c>
      <c r="J131" s="139">
        <f>BK131</f>
        <v>0</v>
      </c>
      <c r="L131" s="109"/>
      <c r="M131" s="113"/>
      <c r="P131" s="114">
        <f>SUM(P132:P166)</f>
        <v>57.844000000000001</v>
      </c>
      <c r="R131" s="114">
        <f>SUM(R132:R166)</f>
        <v>5.7051199999999991</v>
      </c>
      <c r="T131" s="115">
        <f>SUM(T132:T166)</f>
        <v>0</v>
      </c>
      <c r="AR131" s="110" t="s">
        <v>71</v>
      </c>
      <c r="AT131" s="116" t="s">
        <v>62</v>
      </c>
      <c r="AU131" s="116" t="s">
        <v>71</v>
      </c>
      <c r="AY131" s="110" t="s">
        <v>251</v>
      </c>
      <c r="BK131" s="117">
        <f>SUM(BK132:BK166)</f>
        <v>0</v>
      </c>
    </row>
    <row r="132" spans="2:65" s="1" customFormat="1" ht="16.5" customHeight="1">
      <c r="B132" s="118"/>
      <c r="C132" s="119" t="s">
        <v>8</v>
      </c>
      <c r="D132" s="119" t="s">
        <v>253</v>
      </c>
      <c r="E132" s="120" t="s">
        <v>2455</v>
      </c>
      <c r="F132" s="121" t="s">
        <v>2456</v>
      </c>
      <c r="G132" s="122" t="s">
        <v>262</v>
      </c>
      <c r="H132" s="123">
        <v>29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8.5000000000000006E-2</v>
      </c>
      <c r="P132" s="126">
        <f>O132*H132</f>
        <v>2.4650000000000003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2457</v>
      </c>
    </row>
    <row r="133" spans="2:65" s="1" customFormat="1">
      <c r="B133" s="26"/>
      <c r="D133" s="148" t="s">
        <v>1065</v>
      </c>
      <c r="F133" s="149" t="s">
        <v>2458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24.2" customHeight="1">
      <c r="B134" s="118"/>
      <c r="C134" s="119" t="s">
        <v>315</v>
      </c>
      <c r="D134" s="119" t="s">
        <v>253</v>
      </c>
      <c r="E134" s="120" t="s">
        <v>2459</v>
      </c>
      <c r="F134" s="121" t="s">
        <v>2460</v>
      </c>
      <c r="G134" s="122" t="s">
        <v>262</v>
      </c>
      <c r="H134" s="123">
        <v>13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0.28299999999999997</v>
      </c>
      <c r="P134" s="126">
        <f>O134*H134</f>
        <v>3.6789999999999998</v>
      </c>
      <c r="Q134" s="126">
        <v>3.0000000000000001E-5</v>
      </c>
      <c r="R134" s="126">
        <f>Q134*H134</f>
        <v>3.8999999999999999E-4</v>
      </c>
      <c r="S134" s="126">
        <v>0</v>
      </c>
      <c r="T134" s="127">
        <f>S134*H134</f>
        <v>0</v>
      </c>
      <c r="AR134" s="128" t="s">
        <v>257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2461</v>
      </c>
    </row>
    <row r="135" spans="2:65" s="1" customFormat="1">
      <c r="B135" s="26"/>
      <c r="D135" s="148" t="s">
        <v>1065</v>
      </c>
      <c r="F135" s="149" t="s">
        <v>2462</v>
      </c>
      <c r="L135" s="26"/>
      <c r="M135" s="150"/>
      <c r="T135" s="47"/>
      <c r="AT135" s="14" t="s">
        <v>1065</v>
      </c>
      <c r="AU135" s="14" t="s">
        <v>73</v>
      </c>
    </row>
    <row r="136" spans="2:65" s="1" customFormat="1" ht="16.5" customHeight="1">
      <c r="B136" s="118"/>
      <c r="C136" s="140" t="s">
        <v>319</v>
      </c>
      <c r="D136" s="140" t="s">
        <v>889</v>
      </c>
      <c r="E136" s="141" t="s">
        <v>2463</v>
      </c>
      <c r="F136" s="142" t="s">
        <v>2464</v>
      </c>
      <c r="G136" s="143" t="s">
        <v>262</v>
      </c>
      <c r="H136" s="144">
        <v>14</v>
      </c>
      <c r="I136" s="144"/>
      <c r="J136" s="144">
        <f>ROUND(I136*H136,2)</f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>O136*H136</f>
        <v>0</v>
      </c>
      <c r="Q136" s="126">
        <v>2.4E-2</v>
      </c>
      <c r="R136" s="126">
        <f>Q136*H136</f>
        <v>0.33600000000000002</v>
      </c>
      <c r="S136" s="126">
        <v>0</v>
      </c>
      <c r="T136" s="127">
        <f>S136*H136</f>
        <v>0</v>
      </c>
      <c r="AR136" s="128" t="s">
        <v>285</v>
      </c>
      <c r="AT136" s="128" t="s">
        <v>889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2465</v>
      </c>
    </row>
    <row r="137" spans="2:65" s="1" customFormat="1" ht="24.2" customHeight="1">
      <c r="B137" s="118"/>
      <c r="C137" s="119" t="s">
        <v>323</v>
      </c>
      <c r="D137" s="119" t="s">
        <v>253</v>
      </c>
      <c r="E137" s="120" t="s">
        <v>2466</v>
      </c>
      <c r="F137" s="121" t="s">
        <v>2467</v>
      </c>
      <c r="G137" s="122" t="s">
        <v>417</v>
      </c>
      <c r="H137" s="123">
        <v>1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0.53900000000000003</v>
      </c>
      <c r="P137" s="126">
        <f>O137*H137</f>
        <v>0.53900000000000003</v>
      </c>
      <c r="Q137" s="126">
        <v>6.9999999999999994E-5</v>
      </c>
      <c r="R137" s="126">
        <f>Q137*H137</f>
        <v>6.9999999999999994E-5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2468</v>
      </c>
    </row>
    <row r="138" spans="2:65" s="1" customFormat="1">
      <c r="B138" s="26"/>
      <c r="D138" s="148" t="s">
        <v>1065</v>
      </c>
      <c r="F138" s="149" t="s">
        <v>2469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16.5" customHeight="1">
      <c r="B139" s="118"/>
      <c r="C139" s="140" t="s">
        <v>327</v>
      </c>
      <c r="D139" s="140" t="s">
        <v>889</v>
      </c>
      <c r="E139" s="141" t="s">
        <v>2470</v>
      </c>
      <c r="F139" s="142" t="s">
        <v>2471</v>
      </c>
      <c r="G139" s="143" t="s">
        <v>417</v>
      </c>
      <c r="H139" s="144">
        <v>1</v>
      </c>
      <c r="I139" s="144"/>
      <c r="J139" s="144">
        <f>ROUND(I139*H139,2)</f>
        <v>0</v>
      </c>
      <c r="K139" s="142"/>
      <c r="L139" s="145"/>
      <c r="M139" s="146" t="s">
        <v>3</v>
      </c>
      <c r="N139" s="147" t="s">
        <v>34</v>
      </c>
      <c r="O139" s="126">
        <v>0</v>
      </c>
      <c r="P139" s="126">
        <f>O139*H139</f>
        <v>0</v>
      </c>
      <c r="Q139" s="126">
        <v>0.01</v>
      </c>
      <c r="R139" s="126">
        <f>Q139*H139</f>
        <v>0.01</v>
      </c>
      <c r="S139" s="126">
        <v>0</v>
      </c>
      <c r="T139" s="127">
        <f>S139*H139</f>
        <v>0</v>
      </c>
      <c r="AR139" s="128" t="s">
        <v>285</v>
      </c>
      <c r="AT139" s="128" t="s">
        <v>889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2472</v>
      </c>
    </row>
    <row r="140" spans="2:65" s="1" customFormat="1" ht="16.5" customHeight="1">
      <c r="B140" s="118"/>
      <c r="C140" s="140" t="s">
        <v>331</v>
      </c>
      <c r="D140" s="140" t="s">
        <v>889</v>
      </c>
      <c r="E140" s="141" t="s">
        <v>2473</v>
      </c>
      <c r="F140" s="142" t="s">
        <v>2474</v>
      </c>
      <c r="G140" s="143" t="s">
        <v>417</v>
      </c>
      <c r="H140" s="144">
        <v>1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0.03</v>
      </c>
      <c r="R140" s="126">
        <f>Q140*H140</f>
        <v>0.03</v>
      </c>
      <c r="S140" s="126">
        <v>0</v>
      </c>
      <c r="T140" s="127">
        <f>S140*H140</f>
        <v>0</v>
      </c>
      <c r="AR140" s="128" t="s">
        <v>285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257</v>
      </c>
      <c r="BM140" s="128" t="s">
        <v>2475</v>
      </c>
    </row>
    <row r="141" spans="2:65" s="1" customFormat="1" ht="16.5" customHeight="1">
      <c r="B141" s="118"/>
      <c r="C141" s="119" t="s">
        <v>335</v>
      </c>
      <c r="D141" s="119" t="s">
        <v>253</v>
      </c>
      <c r="E141" s="120" t="s">
        <v>2476</v>
      </c>
      <c r="F141" s="121" t="s">
        <v>2477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20.388000000000002</v>
      </c>
      <c r="P141" s="126">
        <f>O141*H141</f>
        <v>20.388000000000002</v>
      </c>
      <c r="Q141" s="126">
        <v>1.4732499999999999</v>
      </c>
      <c r="R141" s="126">
        <f>Q141*H141</f>
        <v>1.4732499999999999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2478</v>
      </c>
    </row>
    <row r="142" spans="2:65" s="1" customFormat="1">
      <c r="B142" s="26"/>
      <c r="D142" s="148" t="s">
        <v>1065</v>
      </c>
      <c r="F142" s="149" t="s">
        <v>2479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19" t="s">
        <v>269</v>
      </c>
      <c r="D143" s="119" t="s">
        <v>253</v>
      </c>
      <c r="E143" s="120" t="s">
        <v>2480</v>
      </c>
      <c r="F143" s="121" t="s">
        <v>2481</v>
      </c>
      <c r="G143" s="122" t="s">
        <v>262</v>
      </c>
      <c r="H143" s="123">
        <v>16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0.3</v>
      </c>
      <c r="P143" s="126">
        <f>O143*H143</f>
        <v>4.8</v>
      </c>
      <c r="Q143" s="126">
        <v>1.0000000000000001E-5</v>
      </c>
      <c r="R143" s="126">
        <f>Q143*H143</f>
        <v>1.6000000000000001E-4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2482</v>
      </c>
    </row>
    <row r="144" spans="2:65" s="1" customFormat="1">
      <c r="B144" s="26"/>
      <c r="D144" s="148" t="s">
        <v>1065</v>
      </c>
      <c r="F144" s="149" t="s">
        <v>2483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16.5" customHeight="1">
      <c r="B145" s="118"/>
      <c r="C145" s="140" t="s">
        <v>374</v>
      </c>
      <c r="D145" s="140" t="s">
        <v>889</v>
      </c>
      <c r="E145" s="141" t="s">
        <v>2484</v>
      </c>
      <c r="F145" s="142" t="s">
        <v>2485</v>
      </c>
      <c r="G145" s="143" t="s">
        <v>262</v>
      </c>
      <c r="H145" s="144">
        <v>18</v>
      </c>
      <c r="I145" s="144"/>
      <c r="J145" s="144">
        <f>ROUND(I145*H145,2)</f>
        <v>0</v>
      </c>
      <c r="K145" s="142"/>
      <c r="L145" s="145"/>
      <c r="M145" s="146" t="s">
        <v>3</v>
      </c>
      <c r="N145" s="147" t="s">
        <v>34</v>
      </c>
      <c r="O145" s="126">
        <v>0</v>
      </c>
      <c r="P145" s="126">
        <f>O145*H145</f>
        <v>0</v>
      </c>
      <c r="Q145" s="126">
        <v>5.0000000000000001E-3</v>
      </c>
      <c r="R145" s="126">
        <f>Q145*H145</f>
        <v>0.09</v>
      </c>
      <c r="S145" s="126">
        <v>0</v>
      </c>
      <c r="T145" s="127">
        <f>S145*H145</f>
        <v>0</v>
      </c>
      <c r="AR145" s="128" t="s">
        <v>285</v>
      </c>
      <c r="AT145" s="128" t="s">
        <v>889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2486</v>
      </c>
    </row>
    <row r="146" spans="2:65" s="1" customFormat="1" ht="24.2" customHeight="1">
      <c r="B146" s="118"/>
      <c r="C146" s="119" t="s">
        <v>370</v>
      </c>
      <c r="D146" s="119" t="s">
        <v>253</v>
      </c>
      <c r="E146" s="120" t="s">
        <v>2487</v>
      </c>
      <c r="F146" s="121" t="s">
        <v>2488</v>
      </c>
      <c r="G146" s="122" t="s">
        <v>417</v>
      </c>
      <c r="H146" s="123">
        <v>3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0.68300000000000005</v>
      </c>
      <c r="P146" s="126">
        <f>O146*H146</f>
        <v>2.0490000000000004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257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2489</v>
      </c>
    </row>
    <row r="147" spans="2:65" s="1" customFormat="1">
      <c r="B147" s="26"/>
      <c r="D147" s="148" t="s">
        <v>1065</v>
      </c>
      <c r="F147" s="149" t="s">
        <v>2490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16.5" customHeight="1">
      <c r="B148" s="118"/>
      <c r="C148" s="140" t="s">
        <v>423</v>
      </c>
      <c r="D148" s="140" t="s">
        <v>889</v>
      </c>
      <c r="E148" s="141" t="s">
        <v>2491</v>
      </c>
      <c r="F148" s="142" t="s">
        <v>2492</v>
      </c>
      <c r="G148" s="143" t="s">
        <v>417</v>
      </c>
      <c r="H148" s="144">
        <v>1</v>
      </c>
      <c r="I148" s="144"/>
      <c r="J148" s="144">
        <f>ROUND(I148*H148,2)</f>
        <v>0</v>
      </c>
      <c r="K148" s="142"/>
      <c r="L148" s="145"/>
      <c r="M148" s="146" t="s">
        <v>3</v>
      </c>
      <c r="N148" s="147" t="s">
        <v>34</v>
      </c>
      <c r="O148" s="126">
        <v>0</v>
      </c>
      <c r="P148" s="126">
        <f>O148*H148</f>
        <v>0</v>
      </c>
      <c r="Q148" s="126">
        <v>8.0000000000000004E-4</v>
      </c>
      <c r="R148" s="126">
        <f>Q148*H148</f>
        <v>8.0000000000000004E-4</v>
      </c>
      <c r="S148" s="126">
        <v>0</v>
      </c>
      <c r="T148" s="127">
        <f>S148*H148</f>
        <v>0</v>
      </c>
      <c r="AR148" s="128" t="s">
        <v>285</v>
      </c>
      <c r="AT148" s="128" t="s">
        <v>889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2493</v>
      </c>
    </row>
    <row r="149" spans="2:65" s="1" customFormat="1" ht="16.5" customHeight="1">
      <c r="B149" s="118"/>
      <c r="C149" s="140" t="s">
        <v>431</v>
      </c>
      <c r="D149" s="140" t="s">
        <v>889</v>
      </c>
      <c r="E149" s="141" t="s">
        <v>2494</v>
      </c>
      <c r="F149" s="142" t="s">
        <v>2495</v>
      </c>
      <c r="G149" s="143" t="s">
        <v>417</v>
      </c>
      <c r="H149" s="144">
        <v>2</v>
      </c>
      <c r="I149" s="144"/>
      <c r="J149" s="144">
        <f>ROUND(I149*H149,2)</f>
        <v>0</v>
      </c>
      <c r="K149" s="142"/>
      <c r="L149" s="145"/>
      <c r="M149" s="146" t="s">
        <v>3</v>
      </c>
      <c r="N149" s="147" t="s">
        <v>34</v>
      </c>
      <c r="O149" s="126">
        <v>0</v>
      </c>
      <c r="P149" s="126">
        <f>O149*H149</f>
        <v>0</v>
      </c>
      <c r="Q149" s="126">
        <v>1.2999999999999999E-3</v>
      </c>
      <c r="R149" s="126">
        <f>Q149*H149</f>
        <v>2.5999999999999999E-3</v>
      </c>
      <c r="S149" s="126">
        <v>0</v>
      </c>
      <c r="T149" s="127">
        <f>S149*H149</f>
        <v>0</v>
      </c>
      <c r="AR149" s="128" t="s">
        <v>285</v>
      </c>
      <c r="AT149" s="128" t="s">
        <v>889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2496</v>
      </c>
    </row>
    <row r="150" spans="2:65" s="1" customFormat="1" ht="24.2" customHeight="1">
      <c r="B150" s="118"/>
      <c r="C150" s="119" t="s">
        <v>435</v>
      </c>
      <c r="D150" s="119" t="s">
        <v>253</v>
      </c>
      <c r="E150" s="120" t="s">
        <v>2497</v>
      </c>
      <c r="F150" s="121" t="s">
        <v>2498</v>
      </c>
      <c r="G150" s="122" t="s">
        <v>417</v>
      </c>
      <c r="H150" s="123">
        <v>1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1.1319999999999999</v>
      </c>
      <c r="P150" s="126">
        <f>O150*H150</f>
        <v>1.1319999999999999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257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257</v>
      </c>
      <c r="BM150" s="128" t="s">
        <v>2499</v>
      </c>
    </row>
    <row r="151" spans="2:65" s="1" customFormat="1">
      <c r="B151" s="26"/>
      <c r="D151" s="148" t="s">
        <v>1065</v>
      </c>
      <c r="F151" s="149" t="s">
        <v>2500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40" t="s">
        <v>437</v>
      </c>
      <c r="D152" s="140" t="s">
        <v>889</v>
      </c>
      <c r="E152" s="141" t="s">
        <v>2501</v>
      </c>
      <c r="F152" s="142" t="s">
        <v>2502</v>
      </c>
      <c r="G152" s="143" t="s">
        <v>417</v>
      </c>
      <c r="H152" s="144">
        <v>1</v>
      </c>
      <c r="I152" s="144"/>
      <c r="J152" s="144">
        <f>ROUND(I152*H152,2)</f>
        <v>0</v>
      </c>
      <c r="K152" s="142"/>
      <c r="L152" s="145"/>
      <c r="M152" s="146" t="s">
        <v>3</v>
      </c>
      <c r="N152" s="147" t="s">
        <v>34</v>
      </c>
      <c r="O152" s="126">
        <v>0</v>
      </c>
      <c r="P152" s="126">
        <f>O152*H152</f>
        <v>0</v>
      </c>
      <c r="Q152" s="126">
        <v>1.25E-3</v>
      </c>
      <c r="R152" s="126">
        <f>Q152*H152</f>
        <v>1.25E-3</v>
      </c>
      <c r="S152" s="126">
        <v>0</v>
      </c>
      <c r="T152" s="127">
        <f>S152*H152</f>
        <v>0</v>
      </c>
      <c r="AR152" s="128" t="s">
        <v>285</v>
      </c>
      <c r="AT152" s="128" t="s">
        <v>889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2503</v>
      </c>
    </row>
    <row r="153" spans="2:65" s="1" customFormat="1" ht="24.2" customHeight="1">
      <c r="B153" s="118"/>
      <c r="C153" s="119" t="s">
        <v>410</v>
      </c>
      <c r="D153" s="119" t="s">
        <v>253</v>
      </c>
      <c r="E153" s="120" t="s">
        <v>2504</v>
      </c>
      <c r="F153" s="121" t="s">
        <v>2505</v>
      </c>
      <c r="G153" s="122" t="s">
        <v>417</v>
      </c>
      <c r="H153" s="123">
        <v>1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0.7</v>
      </c>
      <c r="P153" s="126">
        <f>O153*H153</f>
        <v>0.7</v>
      </c>
      <c r="Q153" s="126">
        <v>8.0000000000000007E-5</v>
      </c>
      <c r="R153" s="126">
        <f>Q153*H153</f>
        <v>8.0000000000000007E-5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2506</v>
      </c>
    </row>
    <row r="154" spans="2:65" s="1" customFormat="1">
      <c r="B154" s="26"/>
      <c r="D154" s="148" t="s">
        <v>1065</v>
      </c>
      <c r="F154" s="149" t="s">
        <v>2507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16.5" customHeight="1">
      <c r="B155" s="118"/>
      <c r="C155" s="140" t="s">
        <v>414</v>
      </c>
      <c r="D155" s="140" t="s">
        <v>889</v>
      </c>
      <c r="E155" s="141" t="s">
        <v>2508</v>
      </c>
      <c r="F155" s="142" t="s">
        <v>2509</v>
      </c>
      <c r="G155" s="143" t="s">
        <v>417</v>
      </c>
      <c r="H155" s="144">
        <v>1</v>
      </c>
      <c r="I155" s="144"/>
      <c r="J155" s="144">
        <f>ROUND(I155*H155,2)</f>
        <v>0</v>
      </c>
      <c r="K155" s="142"/>
      <c r="L155" s="145"/>
      <c r="M155" s="146" t="s">
        <v>3</v>
      </c>
      <c r="N155" s="147" t="s">
        <v>34</v>
      </c>
      <c r="O155" s="126">
        <v>0</v>
      </c>
      <c r="P155" s="126">
        <f>O155*H155</f>
        <v>0</v>
      </c>
      <c r="Q155" s="126">
        <v>7.6000000000000004E-4</v>
      </c>
      <c r="R155" s="126">
        <f>Q155*H155</f>
        <v>7.6000000000000004E-4</v>
      </c>
      <c r="S155" s="126">
        <v>0</v>
      </c>
      <c r="T155" s="127">
        <f>S155*H155</f>
        <v>0</v>
      </c>
      <c r="AR155" s="128" t="s">
        <v>285</v>
      </c>
      <c r="AT155" s="128" t="s">
        <v>889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2510</v>
      </c>
    </row>
    <row r="156" spans="2:65" s="1" customFormat="1" ht="16.5" customHeight="1">
      <c r="B156" s="118"/>
      <c r="C156" s="119" t="s">
        <v>419</v>
      </c>
      <c r="D156" s="119" t="s">
        <v>253</v>
      </c>
      <c r="E156" s="120" t="s">
        <v>2511</v>
      </c>
      <c r="F156" s="121" t="s">
        <v>2512</v>
      </c>
      <c r="G156" s="122" t="s">
        <v>262</v>
      </c>
      <c r="H156" s="123">
        <v>29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5.5E-2</v>
      </c>
      <c r="P156" s="126">
        <f>O156*H156</f>
        <v>1.595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257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257</v>
      </c>
      <c r="BM156" s="128" t="s">
        <v>2513</v>
      </c>
    </row>
    <row r="157" spans="2:65" s="1" customFormat="1">
      <c r="B157" s="26"/>
      <c r="D157" s="148" t="s">
        <v>1065</v>
      </c>
      <c r="F157" s="149" t="s">
        <v>2514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24.2" customHeight="1">
      <c r="B158" s="118"/>
      <c r="C158" s="119" t="s">
        <v>441</v>
      </c>
      <c r="D158" s="119" t="s">
        <v>253</v>
      </c>
      <c r="E158" s="120" t="s">
        <v>2515</v>
      </c>
      <c r="F158" s="121" t="s">
        <v>2516</v>
      </c>
      <c r="G158" s="122" t="s">
        <v>417</v>
      </c>
      <c r="H158" s="123">
        <v>1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19.105</v>
      </c>
      <c r="P158" s="126">
        <f>O158*H158</f>
        <v>19.105</v>
      </c>
      <c r="Q158" s="126">
        <v>1.92655</v>
      </c>
      <c r="R158" s="126">
        <f>Q158*H158</f>
        <v>1.92655</v>
      </c>
      <c r="S158" s="126">
        <v>0</v>
      </c>
      <c r="T158" s="127">
        <f>S158*H158</f>
        <v>0</v>
      </c>
      <c r="AR158" s="128" t="s">
        <v>257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2517</v>
      </c>
    </row>
    <row r="159" spans="2:65" s="1" customFormat="1">
      <c r="B159" s="26"/>
      <c r="D159" s="148" t="s">
        <v>1065</v>
      </c>
      <c r="F159" s="149" t="s">
        <v>2518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24.2" customHeight="1">
      <c r="B160" s="118"/>
      <c r="C160" s="119" t="s">
        <v>406</v>
      </c>
      <c r="D160" s="119" t="s">
        <v>253</v>
      </c>
      <c r="E160" s="120" t="s">
        <v>2519</v>
      </c>
      <c r="F160" s="121" t="s">
        <v>2520</v>
      </c>
      <c r="G160" s="122" t="s">
        <v>417</v>
      </c>
      <c r="H160" s="123">
        <v>1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0.66700000000000004</v>
      </c>
      <c r="P160" s="126">
        <f>O160*H160</f>
        <v>0.66700000000000004</v>
      </c>
      <c r="Q160" s="126">
        <v>0.1056</v>
      </c>
      <c r="R160" s="126">
        <f>Q160*H160</f>
        <v>0.1056</v>
      </c>
      <c r="S160" s="126">
        <v>0</v>
      </c>
      <c r="T160" s="127">
        <f>S160*H160</f>
        <v>0</v>
      </c>
      <c r="AR160" s="128" t="s">
        <v>257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257</v>
      </c>
      <c r="BM160" s="128" t="s">
        <v>2521</v>
      </c>
    </row>
    <row r="161" spans="2:65" s="1" customFormat="1">
      <c r="B161" s="26"/>
      <c r="D161" s="148" t="s">
        <v>1065</v>
      </c>
      <c r="F161" s="149" t="s">
        <v>2522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16.5" customHeight="1">
      <c r="B162" s="118"/>
      <c r="C162" s="119" t="s">
        <v>445</v>
      </c>
      <c r="D162" s="119" t="s">
        <v>253</v>
      </c>
      <c r="E162" s="120" t="s">
        <v>2523</v>
      </c>
      <c r="F162" s="121" t="s">
        <v>2524</v>
      </c>
      <c r="G162" s="122" t="s">
        <v>262</v>
      </c>
      <c r="H162" s="123">
        <v>29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2.5000000000000001E-2</v>
      </c>
      <c r="P162" s="126">
        <f>O162*H162</f>
        <v>0.72500000000000009</v>
      </c>
      <c r="Q162" s="126">
        <v>9.0000000000000006E-5</v>
      </c>
      <c r="R162" s="126">
        <f>Q162*H162</f>
        <v>2.6100000000000003E-3</v>
      </c>
      <c r="S162" s="126">
        <v>0</v>
      </c>
      <c r="T162" s="127">
        <f>S162*H162</f>
        <v>0</v>
      </c>
      <c r="AR162" s="128" t="s">
        <v>257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257</v>
      </c>
      <c r="BM162" s="128" t="s">
        <v>2525</v>
      </c>
    </row>
    <row r="163" spans="2:65" s="1" customFormat="1">
      <c r="B163" s="26"/>
      <c r="D163" s="148" t="s">
        <v>1065</v>
      </c>
      <c r="F163" s="149" t="s">
        <v>2526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40" t="s">
        <v>382</v>
      </c>
      <c r="D164" s="140" t="s">
        <v>889</v>
      </c>
      <c r="E164" s="141" t="s">
        <v>2527</v>
      </c>
      <c r="F164" s="142" t="s">
        <v>2528</v>
      </c>
      <c r="G164" s="143" t="s">
        <v>417</v>
      </c>
      <c r="H164" s="144">
        <v>1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0.06</v>
      </c>
      <c r="R164" s="126">
        <f>Q164*H164</f>
        <v>0.06</v>
      </c>
      <c r="S164" s="126">
        <v>0</v>
      </c>
      <c r="T164" s="127">
        <f>S164*H164</f>
        <v>0</v>
      </c>
      <c r="AR164" s="128" t="s">
        <v>285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2529</v>
      </c>
    </row>
    <row r="165" spans="2:65" s="1" customFormat="1" ht="16.5" customHeight="1">
      <c r="B165" s="118"/>
      <c r="C165" s="140" t="s">
        <v>378</v>
      </c>
      <c r="D165" s="140" t="s">
        <v>889</v>
      </c>
      <c r="E165" s="141" t="s">
        <v>2530</v>
      </c>
      <c r="F165" s="142" t="s">
        <v>2531</v>
      </c>
      <c r="G165" s="143" t="s">
        <v>417</v>
      </c>
      <c r="H165" s="144">
        <v>1</v>
      </c>
      <c r="I165" s="144"/>
      <c r="J165" s="144">
        <f>ROUND(I165*H165,2)</f>
        <v>0</v>
      </c>
      <c r="K165" s="142"/>
      <c r="L165" s="145"/>
      <c r="M165" s="146" t="s">
        <v>3</v>
      </c>
      <c r="N165" s="147" t="s">
        <v>34</v>
      </c>
      <c r="O165" s="126">
        <v>0</v>
      </c>
      <c r="P165" s="126">
        <f>O165*H165</f>
        <v>0</v>
      </c>
      <c r="Q165" s="126">
        <v>0.505</v>
      </c>
      <c r="R165" s="126">
        <f>Q165*H165</f>
        <v>0.505</v>
      </c>
      <c r="S165" s="126">
        <v>0</v>
      </c>
      <c r="T165" s="127">
        <f>S165*H165</f>
        <v>0</v>
      </c>
      <c r="AR165" s="128" t="s">
        <v>285</v>
      </c>
      <c r="AT165" s="128" t="s">
        <v>889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2532</v>
      </c>
    </row>
    <row r="166" spans="2:65" s="1" customFormat="1" ht="16.5" customHeight="1">
      <c r="B166" s="118"/>
      <c r="C166" s="140" t="s">
        <v>366</v>
      </c>
      <c r="D166" s="140" t="s">
        <v>889</v>
      </c>
      <c r="E166" s="141" t="s">
        <v>2533</v>
      </c>
      <c r="F166" s="142" t="s">
        <v>2534</v>
      </c>
      <c r="G166" s="143" t="s">
        <v>417</v>
      </c>
      <c r="H166" s="144">
        <v>1</v>
      </c>
      <c r="I166" s="144"/>
      <c r="J166" s="144">
        <f>ROUND(I166*H166,2)</f>
        <v>0</v>
      </c>
      <c r="K166" s="142"/>
      <c r="L166" s="145"/>
      <c r="M166" s="146" t="s">
        <v>3</v>
      </c>
      <c r="N166" s="147" t="s">
        <v>34</v>
      </c>
      <c r="O166" s="126">
        <v>0</v>
      </c>
      <c r="P166" s="126">
        <f>O166*H166</f>
        <v>0</v>
      </c>
      <c r="Q166" s="126">
        <v>1.1599999999999999</v>
      </c>
      <c r="R166" s="126">
        <f>Q166*H166</f>
        <v>1.1599999999999999</v>
      </c>
      <c r="S166" s="126">
        <v>0</v>
      </c>
      <c r="T166" s="127">
        <f>S166*H166</f>
        <v>0</v>
      </c>
      <c r="AR166" s="128" t="s">
        <v>285</v>
      </c>
      <c r="AT166" s="128" t="s">
        <v>889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2535</v>
      </c>
    </row>
    <row r="167" spans="2:65" s="10" customFormat="1" ht="22.9" customHeight="1">
      <c r="B167" s="109"/>
      <c r="D167" s="110" t="s">
        <v>62</v>
      </c>
      <c r="E167" s="138" t="s">
        <v>913</v>
      </c>
      <c r="F167" s="138" t="s">
        <v>2536</v>
      </c>
      <c r="J167" s="139">
        <f>BK167</f>
        <v>0</v>
      </c>
      <c r="L167" s="109"/>
      <c r="M167" s="113"/>
      <c r="P167" s="114">
        <f>SUM(P168:P175)</f>
        <v>6.109</v>
      </c>
      <c r="R167" s="114">
        <f>SUM(R168:R175)</f>
        <v>0</v>
      </c>
      <c r="T167" s="115">
        <f>SUM(T168:T175)</f>
        <v>0</v>
      </c>
      <c r="AR167" s="110" t="s">
        <v>71</v>
      </c>
      <c r="AT167" s="116" t="s">
        <v>62</v>
      </c>
      <c r="AU167" s="116" t="s">
        <v>71</v>
      </c>
      <c r="AY167" s="110" t="s">
        <v>251</v>
      </c>
      <c r="BK167" s="117">
        <f>SUM(BK168:BK175)</f>
        <v>0</v>
      </c>
    </row>
    <row r="168" spans="2:65" s="1" customFormat="1" ht="24.2" customHeight="1">
      <c r="B168" s="118"/>
      <c r="C168" s="119" t="s">
        <v>386</v>
      </c>
      <c r="D168" s="119" t="s">
        <v>253</v>
      </c>
      <c r="E168" s="120" t="s">
        <v>2537</v>
      </c>
      <c r="F168" s="121" t="s">
        <v>2538</v>
      </c>
      <c r="G168" s="122" t="s">
        <v>470</v>
      </c>
      <c r="H168" s="123">
        <v>7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0.83499999999999996</v>
      </c>
      <c r="P168" s="126">
        <f>O168*H168</f>
        <v>5.8449999999999998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2539</v>
      </c>
    </row>
    <row r="169" spans="2:65" s="1" customFormat="1">
      <c r="B169" s="26"/>
      <c r="D169" s="148" t="s">
        <v>1065</v>
      </c>
      <c r="F169" s="149" t="s">
        <v>2540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24.2" customHeight="1">
      <c r="B170" s="118"/>
      <c r="C170" s="119" t="s">
        <v>252</v>
      </c>
      <c r="D170" s="119" t="s">
        <v>253</v>
      </c>
      <c r="E170" s="120" t="s">
        <v>2541</v>
      </c>
      <c r="F170" s="121" t="s">
        <v>2542</v>
      </c>
      <c r="G170" s="122" t="s">
        <v>470</v>
      </c>
      <c r="H170" s="123">
        <v>66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4.0000000000000001E-3</v>
      </c>
      <c r="P170" s="126">
        <f>O170*H170</f>
        <v>0.26400000000000001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2543</v>
      </c>
    </row>
    <row r="171" spans="2:65" s="1" customFormat="1">
      <c r="B171" s="26"/>
      <c r="D171" s="148" t="s">
        <v>1065</v>
      </c>
      <c r="F171" s="149" t="s">
        <v>2544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24.2" customHeight="1">
      <c r="B172" s="118"/>
      <c r="C172" s="119" t="s">
        <v>264</v>
      </c>
      <c r="D172" s="119" t="s">
        <v>253</v>
      </c>
      <c r="E172" s="120" t="s">
        <v>2545</v>
      </c>
      <c r="F172" s="121" t="s">
        <v>2546</v>
      </c>
      <c r="G172" s="122" t="s">
        <v>470</v>
      </c>
      <c r="H172" s="123">
        <v>3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0</v>
      </c>
      <c r="P172" s="126">
        <f>O172*H172</f>
        <v>0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2547</v>
      </c>
    </row>
    <row r="173" spans="2:65" s="1" customFormat="1">
      <c r="B173" s="26"/>
      <c r="D173" s="148" t="s">
        <v>1065</v>
      </c>
      <c r="F173" s="149" t="s">
        <v>2548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24.2" customHeight="1">
      <c r="B174" s="118"/>
      <c r="C174" s="119" t="s">
        <v>427</v>
      </c>
      <c r="D174" s="119" t="s">
        <v>253</v>
      </c>
      <c r="E174" s="120" t="s">
        <v>2549</v>
      </c>
      <c r="F174" s="121" t="s">
        <v>2550</v>
      </c>
      <c r="G174" s="122" t="s">
        <v>470</v>
      </c>
      <c r="H174" s="123">
        <v>4</v>
      </c>
      <c r="I174" s="123"/>
      <c r="J174" s="123">
        <f>ROUND(I174*H174,2)</f>
        <v>0</v>
      </c>
      <c r="K174" s="121"/>
      <c r="L174" s="26"/>
      <c r="M174" s="124" t="s">
        <v>3</v>
      </c>
      <c r="N174" s="125" t="s">
        <v>34</v>
      </c>
      <c r="O174" s="126">
        <v>0</v>
      </c>
      <c r="P174" s="126">
        <f>O174*H174</f>
        <v>0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2551</v>
      </c>
    </row>
    <row r="175" spans="2:65" s="1" customFormat="1">
      <c r="B175" s="26"/>
      <c r="D175" s="148" t="s">
        <v>1065</v>
      </c>
      <c r="F175" s="149" t="s">
        <v>2552</v>
      </c>
      <c r="L175" s="26"/>
      <c r="M175" s="150"/>
      <c r="T175" s="47"/>
      <c r="AT175" s="14" t="s">
        <v>1065</v>
      </c>
      <c r="AU175" s="14" t="s">
        <v>73</v>
      </c>
    </row>
    <row r="176" spans="2:65" s="10" customFormat="1" ht="22.9" customHeight="1">
      <c r="B176" s="109"/>
      <c r="D176" s="110" t="s">
        <v>62</v>
      </c>
      <c r="E176" s="138" t="s">
        <v>935</v>
      </c>
      <c r="F176" s="138" t="s">
        <v>642</v>
      </c>
      <c r="J176" s="139">
        <f>BK176</f>
        <v>0</v>
      </c>
      <c r="L176" s="109"/>
      <c r="M176" s="113"/>
      <c r="P176" s="114">
        <f>SUM(P177:P181)</f>
        <v>7.5649999999999995</v>
      </c>
      <c r="R176" s="114">
        <f>SUM(R177:R181)</f>
        <v>0</v>
      </c>
      <c r="T176" s="115">
        <f>SUM(T177:T181)</f>
        <v>0</v>
      </c>
      <c r="AR176" s="110" t="s">
        <v>71</v>
      </c>
      <c r="AT176" s="116" t="s">
        <v>62</v>
      </c>
      <c r="AU176" s="116" t="s">
        <v>71</v>
      </c>
      <c r="AY176" s="110" t="s">
        <v>251</v>
      </c>
      <c r="BK176" s="117">
        <f>SUM(BK177:BK181)</f>
        <v>0</v>
      </c>
    </row>
    <row r="177" spans="2:65" s="1" customFormat="1" ht="24.2" customHeight="1">
      <c r="B177" s="118"/>
      <c r="C177" s="119" t="s">
        <v>390</v>
      </c>
      <c r="D177" s="119" t="s">
        <v>253</v>
      </c>
      <c r="E177" s="120" t="s">
        <v>2553</v>
      </c>
      <c r="F177" s="121" t="s">
        <v>2554</v>
      </c>
      <c r="G177" s="122" t="s">
        <v>470</v>
      </c>
      <c r="H177" s="123">
        <v>5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1.0049999999999999</v>
      </c>
      <c r="P177" s="126">
        <f>O177*H177</f>
        <v>5.0249999999999995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2555</v>
      </c>
    </row>
    <row r="178" spans="2:65" s="1" customFormat="1">
      <c r="B178" s="26"/>
      <c r="D178" s="148" t="s">
        <v>1065</v>
      </c>
      <c r="F178" s="149" t="s">
        <v>2556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24.2" customHeight="1">
      <c r="B179" s="118"/>
      <c r="C179" s="119" t="s">
        <v>259</v>
      </c>
      <c r="D179" s="119" t="s">
        <v>253</v>
      </c>
      <c r="E179" s="120" t="s">
        <v>2557</v>
      </c>
      <c r="F179" s="121" t="s">
        <v>2558</v>
      </c>
      <c r="G179" s="122" t="s">
        <v>470</v>
      </c>
      <c r="H179" s="123">
        <v>2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1.27</v>
      </c>
      <c r="P179" s="126">
        <f>O179*H179</f>
        <v>2.54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2559</v>
      </c>
    </row>
    <row r="180" spans="2:65" s="1" customFormat="1">
      <c r="B180" s="26"/>
      <c r="D180" s="148" t="s">
        <v>1065</v>
      </c>
      <c r="F180" s="149" t="s">
        <v>2560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16.5" customHeight="1">
      <c r="B181" s="118"/>
      <c r="C181" s="119" t="s">
        <v>450</v>
      </c>
      <c r="D181" s="119" t="s">
        <v>253</v>
      </c>
      <c r="E181" s="120" t="s">
        <v>2561</v>
      </c>
      <c r="F181" s="121" t="s">
        <v>2562</v>
      </c>
      <c r="G181" s="122" t="s">
        <v>3</v>
      </c>
      <c r="H181" s="123">
        <v>29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2563</v>
      </c>
    </row>
    <row r="182" spans="2:65" s="10" customFormat="1" ht="25.9" customHeight="1">
      <c r="B182" s="109"/>
      <c r="D182" s="110" t="s">
        <v>62</v>
      </c>
      <c r="E182" s="111" t="s">
        <v>2564</v>
      </c>
      <c r="F182" s="111" t="s">
        <v>2565</v>
      </c>
      <c r="J182" s="112">
        <f>BK182</f>
        <v>0</v>
      </c>
      <c r="L182" s="109"/>
      <c r="M182" s="113"/>
      <c r="P182" s="114">
        <f>P183</f>
        <v>1.6080000000000001</v>
      </c>
      <c r="R182" s="114">
        <f>R183</f>
        <v>6.1800000000000001E-2</v>
      </c>
      <c r="T182" s="115">
        <f>T183</f>
        <v>0</v>
      </c>
      <c r="AR182" s="110" t="s">
        <v>73</v>
      </c>
      <c r="AT182" s="116" t="s">
        <v>62</v>
      </c>
      <c r="AU182" s="116" t="s">
        <v>63</v>
      </c>
      <c r="AY182" s="110" t="s">
        <v>251</v>
      </c>
      <c r="BK182" s="117">
        <f>BK183</f>
        <v>0</v>
      </c>
    </row>
    <row r="183" spans="2:65" s="10" customFormat="1" ht="22.9" customHeight="1">
      <c r="B183" s="109"/>
      <c r="D183" s="110" t="s">
        <v>62</v>
      </c>
      <c r="E183" s="138" t="s">
        <v>2566</v>
      </c>
      <c r="F183" s="138" t="s">
        <v>2567</v>
      </c>
      <c r="J183" s="139">
        <f>BK183</f>
        <v>0</v>
      </c>
      <c r="L183" s="109"/>
      <c r="M183" s="113"/>
      <c r="P183" s="114">
        <f>SUM(P184:P185)</f>
        <v>1.6080000000000001</v>
      </c>
      <c r="R183" s="114">
        <f>SUM(R184:R185)</f>
        <v>6.1800000000000001E-2</v>
      </c>
      <c r="T183" s="115">
        <f>SUM(T184:T185)</f>
        <v>0</v>
      </c>
      <c r="AR183" s="110" t="s">
        <v>73</v>
      </c>
      <c r="AT183" s="116" t="s">
        <v>62</v>
      </c>
      <c r="AU183" s="116" t="s">
        <v>71</v>
      </c>
      <c r="AY183" s="110" t="s">
        <v>251</v>
      </c>
      <c r="BK183" s="117">
        <f>SUM(BK184:BK185)</f>
        <v>0</v>
      </c>
    </row>
    <row r="184" spans="2:65" s="1" customFormat="1" ht="16.5" customHeight="1">
      <c r="B184" s="118"/>
      <c r="C184" s="119" t="s">
        <v>455</v>
      </c>
      <c r="D184" s="119" t="s">
        <v>253</v>
      </c>
      <c r="E184" s="120" t="s">
        <v>2568</v>
      </c>
      <c r="F184" s="121" t="s">
        <v>2569</v>
      </c>
      <c r="G184" s="122" t="s">
        <v>417</v>
      </c>
      <c r="H184" s="123">
        <v>2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0.80400000000000005</v>
      </c>
      <c r="P184" s="126">
        <f>O184*H184</f>
        <v>1.6080000000000001</v>
      </c>
      <c r="Q184" s="126">
        <v>3.09E-2</v>
      </c>
      <c r="R184" s="126">
        <f>Q184*H184</f>
        <v>6.1800000000000001E-2</v>
      </c>
      <c r="S184" s="126">
        <v>0</v>
      </c>
      <c r="T184" s="127">
        <f>S184*H184</f>
        <v>0</v>
      </c>
      <c r="AR184" s="128" t="s">
        <v>339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339</v>
      </c>
      <c r="BM184" s="128" t="s">
        <v>2570</v>
      </c>
    </row>
    <row r="185" spans="2:65" s="1" customFormat="1">
      <c r="B185" s="26"/>
      <c r="D185" s="148" t="s">
        <v>1065</v>
      </c>
      <c r="F185" s="149" t="s">
        <v>2571</v>
      </c>
      <c r="L185" s="26"/>
      <c r="M185" s="153"/>
      <c r="N185" s="154"/>
      <c r="O185" s="154"/>
      <c r="P185" s="154"/>
      <c r="Q185" s="154"/>
      <c r="R185" s="154"/>
      <c r="S185" s="154"/>
      <c r="T185" s="155"/>
      <c r="AT185" s="14" t="s">
        <v>1065</v>
      </c>
      <c r="AU185" s="14" t="s">
        <v>73</v>
      </c>
    </row>
    <row r="186" spans="2:65" s="1" customFormat="1" ht="6.95" customHeight="1">
      <c r="B186" s="35"/>
      <c r="C186" s="36"/>
      <c r="D186" s="36"/>
      <c r="E186" s="36"/>
      <c r="F186" s="36"/>
      <c r="G186" s="36"/>
      <c r="H186" s="36"/>
      <c r="I186" s="36"/>
      <c r="J186" s="36"/>
      <c r="K186" s="36"/>
      <c r="L186" s="26"/>
    </row>
  </sheetData>
  <autoFilter ref="C87:K185" xr:uid="{00000000-0009-0000-0000-000018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1800-000000000000}"/>
    <hyperlink ref="F94" r:id="rId2" xr:uid="{00000000-0004-0000-1800-000001000000}"/>
    <hyperlink ref="F96" r:id="rId3" xr:uid="{00000000-0004-0000-1800-000002000000}"/>
    <hyperlink ref="F98" r:id="rId4" xr:uid="{00000000-0004-0000-1800-000003000000}"/>
    <hyperlink ref="F100" r:id="rId5" xr:uid="{00000000-0004-0000-1800-000004000000}"/>
    <hyperlink ref="F102" r:id="rId6" xr:uid="{00000000-0004-0000-1800-000005000000}"/>
    <hyperlink ref="F104" r:id="rId7" xr:uid="{00000000-0004-0000-1800-000006000000}"/>
    <hyperlink ref="F106" r:id="rId8" xr:uid="{00000000-0004-0000-1800-000007000000}"/>
    <hyperlink ref="F108" r:id="rId9" xr:uid="{00000000-0004-0000-1800-000008000000}"/>
    <hyperlink ref="F110" r:id="rId10" xr:uid="{00000000-0004-0000-1800-000009000000}"/>
    <hyperlink ref="F112" r:id="rId11" xr:uid="{00000000-0004-0000-1800-00000A000000}"/>
    <hyperlink ref="F115" r:id="rId12" xr:uid="{00000000-0004-0000-1800-00000B000000}"/>
    <hyperlink ref="F119" r:id="rId13" xr:uid="{00000000-0004-0000-1800-00000C000000}"/>
    <hyperlink ref="F122" r:id="rId14" xr:uid="{00000000-0004-0000-1800-00000D000000}"/>
    <hyperlink ref="F124" r:id="rId15" xr:uid="{00000000-0004-0000-1800-00000E000000}"/>
    <hyperlink ref="F126" r:id="rId16" xr:uid="{00000000-0004-0000-1800-00000F000000}"/>
    <hyperlink ref="F128" r:id="rId17" xr:uid="{00000000-0004-0000-1800-000010000000}"/>
    <hyperlink ref="F130" r:id="rId18" xr:uid="{00000000-0004-0000-1800-000011000000}"/>
    <hyperlink ref="F133" r:id="rId19" xr:uid="{00000000-0004-0000-1800-000012000000}"/>
    <hyperlink ref="F135" r:id="rId20" xr:uid="{00000000-0004-0000-1800-000013000000}"/>
    <hyperlink ref="F138" r:id="rId21" xr:uid="{00000000-0004-0000-1800-000014000000}"/>
    <hyperlink ref="F142" r:id="rId22" xr:uid="{00000000-0004-0000-1800-000015000000}"/>
    <hyperlink ref="F144" r:id="rId23" xr:uid="{00000000-0004-0000-1800-000016000000}"/>
    <hyperlink ref="F147" r:id="rId24" xr:uid="{00000000-0004-0000-1800-000017000000}"/>
    <hyperlink ref="F151" r:id="rId25" xr:uid="{00000000-0004-0000-1800-000018000000}"/>
    <hyperlink ref="F154" r:id="rId26" xr:uid="{00000000-0004-0000-1800-000019000000}"/>
    <hyperlink ref="F157" r:id="rId27" xr:uid="{00000000-0004-0000-1800-00001A000000}"/>
    <hyperlink ref="F159" r:id="rId28" xr:uid="{00000000-0004-0000-1800-00001B000000}"/>
    <hyperlink ref="F161" r:id="rId29" xr:uid="{00000000-0004-0000-1800-00001C000000}"/>
    <hyperlink ref="F163" r:id="rId30" xr:uid="{00000000-0004-0000-1800-00001D000000}"/>
    <hyperlink ref="F169" r:id="rId31" xr:uid="{00000000-0004-0000-1800-00001E000000}"/>
    <hyperlink ref="F171" r:id="rId32" xr:uid="{00000000-0004-0000-1800-00001F000000}"/>
    <hyperlink ref="F173" r:id="rId33" xr:uid="{00000000-0004-0000-1800-000020000000}"/>
    <hyperlink ref="F175" r:id="rId34" xr:uid="{00000000-0004-0000-1800-000021000000}"/>
    <hyperlink ref="F178" r:id="rId35" xr:uid="{00000000-0004-0000-1800-000022000000}"/>
    <hyperlink ref="F180" r:id="rId36" xr:uid="{00000000-0004-0000-1800-000023000000}"/>
    <hyperlink ref="F185" r:id="rId37" xr:uid="{00000000-0004-0000-1800-00002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8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17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149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2572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ROUND((SUM(BE84:BE116)),  2)</f>
        <v>0</v>
      </c>
      <c r="I33" s="87">
        <v>0.21</v>
      </c>
      <c r="J33" s="77">
        <f>ROUND(((SUM(BE84:BE116))*I33),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ROUND((SUM(BF84:BF116)),  2)</f>
        <v>0</v>
      </c>
      <c r="I34" s="87">
        <v>0.12</v>
      </c>
      <c r="J34" s="77">
        <f>ROUND(((SUM(BF84:BF116))*I34),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ROUND((SUM(BG84:BG116)),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ROUND((SUM(BH84:BH116)),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ROUND((SUM(BI84:BI116)),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185 - Měnírna Slatina, odvedení splaškových vod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2376</v>
      </c>
      <c r="E62" s="136"/>
      <c r="F62" s="136"/>
      <c r="G62" s="136"/>
      <c r="H62" s="136"/>
      <c r="I62" s="136"/>
      <c r="J62" s="137">
        <f>J100</f>
        <v>0</v>
      </c>
      <c r="L62" s="134"/>
    </row>
    <row r="63" spans="2:47" s="11" customFormat="1" ht="19.899999999999999" customHeight="1">
      <c r="B63" s="134"/>
      <c r="D63" s="135" t="s">
        <v>2370</v>
      </c>
      <c r="E63" s="136"/>
      <c r="F63" s="136"/>
      <c r="G63" s="136"/>
      <c r="H63" s="136"/>
      <c r="I63" s="136"/>
      <c r="J63" s="137">
        <f>J103</f>
        <v>0</v>
      </c>
      <c r="L63" s="134"/>
    </row>
    <row r="64" spans="2:47" s="11" customFormat="1" ht="19.899999999999999" customHeight="1">
      <c r="B64" s="134"/>
      <c r="D64" s="135" t="s">
        <v>867</v>
      </c>
      <c r="E64" s="136"/>
      <c r="F64" s="136"/>
      <c r="G64" s="136"/>
      <c r="H64" s="136"/>
      <c r="I64" s="136"/>
      <c r="J64" s="137">
        <f>J115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48" t="str">
        <f>E7</f>
        <v>Trolejbusová trať Černovické terasy</v>
      </c>
      <c r="F74" s="249"/>
      <c r="G74" s="249"/>
      <c r="H74" s="249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46" t="str">
        <f>E9</f>
        <v>SO 185 - Měnírna Slatina, odvedení splaškových vod</v>
      </c>
      <c r="F76" s="247"/>
      <c r="G76" s="247"/>
      <c r="H76" s="247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25.7" customHeight="1">
      <c r="B80" s="26"/>
      <c r="C80" s="23" t="s">
        <v>20</v>
      </c>
      <c r="F80" s="21" t="str">
        <f>E15</f>
        <v>DPMB, a.s.</v>
      </c>
      <c r="I80" s="23" t="s">
        <v>25</v>
      </c>
      <c r="J80" s="24" t="str">
        <f>E21</f>
        <v>Ing. Daniela Šimkovičová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</f>
        <v>15.495000000000001</v>
      </c>
      <c r="Q84" s="44"/>
      <c r="R84" s="106">
        <f>R85</f>
        <v>7.1515000000000004</v>
      </c>
      <c r="S84" s="44"/>
      <c r="T84" s="107">
        <f>T85</f>
        <v>0</v>
      </c>
      <c r="AT84" s="14" t="s">
        <v>62</v>
      </c>
      <c r="AU84" s="14" t="s">
        <v>223</v>
      </c>
      <c r="BK84" s="108">
        <f>BK85</f>
        <v>0</v>
      </c>
    </row>
    <row r="85" spans="2:65" s="10" customFormat="1" ht="25.9" customHeight="1">
      <c r="B85" s="109"/>
      <c r="D85" s="110" t="s">
        <v>62</v>
      </c>
      <c r="E85" s="111" t="s">
        <v>872</v>
      </c>
      <c r="F85" s="111" t="s">
        <v>873</v>
      </c>
      <c r="J85" s="112">
        <f>BK85</f>
        <v>0</v>
      </c>
      <c r="L85" s="109"/>
      <c r="M85" s="113"/>
      <c r="P85" s="114">
        <f>P86+P100+P103+P115</f>
        <v>15.495000000000001</v>
      </c>
      <c r="R85" s="114">
        <f>R86+R100+R103+R115</f>
        <v>7.1515000000000004</v>
      </c>
      <c r="T85" s="115">
        <f>T86+T100+T103+T115</f>
        <v>0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BK86+BK100+BK103+BK115</f>
        <v>0</v>
      </c>
    </row>
    <row r="86" spans="2:65" s="10" customFormat="1" ht="22.9" customHeight="1">
      <c r="B86" s="109"/>
      <c r="D86" s="110" t="s">
        <v>62</v>
      </c>
      <c r="E86" s="138" t="s">
        <v>71</v>
      </c>
      <c r="F86" s="138" t="s">
        <v>250</v>
      </c>
      <c r="J86" s="139">
        <f>BK86</f>
        <v>0</v>
      </c>
      <c r="L86" s="109"/>
      <c r="M86" s="113"/>
      <c r="P86" s="114">
        <f>SUM(P87:P99)</f>
        <v>8.9480000000000004</v>
      </c>
      <c r="R86" s="114">
        <f>SUM(R87:R99)</f>
        <v>7</v>
      </c>
      <c r="T86" s="115">
        <f>SUM(T87:T99)</f>
        <v>0</v>
      </c>
      <c r="AR86" s="110" t="s">
        <v>71</v>
      </c>
      <c r="AT86" s="116" t="s">
        <v>62</v>
      </c>
      <c r="AU86" s="116" t="s">
        <v>71</v>
      </c>
      <c r="AY86" s="110" t="s">
        <v>251</v>
      </c>
      <c r="BK86" s="117">
        <f>SUM(BK87:BK99)</f>
        <v>0</v>
      </c>
    </row>
    <row r="87" spans="2:65" s="1" customFormat="1" ht="24.2" customHeight="1">
      <c r="B87" s="118"/>
      <c r="C87" s="119" t="s">
        <v>71</v>
      </c>
      <c r="D87" s="119" t="s">
        <v>253</v>
      </c>
      <c r="E87" s="120" t="s">
        <v>2396</v>
      </c>
      <c r="F87" s="121" t="s">
        <v>2397</v>
      </c>
      <c r="G87" s="122" t="s">
        <v>272</v>
      </c>
      <c r="H87" s="123">
        <v>10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0.53200000000000003</v>
      </c>
      <c r="P87" s="126">
        <f>O87*H87</f>
        <v>5.32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2573</v>
      </c>
    </row>
    <row r="88" spans="2:65" s="1" customFormat="1">
      <c r="B88" s="26"/>
      <c r="D88" s="148" t="s">
        <v>1065</v>
      </c>
      <c r="F88" s="149" t="s">
        <v>2399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37.9" customHeight="1">
      <c r="B89" s="118"/>
      <c r="C89" s="119" t="s">
        <v>73</v>
      </c>
      <c r="D89" s="119" t="s">
        <v>253</v>
      </c>
      <c r="E89" s="120" t="s">
        <v>2408</v>
      </c>
      <c r="F89" s="121" t="s">
        <v>2409</v>
      </c>
      <c r="G89" s="122" t="s">
        <v>272</v>
      </c>
      <c r="H89" s="123">
        <v>6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8.6999999999999994E-2</v>
      </c>
      <c r="P89" s="126">
        <f>O89*H89</f>
        <v>0.52200000000000002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2574</v>
      </c>
    </row>
    <row r="90" spans="2:65" s="1" customFormat="1">
      <c r="B90" s="26"/>
      <c r="D90" s="148" t="s">
        <v>1065</v>
      </c>
      <c r="F90" s="149" t="s">
        <v>2411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296</v>
      </c>
      <c r="D91" s="119" t="s">
        <v>253</v>
      </c>
      <c r="E91" s="120" t="s">
        <v>2412</v>
      </c>
      <c r="F91" s="121" t="s">
        <v>2413</v>
      </c>
      <c r="G91" s="122" t="s">
        <v>470</v>
      </c>
      <c r="H91" s="123">
        <v>10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2575</v>
      </c>
    </row>
    <row r="92" spans="2:65" s="1" customFormat="1">
      <c r="B92" s="26"/>
      <c r="D92" s="148" t="s">
        <v>1065</v>
      </c>
      <c r="F92" s="149" t="s">
        <v>2415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257</v>
      </c>
      <c r="D93" s="119" t="s">
        <v>253</v>
      </c>
      <c r="E93" s="120" t="s">
        <v>2416</v>
      </c>
      <c r="F93" s="121" t="s">
        <v>878</v>
      </c>
      <c r="G93" s="122" t="s">
        <v>272</v>
      </c>
      <c r="H93" s="123">
        <v>6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8.9999999999999993E-3</v>
      </c>
      <c r="P93" s="126">
        <f>O93*H93</f>
        <v>5.3999999999999992E-2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2576</v>
      </c>
    </row>
    <row r="94" spans="2:65" s="1" customFormat="1">
      <c r="B94" s="26"/>
      <c r="D94" s="148" t="s">
        <v>1065</v>
      </c>
      <c r="F94" s="149" t="s">
        <v>2418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303</v>
      </c>
      <c r="D95" s="119" t="s">
        <v>253</v>
      </c>
      <c r="E95" s="120" t="s">
        <v>2419</v>
      </c>
      <c r="F95" s="121" t="s">
        <v>2420</v>
      </c>
      <c r="G95" s="122" t="s">
        <v>272</v>
      </c>
      <c r="H95" s="123">
        <v>4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0.32800000000000001</v>
      </c>
      <c r="P95" s="126">
        <f>O95*H95</f>
        <v>1.3120000000000001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2577</v>
      </c>
    </row>
    <row r="96" spans="2:65" s="1" customFormat="1">
      <c r="B96" s="26"/>
      <c r="D96" s="148" t="s">
        <v>1065</v>
      </c>
      <c r="F96" s="149" t="s">
        <v>2422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277</v>
      </c>
      <c r="D97" s="119" t="s">
        <v>253</v>
      </c>
      <c r="E97" s="120" t="s">
        <v>2426</v>
      </c>
      <c r="F97" s="121" t="s">
        <v>2427</v>
      </c>
      <c r="G97" s="122" t="s">
        <v>272</v>
      </c>
      <c r="H97" s="123">
        <v>4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0.435</v>
      </c>
      <c r="P97" s="126">
        <f>O97*H97</f>
        <v>1.74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2578</v>
      </c>
    </row>
    <row r="98" spans="2:65" s="1" customFormat="1">
      <c r="B98" s="26"/>
      <c r="D98" s="148" t="s">
        <v>1065</v>
      </c>
      <c r="F98" s="149" t="s">
        <v>2429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16.5" customHeight="1">
      <c r="B99" s="118"/>
      <c r="C99" s="140" t="s">
        <v>281</v>
      </c>
      <c r="D99" s="140" t="s">
        <v>889</v>
      </c>
      <c r="E99" s="141" t="s">
        <v>2430</v>
      </c>
      <c r="F99" s="142" t="s">
        <v>2431</v>
      </c>
      <c r="G99" s="143" t="s">
        <v>470</v>
      </c>
      <c r="H99" s="144">
        <v>7</v>
      </c>
      <c r="I99" s="144"/>
      <c r="J99" s="144">
        <f>ROUND(I99*H99,2)</f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>O99*H99</f>
        <v>0</v>
      </c>
      <c r="Q99" s="126">
        <v>1</v>
      </c>
      <c r="R99" s="126">
        <f>Q99*H99</f>
        <v>7</v>
      </c>
      <c r="S99" s="126">
        <v>0</v>
      </c>
      <c r="T99" s="127">
        <f>S99*H99</f>
        <v>0</v>
      </c>
      <c r="AR99" s="128" t="s">
        <v>285</v>
      </c>
      <c r="AT99" s="128" t="s">
        <v>889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2579</v>
      </c>
    </row>
    <row r="100" spans="2:65" s="10" customFormat="1" ht="22.9" customHeight="1">
      <c r="B100" s="109"/>
      <c r="D100" s="110" t="s">
        <v>62</v>
      </c>
      <c r="E100" s="138" t="s">
        <v>257</v>
      </c>
      <c r="F100" s="138" t="s">
        <v>472</v>
      </c>
      <c r="J100" s="139">
        <f>BK100</f>
        <v>0</v>
      </c>
      <c r="L100" s="109"/>
      <c r="M100" s="113"/>
      <c r="P100" s="114">
        <f>SUM(P101:P102)</f>
        <v>1.6950000000000001</v>
      </c>
      <c r="R100" s="114">
        <f>SUM(R101:R102)</f>
        <v>0</v>
      </c>
      <c r="T100" s="115">
        <f>SUM(T101:T102)</f>
        <v>0</v>
      </c>
      <c r="AR100" s="110" t="s">
        <v>71</v>
      </c>
      <c r="AT100" s="116" t="s">
        <v>62</v>
      </c>
      <c r="AU100" s="116" t="s">
        <v>71</v>
      </c>
      <c r="AY100" s="110" t="s">
        <v>251</v>
      </c>
      <c r="BK100" s="117">
        <f>SUM(BK101:BK102)</f>
        <v>0</v>
      </c>
    </row>
    <row r="101" spans="2:65" s="1" customFormat="1" ht="21.75" customHeight="1">
      <c r="B101" s="118"/>
      <c r="C101" s="119" t="s">
        <v>285</v>
      </c>
      <c r="D101" s="119" t="s">
        <v>253</v>
      </c>
      <c r="E101" s="120" t="s">
        <v>2433</v>
      </c>
      <c r="F101" s="121" t="s">
        <v>2434</v>
      </c>
      <c r="G101" s="122" t="s">
        <v>272</v>
      </c>
      <c r="H101" s="123">
        <v>1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1.6950000000000001</v>
      </c>
      <c r="P101" s="126">
        <f>O101*H101</f>
        <v>1.6950000000000001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2580</v>
      </c>
    </row>
    <row r="102" spans="2:65" s="1" customFormat="1">
      <c r="B102" s="26"/>
      <c r="D102" s="148" t="s">
        <v>1065</v>
      </c>
      <c r="F102" s="149" t="s">
        <v>2436</v>
      </c>
      <c r="L102" s="26"/>
      <c r="M102" s="150"/>
      <c r="T102" s="47"/>
      <c r="AT102" s="14" t="s">
        <v>1065</v>
      </c>
      <c r="AU102" s="14" t="s">
        <v>73</v>
      </c>
    </row>
    <row r="103" spans="2:65" s="10" customFormat="1" ht="22.9" customHeight="1">
      <c r="B103" s="109"/>
      <c r="D103" s="110" t="s">
        <v>62</v>
      </c>
      <c r="E103" s="138" t="s">
        <v>285</v>
      </c>
      <c r="F103" s="138" t="s">
        <v>2371</v>
      </c>
      <c r="J103" s="139">
        <f>BK103</f>
        <v>0</v>
      </c>
      <c r="L103" s="109"/>
      <c r="M103" s="113"/>
      <c r="P103" s="114">
        <f>SUM(P104:P114)</f>
        <v>4.8519999999999994</v>
      </c>
      <c r="R103" s="114">
        <f>SUM(R104:R114)</f>
        <v>0.1515</v>
      </c>
      <c r="T103" s="115">
        <f>SUM(T104:T114)</f>
        <v>0</v>
      </c>
      <c r="AR103" s="110" t="s">
        <v>71</v>
      </c>
      <c r="AT103" s="116" t="s">
        <v>62</v>
      </c>
      <c r="AU103" s="116" t="s">
        <v>71</v>
      </c>
      <c r="AY103" s="110" t="s">
        <v>251</v>
      </c>
      <c r="BK103" s="117">
        <f>SUM(BK104:BK114)</f>
        <v>0</v>
      </c>
    </row>
    <row r="104" spans="2:65" s="1" customFormat="1" ht="16.5" customHeight="1">
      <c r="B104" s="118"/>
      <c r="C104" s="119" t="s">
        <v>289</v>
      </c>
      <c r="D104" s="119" t="s">
        <v>253</v>
      </c>
      <c r="E104" s="120" t="s">
        <v>2455</v>
      </c>
      <c r="F104" s="121" t="s">
        <v>2456</v>
      </c>
      <c r="G104" s="122" t="s">
        <v>262</v>
      </c>
      <c r="H104" s="123">
        <v>9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8.5000000000000006E-2</v>
      </c>
      <c r="P104" s="126">
        <f>O104*H104</f>
        <v>0.76500000000000001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2581</v>
      </c>
    </row>
    <row r="105" spans="2:65" s="1" customFormat="1">
      <c r="B105" s="26"/>
      <c r="D105" s="148" t="s">
        <v>1065</v>
      </c>
      <c r="F105" s="149" t="s">
        <v>2458</v>
      </c>
      <c r="L105" s="26"/>
      <c r="M105" s="150"/>
      <c r="T105" s="47"/>
      <c r="AT105" s="14" t="s">
        <v>1065</v>
      </c>
      <c r="AU105" s="14" t="s">
        <v>73</v>
      </c>
    </row>
    <row r="106" spans="2:65" s="1" customFormat="1" ht="16.5" customHeight="1">
      <c r="B106" s="118"/>
      <c r="C106" s="119" t="s">
        <v>355</v>
      </c>
      <c r="D106" s="119" t="s">
        <v>253</v>
      </c>
      <c r="E106" s="120" t="s">
        <v>2480</v>
      </c>
      <c r="F106" s="121" t="s">
        <v>2481</v>
      </c>
      <c r="G106" s="122" t="s">
        <v>262</v>
      </c>
      <c r="H106" s="123">
        <v>9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0.3</v>
      </c>
      <c r="P106" s="126">
        <f>O106*H106</f>
        <v>2.6999999999999997</v>
      </c>
      <c r="Q106" s="126">
        <v>1.0000000000000001E-5</v>
      </c>
      <c r="R106" s="126">
        <f>Q106*H106</f>
        <v>9.0000000000000006E-5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2582</v>
      </c>
    </row>
    <row r="107" spans="2:65" s="1" customFormat="1">
      <c r="B107" s="26"/>
      <c r="D107" s="148" t="s">
        <v>1065</v>
      </c>
      <c r="F107" s="149" t="s">
        <v>2483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16.5" customHeight="1">
      <c r="B108" s="118"/>
      <c r="C108" s="140" t="s">
        <v>359</v>
      </c>
      <c r="D108" s="140" t="s">
        <v>889</v>
      </c>
      <c r="E108" s="141" t="s">
        <v>2484</v>
      </c>
      <c r="F108" s="142" t="s">
        <v>2485</v>
      </c>
      <c r="G108" s="143" t="s">
        <v>262</v>
      </c>
      <c r="H108" s="144">
        <v>9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5.0000000000000001E-3</v>
      </c>
      <c r="R108" s="126">
        <f>Q108*H108</f>
        <v>4.4999999999999998E-2</v>
      </c>
      <c r="S108" s="126">
        <v>0</v>
      </c>
      <c r="T108" s="127">
        <f>S108*H108</f>
        <v>0</v>
      </c>
      <c r="AR108" s="128" t="s">
        <v>285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2583</v>
      </c>
    </row>
    <row r="109" spans="2:65" s="1" customFormat="1" ht="16.5" customHeight="1">
      <c r="B109" s="118"/>
      <c r="C109" s="119" t="s">
        <v>9</v>
      </c>
      <c r="D109" s="119" t="s">
        <v>253</v>
      </c>
      <c r="E109" s="120" t="s">
        <v>2511</v>
      </c>
      <c r="F109" s="121" t="s">
        <v>2512</v>
      </c>
      <c r="G109" s="122" t="s">
        <v>262</v>
      </c>
      <c r="H109" s="123">
        <v>9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5.5E-2</v>
      </c>
      <c r="P109" s="126">
        <f>O109*H109</f>
        <v>0.495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2584</v>
      </c>
    </row>
    <row r="110" spans="2:65" s="1" customFormat="1">
      <c r="B110" s="26"/>
      <c r="D110" s="148" t="s">
        <v>1065</v>
      </c>
      <c r="F110" s="149" t="s">
        <v>2514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394</v>
      </c>
      <c r="D111" s="119" t="s">
        <v>253</v>
      </c>
      <c r="E111" s="120" t="s">
        <v>2519</v>
      </c>
      <c r="F111" s="121" t="s">
        <v>2520</v>
      </c>
      <c r="G111" s="122" t="s">
        <v>417</v>
      </c>
      <c r="H111" s="123">
        <v>1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0.66700000000000004</v>
      </c>
      <c r="P111" s="126">
        <f>O111*H111</f>
        <v>0.66700000000000004</v>
      </c>
      <c r="Q111" s="126">
        <v>0.1056</v>
      </c>
      <c r="R111" s="126">
        <f>Q111*H111</f>
        <v>0.1056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2585</v>
      </c>
    </row>
    <row r="112" spans="2:65" s="1" customFormat="1">
      <c r="B112" s="26"/>
      <c r="D112" s="148" t="s">
        <v>1065</v>
      </c>
      <c r="F112" s="149" t="s">
        <v>2522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398</v>
      </c>
      <c r="D113" s="119" t="s">
        <v>253</v>
      </c>
      <c r="E113" s="120" t="s">
        <v>2523</v>
      </c>
      <c r="F113" s="121" t="s">
        <v>2524</v>
      </c>
      <c r="G113" s="122" t="s">
        <v>262</v>
      </c>
      <c r="H113" s="123">
        <v>9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2.5000000000000001E-2</v>
      </c>
      <c r="P113" s="126">
        <f>O113*H113</f>
        <v>0.22500000000000001</v>
      </c>
      <c r="Q113" s="126">
        <v>9.0000000000000006E-5</v>
      </c>
      <c r="R113" s="126">
        <f>Q113*H113</f>
        <v>8.1000000000000006E-4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2586</v>
      </c>
    </row>
    <row r="114" spans="2:65" s="1" customFormat="1">
      <c r="B114" s="26"/>
      <c r="D114" s="148" t="s">
        <v>1065</v>
      </c>
      <c r="F114" s="149" t="s">
        <v>2526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935</v>
      </c>
      <c r="F115" s="138" t="s">
        <v>642</v>
      </c>
      <c r="J115" s="139">
        <f>BK115</f>
        <v>0</v>
      </c>
      <c r="L115" s="109"/>
      <c r="M115" s="113"/>
      <c r="P115" s="114">
        <f>P116</f>
        <v>0</v>
      </c>
      <c r="R115" s="114">
        <f>R116</f>
        <v>0</v>
      </c>
      <c r="T115" s="115">
        <f>T116</f>
        <v>0</v>
      </c>
      <c r="AR115" s="110" t="s">
        <v>71</v>
      </c>
      <c r="AT115" s="116" t="s">
        <v>62</v>
      </c>
      <c r="AU115" s="116" t="s">
        <v>71</v>
      </c>
      <c r="AY115" s="110" t="s">
        <v>251</v>
      </c>
      <c r="BK115" s="117">
        <f>BK116</f>
        <v>0</v>
      </c>
    </row>
    <row r="116" spans="2:65" s="1" customFormat="1" ht="16.5" customHeight="1">
      <c r="B116" s="118"/>
      <c r="C116" s="119" t="s">
        <v>402</v>
      </c>
      <c r="D116" s="119" t="s">
        <v>253</v>
      </c>
      <c r="E116" s="120" t="s">
        <v>2561</v>
      </c>
      <c r="F116" s="121" t="s">
        <v>2562</v>
      </c>
      <c r="G116" s="122" t="s">
        <v>3</v>
      </c>
      <c r="H116" s="123">
        <v>7</v>
      </c>
      <c r="I116" s="123"/>
      <c r="J116" s="123">
        <f>ROUND(I116*H116,2)</f>
        <v>0</v>
      </c>
      <c r="K116" s="121"/>
      <c r="L116" s="26"/>
      <c r="M116" s="130" t="s">
        <v>3</v>
      </c>
      <c r="N116" s="131" t="s">
        <v>34</v>
      </c>
      <c r="O116" s="132">
        <v>0</v>
      </c>
      <c r="P116" s="132">
        <f>O116*H116</f>
        <v>0</v>
      </c>
      <c r="Q116" s="132">
        <v>0</v>
      </c>
      <c r="R116" s="132">
        <f>Q116*H116</f>
        <v>0</v>
      </c>
      <c r="S116" s="132">
        <v>0</v>
      </c>
      <c r="T116" s="133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2587</v>
      </c>
    </row>
    <row r="117" spans="2:65" s="1" customFormat="1" ht="6.9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26"/>
    </row>
  </sheetData>
  <autoFilter ref="C83:K116" xr:uid="{00000000-0009-0000-0000-000019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1900-000000000000}"/>
    <hyperlink ref="F90" r:id="rId2" xr:uid="{00000000-0004-0000-1900-000001000000}"/>
    <hyperlink ref="F92" r:id="rId3" xr:uid="{00000000-0004-0000-1900-000002000000}"/>
    <hyperlink ref="F94" r:id="rId4" xr:uid="{00000000-0004-0000-1900-000003000000}"/>
    <hyperlink ref="F96" r:id="rId5" xr:uid="{00000000-0004-0000-1900-000004000000}"/>
    <hyperlink ref="F98" r:id="rId6" xr:uid="{00000000-0004-0000-1900-000005000000}"/>
    <hyperlink ref="F102" r:id="rId7" xr:uid="{00000000-0004-0000-1900-000006000000}"/>
    <hyperlink ref="F105" r:id="rId8" xr:uid="{00000000-0004-0000-1900-000007000000}"/>
    <hyperlink ref="F107" r:id="rId9" xr:uid="{00000000-0004-0000-1900-000008000000}"/>
    <hyperlink ref="F110" r:id="rId10" xr:uid="{00000000-0004-0000-1900-000009000000}"/>
    <hyperlink ref="F112" r:id="rId11" xr:uid="{00000000-0004-0000-1900-00000A000000}"/>
    <hyperlink ref="F114" r:id="rId12" xr:uid="{00000000-0004-0000-19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197"/>
  <sheetViews>
    <sheetView showGridLines="0" workbookViewId="0">
      <selection activeCell="K74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152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2588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2369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ROUND((SUM(BE88:BE196)),  2)</f>
        <v>0</v>
      </c>
      <c r="I33" s="87">
        <v>0.21</v>
      </c>
      <c r="J33" s="77">
        <f>ROUND(((SUM(BE88:BE196))*I33),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ROUND((SUM(BF88:BF196)),  2)</f>
        <v>0</v>
      </c>
      <c r="I34" s="87">
        <v>0.12</v>
      </c>
      <c r="J34" s="77">
        <f>ROUND(((SUM(BF88:BF196))*I34),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ROUND((SUM(BG88:BG196)),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ROUND((SUM(BH88:BH196)),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ROUND((SUM(BI88:BI196)),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186 - Měnírna Slatina, vnitřní rozvod vody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Daniela Šimkovičová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4.85" customHeight="1">
      <c r="B62" s="134"/>
      <c r="D62" s="135" t="s">
        <v>2589</v>
      </c>
      <c r="E62" s="136"/>
      <c r="F62" s="136"/>
      <c r="G62" s="136"/>
      <c r="H62" s="136"/>
      <c r="I62" s="136"/>
      <c r="J62" s="137">
        <f>J142</f>
        <v>0</v>
      </c>
      <c r="L62" s="134"/>
    </row>
    <row r="63" spans="2:47" s="11" customFormat="1" ht="19.899999999999999" customHeight="1">
      <c r="B63" s="134"/>
      <c r="D63" s="135" t="s">
        <v>2376</v>
      </c>
      <c r="E63" s="136"/>
      <c r="F63" s="136"/>
      <c r="G63" s="136"/>
      <c r="H63" s="136"/>
      <c r="I63" s="136"/>
      <c r="J63" s="137">
        <f>J146</f>
        <v>0</v>
      </c>
      <c r="L63" s="134"/>
    </row>
    <row r="64" spans="2:47" s="11" customFormat="1" ht="19.899999999999999" customHeight="1">
      <c r="B64" s="134"/>
      <c r="D64" s="135" t="s">
        <v>1443</v>
      </c>
      <c r="E64" s="136"/>
      <c r="F64" s="136"/>
      <c r="G64" s="136"/>
      <c r="H64" s="136"/>
      <c r="I64" s="136"/>
      <c r="J64" s="137">
        <f>J149</f>
        <v>0</v>
      </c>
      <c r="L64" s="134"/>
    </row>
    <row r="65" spans="2:12" s="11" customFormat="1" ht="19.899999999999999" customHeight="1">
      <c r="B65" s="134"/>
      <c r="D65" s="135" t="s">
        <v>2370</v>
      </c>
      <c r="E65" s="136"/>
      <c r="F65" s="136"/>
      <c r="G65" s="136"/>
      <c r="H65" s="136"/>
      <c r="I65" s="136"/>
      <c r="J65" s="137">
        <f>J162</f>
        <v>0</v>
      </c>
      <c r="L65" s="134"/>
    </row>
    <row r="66" spans="2:12" s="11" customFormat="1" ht="14.85" customHeight="1">
      <c r="B66" s="134"/>
      <c r="D66" s="135" t="s">
        <v>2590</v>
      </c>
      <c r="E66" s="136"/>
      <c r="F66" s="136"/>
      <c r="G66" s="136"/>
      <c r="H66" s="136"/>
      <c r="I66" s="136"/>
      <c r="J66" s="137">
        <f>J178</f>
        <v>0</v>
      </c>
      <c r="L66" s="134"/>
    </row>
    <row r="67" spans="2:12" s="11" customFormat="1" ht="19.899999999999999" customHeight="1">
      <c r="B67" s="134"/>
      <c r="D67" s="135" t="s">
        <v>2377</v>
      </c>
      <c r="E67" s="136"/>
      <c r="F67" s="136"/>
      <c r="G67" s="136"/>
      <c r="H67" s="136"/>
      <c r="I67" s="136"/>
      <c r="J67" s="137">
        <f>J181</f>
        <v>0</v>
      </c>
      <c r="L67" s="134"/>
    </row>
    <row r="68" spans="2:12" s="11" customFormat="1" ht="19.899999999999999" customHeight="1">
      <c r="B68" s="134"/>
      <c r="D68" s="135" t="s">
        <v>867</v>
      </c>
      <c r="E68" s="136"/>
      <c r="F68" s="136"/>
      <c r="G68" s="136"/>
      <c r="H68" s="136"/>
      <c r="I68" s="136"/>
      <c r="J68" s="137">
        <f>J190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48" t="str">
        <f>E7</f>
        <v>Trolejbusová trať Černovické terasy</v>
      </c>
      <c r="F78" s="249"/>
      <c r="G78" s="249"/>
      <c r="H78" s="249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46" t="str">
        <f>E9</f>
        <v>SO 186 - Měnírna Slatina, vnitřní rozvod vody</v>
      </c>
      <c r="F80" s="247"/>
      <c r="G80" s="247"/>
      <c r="H80" s="247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25.7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Daniela Šimkovičová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</f>
        <v>389.34599999999995</v>
      </c>
      <c r="Q88" s="44"/>
      <c r="R88" s="106">
        <f>R89</f>
        <v>22.760529999999999</v>
      </c>
      <c r="S88" s="44"/>
      <c r="T88" s="107">
        <f>T89</f>
        <v>11.63</v>
      </c>
      <c r="AT88" s="14" t="s">
        <v>62</v>
      </c>
      <c r="AU88" s="14" t="s">
        <v>223</v>
      </c>
      <c r="BK88" s="108">
        <f>BK89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P90+P146+P149+P162+P181+P190</f>
        <v>389.34599999999995</v>
      </c>
      <c r="R89" s="114">
        <f>R90+R146+R149+R162+R181+R190</f>
        <v>22.760529999999999</v>
      </c>
      <c r="T89" s="115">
        <f>T90+T146+T149+T162+T181+T190</f>
        <v>11.63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BK90+BK146+BK149+BK162+BK181+BK190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P91+SUM(P92:P142)</f>
        <v>292.87799999999999</v>
      </c>
      <c r="R90" s="114">
        <f>R91+SUM(R92:R142)</f>
        <v>22.477329999999998</v>
      </c>
      <c r="T90" s="115">
        <f>T91+SUM(T92:T142)</f>
        <v>11.63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BK91+SUM(BK92:BK142)</f>
        <v>0</v>
      </c>
    </row>
    <row r="91" spans="2:65" s="1" customFormat="1" ht="37.9" customHeight="1">
      <c r="B91" s="118"/>
      <c r="C91" s="119" t="s">
        <v>71</v>
      </c>
      <c r="D91" s="119" t="s">
        <v>253</v>
      </c>
      <c r="E91" s="120" t="s">
        <v>2591</v>
      </c>
      <c r="F91" s="121" t="s">
        <v>2592</v>
      </c>
      <c r="G91" s="122" t="s">
        <v>310</v>
      </c>
      <c r="H91" s="123">
        <v>3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0.41</v>
      </c>
      <c r="P91" s="126">
        <f>O91*H91</f>
        <v>1.23</v>
      </c>
      <c r="Q91" s="126">
        <v>0</v>
      </c>
      <c r="R91" s="126">
        <f>Q91*H91</f>
        <v>0</v>
      </c>
      <c r="S91" s="126">
        <v>0.26</v>
      </c>
      <c r="T91" s="127">
        <f>S91*H91</f>
        <v>0.78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2593</v>
      </c>
    </row>
    <row r="92" spans="2:65" s="1" customFormat="1">
      <c r="B92" s="26"/>
      <c r="D92" s="148" t="s">
        <v>1065</v>
      </c>
      <c r="F92" s="149" t="s">
        <v>2594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37.9" customHeight="1">
      <c r="B93" s="118"/>
      <c r="C93" s="119" t="s">
        <v>73</v>
      </c>
      <c r="D93" s="119" t="s">
        <v>253</v>
      </c>
      <c r="E93" s="120" t="s">
        <v>2380</v>
      </c>
      <c r="F93" s="121" t="s">
        <v>2381</v>
      </c>
      <c r="G93" s="122" t="s">
        <v>310</v>
      </c>
      <c r="H93" s="123">
        <v>8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0.97799999999999998</v>
      </c>
      <c r="P93" s="126">
        <f>O93*H93</f>
        <v>7.8239999999999998</v>
      </c>
      <c r="Q93" s="126">
        <v>0</v>
      </c>
      <c r="R93" s="126">
        <f>Q93*H93</f>
        <v>0</v>
      </c>
      <c r="S93" s="126">
        <v>0.625</v>
      </c>
      <c r="T93" s="127">
        <f>S93*H93</f>
        <v>5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2595</v>
      </c>
    </row>
    <row r="94" spans="2:65" s="1" customFormat="1">
      <c r="B94" s="26"/>
      <c r="D94" s="148" t="s">
        <v>1065</v>
      </c>
      <c r="F94" s="149" t="s">
        <v>2383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37.9" customHeight="1">
      <c r="B95" s="118"/>
      <c r="C95" s="119" t="s">
        <v>296</v>
      </c>
      <c r="D95" s="119" t="s">
        <v>253</v>
      </c>
      <c r="E95" s="120" t="s">
        <v>2384</v>
      </c>
      <c r="F95" s="121" t="s">
        <v>2385</v>
      </c>
      <c r="G95" s="122" t="s">
        <v>310</v>
      </c>
      <c r="H95" s="123">
        <v>13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0.52800000000000002</v>
      </c>
      <c r="P95" s="126">
        <f>O95*H95</f>
        <v>6.8640000000000008</v>
      </c>
      <c r="Q95" s="126">
        <v>0</v>
      </c>
      <c r="R95" s="126">
        <f>Q95*H95</f>
        <v>0</v>
      </c>
      <c r="S95" s="126">
        <v>0.45</v>
      </c>
      <c r="T95" s="127">
        <f>S95*H95</f>
        <v>5.8500000000000005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2596</v>
      </c>
    </row>
    <row r="96" spans="2:65" s="1" customFormat="1">
      <c r="B96" s="26"/>
      <c r="D96" s="148" t="s">
        <v>1065</v>
      </c>
      <c r="F96" s="149" t="s">
        <v>2387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49.15" customHeight="1">
      <c r="B97" s="118"/>
      <c r="C97" s="119" t="s">
        <v>257</v>
      </c>
      <c r="D97" s="119" t="s">
        <v>253</v>
      </c>
      <c r="E97" s="120" t="s">
        <v>2597</v>
      </c>
      <c r="F97" s="121" t="s">
        <v>2598</v>
      </c>
      <c r="G97" s="122" t="s">
        <v>262</v>
      </c>
      <c r="H97" s="123">
        <v>1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0.58099999999999996</v>
      </c>
      <c r="P97" s="126">
        <f>O97*H97</f>
        <v>0.58099999999999996</v>
      </c>
      <c r="Q97" s="126">
        <v>3.6900000000000002E-2</v>
      </c>
      <c r="R97" s="126">
        <f>Q97*H97</f>
        <v>3.6900000000000002E-2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2599</v>
      </c>
    </row>
    <row r="98" spans="2:65" s="1" customFormat="1">
      <c r="B98" s="26"/>
      <c r="D98" s="148" t="s">
        <v>1065</v>
      </c>
      <c r="F98" s="149" t="s">
        <v>2600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49.15" customHeight="1">
      <c r="B99" s="118"/>
      <c r="C99" s="119" t="s">
        <v>303</v>
      </c>
      <c r="D99" s="119" t="s">
        <v>253</v>
      </c>
      <c r="E99" s="120" t="s">
        <v>2601</v>
      </c>
      <c r="F99" s="121" t="s">
        <v>2602</v>
      </c>
      <c r="G99" s="122" t="s">
        <v>262</v>
      </c>
      <c r="H99" s="123">
        <v>1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0.54700000000000004</v>
      </c>
      <c r="P99" s="126">
        <f>O99*H99</f>
        <v>0.54700000000000004</v>
      </c>
      <c r="Q99" s="126">
        <v>3.6900000000000002E-2</v>
      </c>
      <c r="R99" s="126">
        <f>Q99*H99</f>
        <v>3.6900000000000002E-2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2603</v>
      </c>
    </row>
    <row r="100" spans="2:65" s="1" customFormat="1">
      <c r="B100" s="26"/>
      <c r="D100" s="148" t="s">
        <v>1065</v>
      </c>
      <c r="F100" s="149" t="s">
        <v>2604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49.15" customHeight="1">
      <c r="B101" s="118"/>
      <c r="C101" s="119" t="s">
        <v>277</v>
      </c>
      <c r="D101" s="119" t="s">
        <v>253</v>
      </c>
      <c r="E101" s="120" t="s">
        <v>2605</v>
      </c>
      <c r="F101" s="121" t="s">
        <v>2606</v>
      </c>
      <c r="G101" s="122" t="s">
        <v>262</v>
      </c>
      <c r="H101" s="123">
        <v>1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0.753</v>
      </c>
      <c r="P101" s="126">
        <f>O101*H101</f>
        <v>0.753</v>
      </c>
      <c r="Q101" s="126">
        <v>6.053E-2</v>
      </c>
      <c r="R101" s="126">
        <f>Q101*H101</f>
        <v>6.053E-2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2607</v>
      </c>
    </row>
    <row r="102" spans="2:65" s="1" customFormat="1">
      <c r="B102" s="26"/>
      <c r="D102" s="148" t="s">
        <v>1065</v>
      </c>
      <c r="F102" s="149" t="s">
        <v>2608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49.15" customHeight="1">
      <c r="B103" s="118"/>
      <c r="C103" s="119" t="s">
        <v>281</v>
      </c>
      <c r="D103" s="119" t="s">
        <v>253</v>
      </c>
      <c r="E103" s="120" t="s">
        <v>2609</v>
      </c>
      <c r="F103" s="121" t="s">
        <v>2610</v>
      </c>
      <c r="G103" s="122" t="s">
        <v>262</v>
      </c>
      <c r="H103" s="123">
        <v>1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1.246</v>
      </c>
      <c r="P103" s="126">
        <f>O103*H103</f>
        <v>1.246</v>
      </c>
      <c r="Q103" s="126">
        <v>0.10775</v>
      </c>
      <c r="R103" s="126">
        <f>Q103*H103</f>
        <v>0.10775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2611</v>
      </c>
    </row>
    <row r="104" spans="2:65" s="1" customFormat="1">
      <c r="B104" s="26"/>
      <c r="D104" s="148" t="s">
        <v>1065</v>
      </c>
      <c r="F104" s="149" t="s">
        <v>2612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4.2" customHeight="1">
      <c r="B105" s="118"/>
      <c r="C105" s="119" t="s">
        <v>285</v>
      </c>
      <c r="D105" s="119" t="s">
        <v>253</v>
      </c>
      <c r="E105" s="120" t="s">
        <v>2613</v>
      </c>
      <c r="F105" s="121" t="s">
        <v>2614</v>
      </c>
      <c r="G105" s="122" t="s">
        <v>417</v>
      </c>
      <c r="H105" s="123">
        <v>1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0.43</v>
      </c>
      <c r="P105" s="126">
        <f>O105*H105</f>
        <v>0.43</v>
      </c>
      <c r="Q105" s="126">
        <v>6.4999999999999997E-4</v>
      </c>
      <c r="R105" s="126">
        <f>Q105*H105</f>
        <v>6.4999999999999997E-4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2615</v>
      </c>
    </row>
    <row r="106" spans="2:65" s="1" customFormat="1">
      <c r="B106" s="26"/>
      <c r="D106" s="148" t="s">
        <v>1065</v>
      </c>
      <c r="F106" s="149" t="s">
        <v>2616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4.2" customHeight="1">
      <c r="B107" s="118"/>
      <c r="C107" s="119" t="s">
        <v>289</v>
      </c>
      <c r="D107" s="119" t="s">
        <v>253</v>
      </c>
      <c r="E107" s="120" t="s">
        <v>2617</v>
      </c>
      <c r="F107" s="121" t="s">
        <v>2618</v>
      </c>
      <c r="G107" s="122" t="s">
        <v>417</v>
      </c>
      <c r="H107" s="123">
        <v>1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0.28999999999999998</v>
      </c>
      <c r="P107" s="126">
        <f>O107*H107</f>
        <v>0.28999999999999998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2619</v>
      </c>
    </row>
    <row r="108" spans="2:65" s="1" customFormat="1">
      <c r="B108" s="26"/>
      <c r="D108" s="148" t="s">
        <v>1065</v>
      </c>
      <c r="F108" s="149" t="s">
        <v>2620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355</v>
      </c>
      <c r="D109" s="119" t="s">
        <v>253</v>
      </c>
      <c r="E109" s="120" t="s">
        <v>2388</v>
      </c>
      <c r="F109" s="121" t="s">
        <v>2389</v>
      </c>
      <c r="G109" s="122" t="s">
        <v>310</v>
      </c>
      <c r="H109" s="123">
        <v>15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0.58499999999999996</v>
      </c>
      <c r="P109" s="126">
        <f>O109*H109</f>
        <v>8.7749999999999986</v>
      </c>
      <c r="Q109" s="126">
        <v>6.4000000000000005E-4</v>
      </c>
      <c r="R109" s="126">
        <f>Q109*H109</f>
        <v>9.6000000000000009E-3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2621</v>
      </c>
    </row>
    <row r="110" spans="2:65" s="1" customFormat="1">
      <c r="B110" s="26"/>
      <c r="D110" s="148" t="s">
        <v>1065</v>
      </c>
      <c r="F110" s="149" t="s">
        <v>2391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359</v>
      </c>
      <c r="D111" s="119" t="s">
        <v>253</v>
      </c>
      <c r="E111" s="120" t="s">
        <v>2392</v>
      </c>
      <c r="F111" s="121" t="s">
        <v>2393</v>
      </c>
      <c r="G111" s="122" t="s">
        <v>310</v>
      </c>
      <c r="H111" s="123">
        <v>15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0.221</v>
      </c>
      <c r="P111" s="126">
        <f>O111*H111</f>
        <v>3.3149999999999999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2622</v>
      </c>
    </row>
    <row r="112" spans="2:65" s="1" customFormat="1">
      <c r="B112" s="26"/>
      <c r="D112" s="148" t="s">
        <v>1065</v>
      </c>
      <c r="F112" s="149" t="s">
        <v>2395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9</v>
      </c>
      <c r="D113" s="119" t="s">
        <v>253</v>
      </c>
      <c r="E113" s="120" t="s">
        <v>2623</v>
      </c>
      <c r="F113" s="121" t="s">
        <v>2624</v>
      </c>
      <c r="G113" s="122" t="s">
        <v>310</v>
      </c>
      <c r="H113" s="123">
        <v>21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7.5999999999999998E-2</v>
      </c>
      <c r="P113" s="126">
        <f>O113*H113</f>
        <v>1.5959999999999999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2625</v>
      </c>
    </row>
    <row r="114" spans="2:65" s="1" customFormat="1">
      <c r="B114" s="26"/>
      <c r="D114" s="148" t="s">
        <v>1065</v>
      </c>
      <c r="F114" s="149" t="s">
        <v>2626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24.2" customHeight="1">
      <c r="B115" s="118"/>
      <c r="C115" s="119" t="s">
        <v>394</v>
      </c>
      <c r="D115" s="119" t="s">
        <v>253</v>
      </c>
      <c r="E115" s="120" t="s">
        <v>2627</v>
      </c>
      <c r="F115" s="121" t="s">
        <v>2628</v>
      </c>
      <c r="G115" s="122" t="s">
        <v>272</v>
      </c>
      <c r="H115" s="123">
        <v>22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5.6189999999999998</v>
      </c>
      <c r="P115" s="126">
        <f>O115*H115</f>
        <v>123.61799999999999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2629</v>
      </c>
    </row>
    <row r="116" spans="2:65" s="1" customFormat="1">
      <c r="B116" s="26"/>
      <c r="D116" s="148" t="s">
        <v>1065</v>
      </c>
      <c r="F116" s="149" t="s">
        <v>2630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4.2" customHeight="1">
      <c r="B117" s="118"/>
      <c r="C117" s="119" t="s">
        <v>398</v>
      </c>
      <c r="D117" s="119" t="s">
        <v>253</v>
      </c>
      <c r="E117" s="120" t="s">
        <v>2631</v>
      </c>
      <c r="F117" s="121" t="s">
        <v>2632</v>
      </c>
      <c r="G117" s="122" t="s">
        <v>272</v>
      </c>
      <c r="H117" s="123">
        <v>20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2.2599999999999998</v>
      </c>
      <c r="P117" s="126">
        <f>O117*H117</f>
        <v>45.199999999999996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2633</v>
      </c>
    </row>
    <row r="118" spans="2:65" s="1" customFormat="1">
      <c r="B118" s="26"/>
      <c r="D118" s="148" t="s">
        <v>1065</v>
      </c>
      <c r="F118" s="149" t="s">
        <v>2634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402</v>
      </c>
      <c r="D119" s="119" t="s">
        <v>253</v>
      </c>
      <c r="E119" s="120" t="s">
        <v>2635</v>
      </c>
      <c r="F119" s="121" t="s">
        <v>2636</v>
      </c>
      <c r="G119" s="122" t="s">
        <v>310</v>
      </c>
      <c r="H119" s="123">
        <v>75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0.44600000000000001</v>
      </c>
      <c r="P119" s="126">
        <f>O119*H119</f>
        <v>33.450000000000003</v>
      </c>
      <c r="Q119" s="126">
        <v>3.0000000000000001E-3</v>
      </c>
      <c r="R119" s="126">
        <f>Q119*H119</f>
        <v>0.22500000000000001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2637</v>
      </c>
    </row>
    <row r="120" spans="2:65" s="1" customFormat="1">
      <c r="B120" s="26"/>
      <c r="D120" s="148" t="s">
        <v>1065</v>
      </c>
      <c r="F120" s="149" t="s">
        <v>2638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339</v>
      </c>
      <c r="D121" s="119" t="s">
        <v>253</v>
      </c>
      <c r="E121" s="120" t="s">
        <v>2639</v>
      </c>
      <c r="F121" s="121" t="s">
        <v>2640</v>
      </c>
      <c r="G121" s="122" t="s">
        <v>310</v>
      </c>
      <c r="H121" s="123">
        <v>75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0.31</v>
      </c>
      <c r="P121" s="126">
        <f>O121*H121</f>
        <v>23.25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2641</v>
      </c>
    </row>
    <row r="122" spans="2:65" s="1" customFormat="1">
      <c r="B122" s="26"/>
      <c r="D122" s="148" t="s">
        <v>1065</v>
      </c>
      <c r="F122" s="149" t="s">
        <v>2642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37.9" customHeight="1">
      <c r="B123" s="118"/>
      <c r="C123" s="119" t="s">
        <v>343</v>
      </c>
      <c r="D123" s="119" t="s">
        <v>253</v>
      </c>
      <c r="E123" s="120" t="s">
        <v>2408</v>
      </c>
      <c r="F123" s="121" t="s">
        <v>2409</v>
      </c>
      <c r="G123" s="122" t="s">
        <v>272</v>
      </c>
      <c r="H123" s="123">
        <v>7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8.6999999999999994E-2</v>
      </c>
      <c r="P123" s="126">
        <f>O123*H123</f>
        <v>0.60899999999999999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2643</v>
      </c>
    </row>
    <row r="124" spans="2:65" s="1" customFormat="1">
      <c r="B124" s="26"/>
      <c r="D124" s="148" t="s">
        <v>1065</v>
      </c>
      <c r="F124" s="149" t="s">
        <v>2411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347</v>
      </c>
      <c r="D125" s="119" t="s">
        <v>253</v>
      </c>
      <c r="E125" s="120" t="s">
        <v>2412</v>
      </c>
      <c r="F125" s="121" t="s">
        <v>2413</v>
      </c>
      <c r="G125" s="122" t="s">
        <v>470</v>
      </c>
      <c r="H125" s="123">
        <v>11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>O125*H125</f>
        <v>0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2644</v>
      </c>
    </row>
    <row r="126" spans="2:65" s="1" customFormat="1">
      <c r="B126" s="26"/>
      <c r="D126" s="148" t="s">
        <v>1065</v>
      </c>
      <c r="F126" s="149" t="s">
        <v>2415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351</v>
      </c>
      <c r="D127" s="119" t="s">
        <v>253</v>
      </c>
      <c r="E127" s="120" t="s">
        <v>2416</v>
      </c>
      <c r="F127" s="121" t="s">
        <v>878</v>
      </c>
      <c r="G127" s="122" t="s">
        <v>272</v>
      </c>
      <c r="H127" s="123">
        <v>7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8.9999999999999993E-3</v>
      </c>
      <c r="P127" s="126">
        <f>O127*H127</f>
        <v>6.3E-2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2645</v>
      </c>
    </row>
    <row r="128" spans="2:65" s="1" customFormat="1">
      <c r="B128" s="26"/>
      <c r="D128" s="148" t="s">
        <v>1065</v>
      </c>
      <c r="F128" s="149" t="s">
        <v>2418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33" customHeight="1">
      <c r="B129" s="118"/>
      <c r="C129" s="119" t="s">
        <v>307</v>
      </c>
      <c r="D129" s="119" t="s">
        <v>253</v>
      </c>
      <c r="E129" s="120" t="s">
        <v>2646</v>
      </c>
      <c r="F129" s="121" t="s">
        <v>2647</v>
      </c>
      <c r="G129" s="122" t="s">
        <v>272</v>
      </c>
      <c r="H129" s="123">
        <v>15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0.79700000000000004</v>
      </c>
      <c r="P129" s="126">
        <f>O129*H129</f>
        <v>11.955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2648</v>
      </c>
    </row>
    <row r="130" spans="2:65" s="1" customFormat="1">
      <c r="B130" s="26"/>
      <c r="D130" s="148" t="s">
        <v>1065</v>
      </c>
      <c r="F130" s="149" t="s">
        <v>2649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8</v>
      </c>
      <c r="D131" s="119" t="s">
        <v>253</v>
      </c>
      <c r="E131" s="120" t="s">
        <v>2419</v>
      </c>
      <c r="F131" s="121" t="s">
        <v>2420</v>
      </c>
      <c r="G131" s="122" t="s">
        <v>272</v>
      </c>
      <c r="H131" s="123">
        <v>11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0.32800000000000001</v>
      </c>
      <c r="P131" s="126">
        <f>O131*H131</f>
        <v>3.6080000000000001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2650</v>
      </c>
    </row>
    <row r="132" spans="2:65" s="1" customFormat="1">
      <c r="B132" s="26"/>
      <c r="D132" s="148" t="s">
        <v>1065</v>
      </c>
      <c r="F132" s="149" t="s">
        <v>2422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44.25" customHeight="1">
      <c r="B133" s="118"/>
      <c r="C133" s="119" t="s">
        <v>315</v>
      </c>
      <c r="D133" s="119" t="s">
        <v>253</v>
      </c>
      <c r="E133" s="120" t="s">
        <v>2651</v>
      </c>
      <c r="F133" s="121" t="s">
        <v>2652</v>
      </c>
      <c r="G133" s="122" t="s">
        <v>272</v>
      </c>
      <c r="H133" s="123">
        <v>4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2.415</v>
      </c>
      <c r="P133" s="126">
        <f>O133*H133</f>
        <v>9.66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2653</v>
      </c>
    </row>
    <row r="134" spans="2:65" s="1" customFormat="1">
      <c r="B134" s="26"/>
      <c r="D134" s="148" t="s">
        <v>1065</v>
      </c>
      <c r="F134" s="149" t="s">
        <v>2654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37.9" customHeight="1">
      <c r="B135" s="118"/>
      <c r="C135" s="119" t="s">
        <v>319</v>
      </c>
      <c r="D135" s="119" t="s">
        <v>253</v>
      </c>
      <c r="E135" s="120" t="s">
        <v>2655</v>
      </c>
      <c r="F135" s="121" t="s">
        <v>2656</v>
      </c>
      <c r="G135" s="122" t="s">
        <v>272</v>
      </c>
      <c r="H135" s="123">
        <v>4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0.94299999999999995</v>
      </c>
      <c r="P135" s="126">
        <f>O135*H135</f>
        <v>3.7719999999999998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2657</v>
      </c>
    </row>
    <row r="136" spans="2:65" s="1" customFormat="1">
      <c r="B136" s="26"/>
      <c r="D136" s="148" t="s">
        <v>1065</v>
      </c>
      <c r="F136" s="149" t="s">
        <v>2658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16.5" customHeight="1">
      <c r="B137" s="118"/>
      <c r="C137" s="140" t="s">
        <v>323</v>
      </c>
      <c r="D137" s="140" t="s">
        <v>889</v>
      </c>
      <c r="E137" s="141" t="s">
        <v>2659</v>
      </c>
      <c r="F137" s="142" t="s">
        <v>2660</v>
      </c>
      <c r="G137" s="143" t="s">
        <v>470</v>
      </c>
      <c r="H137" s="144">
        <v>22</v>
      </c>
      <c r="I137" s="144"/>
      <c r="J137" s="144">
        <f>ROUND(I137*H137,2)</f>
        <v>0</v>
      </c>
      <c r="K137" s="142"/>
      <c r="L137" s="145"/>
      <c r="M137" s="146" t="s">
        <v>3</v>
      </c>
      <c r="N137" s="147" t="s">
        <v>34</v>
      </c>
      <c r="O137" s="126">
        <v>0</v>
      </c>
      <c r="P137" s="126">
        <f>O137*H137</f>
        <v>0</v>
      </c>
      <c r="Q137" s="126">
        <v>1</v>
      </c>
      <c r="R137" s="126">
        <f>Q137*H137</f>
        <v>22</v>
      </c>
      <c r="S137" s="126">
        <v>0</v>
      </c>
      <c r="T137" s="127">
        <f>S137*H137</f>
        <v>0</v>
      </c>
      <c r="AR137" s="128" t="s">
        <v>285</v>
      </c>
      <c r="AT137" s="128" t="s">
        <v>889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2661</v>
      </c>
    </row>
    <row r="138" spans="2:65" s="1" customFormat="1" ht="24.2" customHeight="1">
      <c r="B138" s="118"/>
      <c r="C138" s="119" t="s">
        <v>327</v>
      </c>
      <c r="D138" s="119" t="s">
        <v>253</v>
      </c>
      <c r="E138" s="120" t="s">
        <v>2662</v>
      </c>
      <c r="F138" s="121" t="s">
        <v>2663</v>
      </c>
      <c r="G138" s="122" t="s">
        <v>310</v>
      </c>
      <c r="H138" s="123">
        <v>21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0.114</v>
      </c>
      <c r="P138" s="126">
        <f>O138*H138</f>
        <v>2.3940000000000001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2664</v>
      </c>
    </row>
    <row r="139" spans="2:65" s="1" customFormat="1">
      <c r="B139" s="26"/>
      <c r="D139" s="148" t="s">
        <v>1065</v>
      </c>
      <c r="F139" s="149" t="s">
        <v>2665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19" t="s">
        <v>331</v>
      </c>
      <c r="D140" s="119" t="s">
        <v>253</v>
      </c>
      <c r="E140" s="120" t="s">
        <v>1179</v>
      </c>
      <c r="F140" s="121" t="s">
        <v>1180</v>
      </c>
      <c r="G140" s="122" t="s">
        <v>310</v>
      </c>
      <c r="H140" s="123">
        <v>21</v>
      </c>
      <c r="I140" s="123"/>
      <c r="J140" s="123">
        <f>ROUND(I140*H140,2)</f>
        <v>0</v>
      </c>
      <c r="K140" s="121"/>
      <c r="L140" s="26"/>
      <c r="M140" s="124" t="s">
        <v>3</v>
      </c>
      <c r="N140" s="125" t="s">
        <v>34</v>
      </c>
      <c r="O140" s="126">
        <v>1.0999999999999999E-2</v>
      </c>
      <c r="P140" s="126">
        <f>O140*H140</f>
        <v>0.23099999999999998</v>
      </c>
      <c r="Q140" s="126">
        <v>0</v>
      </c>
      <c r="R140" s="126">
        <f>Q140*H140</f>
        <v>0</v>
      </c>
      <c r="S140" s="126">
        <v>0</v>
      </c>
      <c r="T140" s="127">
        <f>S140*H140</f>
        <v>0</v>
      </c>
      <c r="AR140" s="128" t="s">
        <v>257</v>
      </c>
      <c r="AT140" s="128" t="s">
        <v>253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257</v>
      </c>
      <c r="BM140" s="128" t="s">
        <v>2666</v>
      </c>
    </row>
    <row r="141" spans="2:65" s="1" customFormat="1">
      <c r="B141" s="26"/>
      <c r="D141" s="148" t="s">
        <v>1065</v>
      </c>
      <c r="F141" s="149" t="s">
        <v>1182</v>
      </c>
      <c r="L141" s="26"/>
      <c r="M141" s="150"/>
      <c r="T141" s="47"/>
      <c r="AT141" s="14" t="s">
        <v>1065</v>
      </c>
      <c r="AU141" s="14" t="s">
        <v>73</v>
      </c>
    </row>
    <row r="142" spans="2:65" s="10" customFormat="1" ht="20.85" customHeight="1">
      <c r="B142" s="109"/>
      <c r="D142" s="110" t="s">
        <v>62</v>
      </c>
      <c r="E142" s="138" t="s">
        <v>347</v>
      </c>
      <c r="F142" s="138" t="s">
        <v>2667</v>
      </c>
      <c r="J142" s="139">
        <f>BK142</f>
        <v>0</v>
      </c>
      <c r="L142" s="109"/>
      <c r="M142" s="113"/>
      <c r="P142" s="114">
        <f>SUM(P143:P145)</f>
        <v>1.617</v>
      </c>
      <c r="R142" s="114">
        <f>SUM(R143:R145)</f>
        <v>0</v>
      </c>
      <c r="T142" s="115">
        <f>SUM(T143:T145)</f>
        <v>0</v>
      </c>
      <c r="AR142" s="110" t="s">
        <v>71</v>
      </c>
      <c r="AT142" s="116" t="s">
        <v>62</v>
      </c>
      <c r="AU142" s="116" t="s">
        <v>73</v>
      </c>
      <c r="AY142" s="110" t="s">
        <v>251</v>
      </c>
      <c r="BK142" s="117">
        <f>SUM(BK143:BK145)</f>
        <v>0</v>
      </c>
    </row>
    <row r="143" spans="2:65" s="1" customFormat="1" ht="24.2" customHeight="1">
      <c r="B143" s="118"/>
      <c r="C143" s="119" t="s">
        <v>335</v>
      </c>
      <c r="D143" s="119" t="s">
        <v>253</v>
      </c>
      <c r="E143" s="120" t="s">
        <v>1138</v>
      </c>
      <c r="F143" s="121" t="s">
        <v>1139</v>
      </c>
      <c r="G143" s="122" t="s">
        <v>310</v>
      </c>
      <c r="H143" s="123">
        <v>21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7.6999999999999999E-2</v>
      </c>
      <c r="P143" s="126">
        <f>O143*H143</f>
        <v>1.617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296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2668</v>
      </c>
    </row>
    <row r="144" spans="2:65" s="1" customFormat="1">
      <c r="B144" s="26"/>
      <c r="D144" s="148" t="s">
        <v>1065</v>
      </c>
      <c r="F144" s="149" t="s">
        <v>1141</v>
      </c>
      <c r="L144" s="26"/>
      <c r="M144" s="150"/>
      <c r="T144" s="47"/>
      <c r="AT144" s="14" t="s">
        <v>1065</v>
      </c>
      <c r="AU144" s="14" t="s">
        <v>296</v>
      </c>
    </row>
    <row r="145" spans="2:65" s="1" customFormat="1" ht="16.5" customHeight="1">
      <c r="B145" s="118"/>
      <c r="C145" s="140" t="s">
        <v>269</v>
      </c>
      <c r="D145" s="140" t="s">
        <v>889</v>
      </c>
      <c r="E145" s="141" t="s">
        <v>1142</v>
      </c>
      <c r="F145" s="142" t="s">
        <v>1143</v>
      </c>
      <c r="G145" s="143" t="s">
        <v>256</v>
      </c>
      <c r="H145" s="144">
        <v>0</v>
      </c>
      <c r="I145" s="144"/>
      <c r="J145" s="144">
        <f>ROUND(I145*H145,2)</f>
        <v>0</v>
      </c>
      <c r="K145" s="142"/>
      <c r="L145" s="145"/>
      <c r="M145" s="146" t="s">
        <v>3</v>
      </c>
      <c r="N145" s="147" t="s">
        <v>34</v>
      </c>
      <c r="O145" s="126">
        <v>0</v>
      </c>
      <c r="P145" s="126">
        <f>O145*H145</f>
        <v>0</v>
      </c>
      <c r="Q145" s="126">
        <v>1E-3</v>
      </c>
      <c r="R145" s="126">
        <f>Q145*H145</f>
        <v>0</v>
      </c>
      <c r="S145" s="126">
        <v>0</v>
      </c>
      <c r="T145" s="127">
        <f>S145*H145</f>
        <v>0</v>
      </c>
      <c r="AR145" s="128" t="s">
        <v>285</v>
      </c>
      <c r="AT145" s="128" t="s">
        <v>889</v>
      </c>
      <c r="AU145" s="128" t="s">
        <v>296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2669</v>
      </c>
    </row>
    <row r="146" spans="2:65" s="10" customFormat="1" ht="22.9" customHeight="1">
      <c r="B146" s="109"/>
      <c r="D146" s="110" t="s">
        <v>62</v>
      </c>
      <c r="E146" s="138" t="s">
        <v>257</v>
      </c>
      <c r="F146" s="138" t="s">
        <v>472</v>
      </c>
      <c r="J146" s="139">
        <f>BK146</f>
        <v>0</v>
      </c>
      <c r="L146" s="109"/>
      <c r="M146" s="113"/>
      <c r="P146" s="114">
        <f>SUM(P147:P148)</f>
        <v>6.78</v>
      </c>
      <c r="R146" s="114">
        <f>SUM(R147:R148)</f>
        <v>0</v>
      </c>
      <c r="T146" s="115">
        <f>SUM(T147:T148)</f>
        <v>0</v>
      </c>
      <c r="AR146" s="110" t="s">
        <v>71</v>
      </c>
      <c r="AT146" s="116" t="s">
        <v>62</v>
      </c>
      <c r="AU146" s="116" t="s">
        <v>71</v>
      </c>
      <c r="AY146" s="110" t="s">
        <v>251</v>
      </c>
      <c r="BK146" s="117">
        <f>SUM(BK147:BK148)</f>
        <v>0</v>
      </c>
    </row>
    <row r="147" spans="2:65" s="1" customFormat="1" ht="21.75" customHeight="1">
      <c r="B147" s="118"/>
      <c r="C147" s="119" t="s">
        <v>374</v>
      </c>
      <c r="D147" s="119" t="s">
        <v>253</v>
      </c>
      <c r="E147" s="120" t="s">
        <v>2433</v>
      </c>
      <c r="F147" s="121" t="s">
        <v>2434</v>
      </c>
      <c r="G147" s="122" t="s">
        <v>272</v>
      </c>
      <c r="H147" s="123">
        <v>4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1.6950000000000001</v>
      </c>
      <c r="P147" s="126">
        <f>O147*H147</f>
        <v>6.78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2670</v>
      </c>
    </row>
    <row r="148" spans="2:65" s="1" customFormat="1">
      <c r="B148" s="26"/>
      <c r="D148" s="148" t="s">
        <v>1065</v>
      </c>
      <c r="F148" s="149" t="s">
        <v>2436</v>
      </c>
      <c r="L148" s="26"/>
      <c r="M148" s="150"/>
      <c r="T148" s="47"/>
      <c r="AT148" s="14" t="s">
        <v>1065</v>
      </c>
      <c r="AU148" s="14" t="s">
        <v>73</v>
      </c>
    </row>
    <row r="149" spans="2:65" s="10" customFormat="1" ht="22.9" customHeight="1">
      <c r="B149" s="109"/>
      <c r="D149" s="110" t="s">
        <v>62</v>
      </c>
      <c r="E149" s="138" t="s">
        <v>303</v>
      </c>
      <c r="F149" s="138" t="s">
        <v>1463</v>
      </c>
      <c r="J149" s="139">
        <f>BK149</f>
        <v>0</v>
      </c>
      <c r="L149" s="109"/>
      <c r="M149" s="113"/>
      <c r="P149" s="114">
        <f>SUM(P150:P161)</f>
        <v>8.548</v>
      </c>
      <c r="R149" s="114">
        <f>SUM(R150:R161)</f>
        <v>0.26766000000000001</v>
      </c>
      <c r="T149" s="115">
        <f>SUM(T150:T161)</f>
        <v>0</v>
      </c>
      <c r="AR149" s="110" t="s">
        <v>71</v>
      </c>
      <c r="AT149" s="116" t="s">
        <v>62</v>
      </c>
      <c r="AU149" s="116" t="s">
        <v>71</v>
      </c>
      <c r="AY149" s="110" t="s">
        <v>251</v>
      </c>
      <c r="BK149" s="117">
        <f>SUM(BK150:BK161)</f>
        <v>0</v>
      </c>
    </row>
    <row r="150" spans="2:65" s="1" customFormat="1" ht="21.75" customHeight="1">
      <c r="B150" s="118"/>
      <c r="C150" s="119" t="s">
        <v>370</v>
      </c>
      <c r="D150" s="119" t="s">
        <v>253</v>
      </c>
      <c r="E150" s="120" t="s">
        <v>893</v>
      </c>
      <c r="F150" s="121" t="s">
        <v>894</v>
      </c>
      <c r="G150" s="122" t="s">
        <v>310</v>
      </c>
      <c r="H150" s="123">
        <v>9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9.4E-2</v>
      </c>
      <c r="P150" s="126">
        <f>O150*H150</f>
        <v>0.84599999999999997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257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257</v>
      </c>
      <c r="BM150" s="128" t="s">
        <v>2671</v>
      </c>
    </row>
    <row r="151" spans="2:65" s="1" customFormat="1">
      <c r="B151" s="26"/>
      <c r="D151" s="148" t="s">
        <v>1065</v>
      </c>
      <c r="F151" s="149" t="s">
        <v>2438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24.2" customHeight="1">
      <c r="B152" s="118"/>
      <c r="C152" s="119" t="s">
        <v>423</v>
      </c>
      <c r="D152" s="119" t="s">
        <v>253</v>
      </c>
      <c r="E152" s="120" t="s">
        <v>2439</v>
      </c>
      <c r="F152" s="121" t="s">
        <v>2440</v>
      </c>
      <c r="G152" s="122" t="s">
        <v>310</v>
      </c>
      <c r="H152" s="123">
        <v>11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0.312</v>
      </c>
      <c r="P152" s="126">
        <f>O152*H152</f>
        <v>3.4319999999999999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2672</v>
      </c>
    </row>
    <row r="153" spans="2:65" s="1" customFormat="1">
      <c r="B153" s="26"/>
      <c r="D153" s="148" t="s">
        <v>1065</v>
      </c>
      <c r="F153" s="149" t="s">
        <v>2442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24.2" customHeight="1">
      <c r="B154" s="118"/>
      <c r="C154" s="119" t="s">
        <v>431</v>
      </c>
      <c r="D154" s="119" t="s">
        <v>253</v>
      </c>
      <c r="E154" s="120" t="s">
        <v>2443</v>
      </c>
      <c r="F154" s="121" t="s">
        <v>2444</v>
      </c>
      <c r="G154" s="122" t="s">
        <v>310</v>
      </c>
      <c r="H154" s="123">
        <v>8</v>
      </c>
      <c r="I154" s="123"/>
      <c r="J154" s="123">
        <f>ROUND(I154*H154,2)</f>
        <v>0</v>
      </c>
      <c r="K154" s="121"/>
      <c r="L154" s="26"/>
      <c r="M154" s="124" t="s">
        <v>3</v>
      </c>
      <c r="N154" s="125" t="s">
        <v>34</v>
      </c>
      <c r="O154" s="126">
        <v>2.9000000000000001E-2</v>
      </c>
      <c r="P154" s="126">
        <f>O154*H154</f>
        <v>0.23200000000000001</v>
      </c>
      <c r="Q154" s="126">
        <v>0</v>
      </c>
      <c r="R154" s="126">
        <f>Q154*H154</f>
        <v>0</v>
      </c>
      <c r="S154" s="126">
        <v>0</v>
      </c>
      <c r="T154" s="127">
        <f>S154*H154</f>
        <v>0</v>
      </c>
      <c r="AR154" s="128" t="s">
        <v>257</v>
      </c>
      <c r="AT154" s="128" t="s">
        <v>253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257</v>
      </c>
      <c r="BM154" s="128" t="s">
        <v>2673</v>
      </c>
    </row>
    <row r="155" spans="2:65" s="1" customFormat="1">
      <c r="B155" s="26"/>
      <c r="D155" s="148" t="s">
        <v>1065</v>
      </c>
      <c r="F155" s="149" t="s">
        <v>2446</v>
      </c>
      <c r="L155" s="26"/>
      <c r="M155" s="150"/>
      <c r="T155" s="47"/>
      <c r="AT155" s="14" t="s">
        <v>1065</v>
      </c>
      <c r="AU155" s="14" t="s">
        <v>73</v>
      </c>
    </row>
    <row r="156" spans="2:65" s="1" customFormat="1" ht="24.2" customHeight="1">
      <c r="B156" s="118"/>
      <c r="C156" s="119" t="s">
        <v>435</v>
      </c>
      <c r="D156" s="119" t="s">
        <v>253</v>
      </c>
      <c r="E156" s="120" t="s">
        <v>2447</v>
      </c>
      <c r="F156" s="121" t="s">
        <v>2448</v>
      </c>
      <c r="G156" s="122" t="s">
        <v>310</v>
      </c>
      <c r="H156" s="123">
        <v>14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7.0999999999999994E-2</v>
      </c>
      <c r="P156" s="126">
        <f>O156*H156</f>
        <v>0.99399999999999988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257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257</v>
      </c>
      <c r="BM156" s="128" t="s">
        <v>2674</v>
      </c>
    </row>
    <row r="157" spans="2:65" s="1" customFormat="1">
      <c r="B157" s="26"/>
      <c r="D157" s="148" t="s">
        <v>1065</v>
      </c>
      <c r="F157" s="149" t="s">
        <v>2450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24.2" customHeight="1">
      <c r="B158" s="118"/>
      <c r="C158" s="119" t="s">
        <v>437</v>
      </c>
      <c r="D158" s="119" t="s">
        <v>253</v>
      </c>
      <c r="E158" s="120" t="s">
        <v>2451</v>
      </c>
      <c r="F158" s="121" t="s">
        <v>2452</v>
      </c>
      <c r="G158" s="122" t="s">
        <v>310</v>
      </c>
      <c r="H158" s="123">
        <v>13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6.8000000000000005E-2</v>
      </c>
      <c r="P158" s="126">
        <f>O158*H158</f>
        <v>0.88400000000000012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257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2675</v>
      </c>
    </row>
    <row r="159" spans="2:65" s="1" customFormat="1">
      <c r="B159" s="26"/>
      <c r="D159" s="148" t="s">
        <v>1065</v>
      </c>
      <c r="F159" s="149" t="s">
        <v>2454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37.9" customHeight="1">
      <c r="B160" s="118"/>
      <c r="C160" s="119" t="s">
        <v>410</v>
      </c>
      <c r="D160" s="119" t="s">
        <v>253</v>
      </c>
      <c r="E160" s="120" t="s">
        <v>886</v>
      </c>
      <c r="F160" s="121" t="s">
        <v>887</v>
      </c>
      <c r="G160" s="122" t="s">
        <v>310</v>
      </c>
      <c r="H160" s="123">
        <v>3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0.72</v>
      </c>
      <c r="P160" s="126">
        <f>O160*H160</f>
        <v>2.16</v>
      </c>
      <c r="Q160" s="126">
        <v>8.9219999999999994E-2</v>
      </c>
      <c r="R160" s="126">
        <f>Q160*H160</f>
        <v>0.26766000000000001</v>
      </c>
      <c r="S160" s="126">
        <v>0</v>
      </c>
      <c r="T160" s="127">
        <f>S160*H160</f>
        <v>0</v>
      </c>
      <c r="AR160" s="128" t="s">
        <v>257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257</v>
      </c>
      <c r="BM160" s="128" t="s">
        <v>2676</v>
      </c>
    </row>
    <row r="161" spans="2:65" s="1" customFormat="1">
      <c r="B161" s="26"/>
      <c r="D161" s="148" t="s">
        <v>1065</v>
      </c>
      <c r="F161" s="149" t="s">
        <v>1147</v>
      </c>
      <c r="L161" s="26"/>
      <c r="M161" s="150"/>
      <c r="T161" s="47"/>
      <c r="AT161" s="14" t="s">
        <v>1065</v>
      </c>
      <c r="AU161" s="14" t="s">
        <v>73</v>
      </c>
    </row>
    <row r="162" spans="2:65" s="10" customFormat="1" ht="22.9" customHeight="1">
      <c r="B162" s="109"/>
      <c r="D162" s="110" t="s">
        <v>62</v>
      </c>
      <c r="E162" s="138" t="s">
        <v>285</v>
      </c>
      <c r="F162" s="138" t="s">
        <v>2371</v>
      </c>
      <c r="J162" s="139">
        <f>BK162</f>
        <v>0</v>
      </c>
      <c r="L162" s="109"/>
      <c r="M162" s="113"/>
      <c r="P162" s="114">
        <f>P163+SUM(P164:P178)</f>
        <v>29.408999999999999</v>
      </c>
      <c r="R162" s="114">
        <f>R163+SUM(R164:R178)</f>
        <v>1.554E-2</v>
      </c>
      <c r="T162" s="115">
        <f>T163+SUM(T164:T178)</f>
        <v>0</v>
      </c>
      <c r="AR162" s="110" t="s">
        <v>71</v>
      </c>
      <c r="AT162" s="116" t="s">
        <v>62</v>
      </c>
      <c r="AU162" s="116" t="s">
        <v>71</v>
      </c>
      <c r="AY162" s="110" t="s">
        <v>251</v>
      </c>
      <c r="BK162" s="117">
        <f>BK163+SUM(BK164:BK178)</f>
        <v>0</v>
      </c>
    </row>
    <row r="163" spans="2:65" s="1" customFormat="1" ht="24.2" customHeight="1">
      <c r="B163" s="118"/>
      <c r="C163" s="119" t="s">
        <v>414</v>
      </c>
      <c r="D163" s="119" t="s">
        <v>253</v>
      </c>
      <c r="E163" s="120" t="s">
        <v>2677</v>
      </c>
      <c r="F163" s="121" t="s">
        <v>2678</v>
      </c>
      <c r="G163" s="122" t="s">
        <v>262</v>
      </c>
      <c r="H163" s="123">
        <v>23</v>
      </c>
      <c r="I163" s="123"/>
      <c r="J163" s="123">
        <f>ROUND(I163*H163,2)</f>
        <v>0</v>
      </c>
      <c r="K163" s="121"/>
      <c r="L163" s="26"/>
      <c r="M163" s="124" t="s">
        <v>3</v>
      </c>
      <c r="N163" s="125" t="s">
        <v>34</v>
      </c>
      <c r="O163" s="126">
        <v>0.124</v>
      </c>
      <c r="P163" s="126">
        <f>O163*H163</f>
        <v>2.8519999999999999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257</v>
      </c>
      <c r="AT163" s="128" t="s">
        <v>253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257</v>
      </c>
      <c r="BM163" s="128" t="s">
        <v>2679</v>
      </c>
    </row>
    <row r="164" spans="2:65" s="1" customFormat="1">
      <c r="B164" s="26"/>
      <c r="D164" s="148" t="s">
        <v>1065</v>
      </c>
      <c r="F164" s="149" t="s">
        <v>2680</v>
      </c>
      <c r="L164" s="26"/>
      <c r="M164" s="150"/>
      <c r="T164" s="47"/>
      <c r="AT164" s="14" t="s">
        <v>1065</v>
      </c>
      <c r="AU164" s="14" t="s">
        <v>73</v>
      </c>
    </row>
    <row r="165" spans="2:65" s="1" customFormat="1" ht="16.5" customHeight="1">
      <c r="B165" s="118"/>
      <c r="C165" s="140" t="s">
        <v>419</v>
      </c>
      <c r="D165" s="140" t="s">
        <v>889</v>
      </c>
      <c r="E165" s="141" t="s">
        <v>2681</v>
      </c>
      <c r="F165" s="142" t="s">
        <v>2682</v>
      </c>
      <c r="G165" s="143" t="s">
        <v>262</v>
      </c>
      <c r="H165" s="144">
        <v>24</v>
      </c>
      <c r="I165" s="144"/>
      <c r="J165" s="144">
        <f>ROUND(I165*H165,2)</f>
        <v>0</v>
      </c>
      <c r="K165" s="142"/>
      <c r="L165" s="145"/>
      <c r="M165" s="146" t="s">
        <v>3</v>
      </c>
      <c r="N165" s="147" t="s">
        <v>34</v>
      </c>
      <c r="O165" s="126">
        <v>0</v>
      </c>
      <c r="P165" s="126">
        <f>O165*H165</f>
        <v>0</v>
      </c>
      <c r="Q165" s="126">
        <v>2.7E-4</v>
      </c>
      <c r="R165" s="126">
        <f>Q165*H165</f>
        <v>6.4799999999999996E-3</v>
      </c>
      <c r="S165" s="126">
        <v>0</v>
      </c>
      <c r="T165" s="127">
        <f>S165*H165</f>
        <v>0</v>
      </c>
      <c r="AR165" s="128" t="s">
        <v>285</v>
      </c>
      <c r="AT165" s="128" t="s">
        <v>889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2683</v>
      </c>
    </row>
    <row r="166" spans="2:65" s="1" customFormat="1" ht="24.2" customHeight="1">
      <c r="B166" s="118"/>
      <c r="C166" s="119" t="s">
        <v>441</v>
      </c>
      <c r="D166" s="119" t="s">
        <v>253</v>
      </c>
      <c r="E166" s="120" t="s">
        <v>2684</v>
      </c>
      <c r="F166" s="121" t="s">
        <v>2685</v>
      </c>
      <c r="G166" s="122" t="s">
        <v>417</v>
      </c>
      <c r="H166" s="123">
        <v>3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0.47299999999999998</v>
      </c>
      <c r="P166" s="126">
        <f>O166*H166</f>
        <v>1.419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257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2686</v>
      </c>
    </row>
    <row r="167" spans="2:65" s="1" customFormat="1">
      <c r="B167" s="26"/>
      <c r="D167" s="148" t="s">
        <v>1065</v>
      </c>
      <c r="F167" s="149" t="s">
        <v>2687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16.5" customHeight="1">
      <c r="B168" s="118"/>
      <c r="C168" s="140" t="s">
        <v>406</v>
      </c>
      <c r="D168" s="140" t="s">
        <v>889</v>
      </c>
      <c r="E168" s="141" t="s">
        <v>2688</v>
      </c>
      <c r="F168" s="142" t="s">
        <v>2689</v>
      </c>
      <c r="G168" s="143" t="s">
        <v>417</v>
      </c>
      <c r="H168" s="144">
        <v>2</v>
      </c>
      <c r="I168" s="144"/>
      <c r="J168" s="144">
        <f>ROUND(I168*H168,2)</f>
        <v>0</v>
      </c>
      <c r="K168" s="142"/>
      <c r="L168" s="145"/>
      <c r="M168" s="146" t="s">
        <v>3</v>
      </c>
      <c r="N168" s="147" t="s">
        <v>34</v>
      </c>
      <c r="O168" s="126">
        <v>0</v>
      </c>
      <c r="P168" s="126">
        <f>O168*H168</f>
        <v>0</v>
      </c>
      <c r="Q168" s="126">
        <v>8.0000000000000007E-5</v>
      </c>
      <c r="R168" s="126">
        <f>Q168*H168</f>
        <v>1.6000000000000001E-4</v>
      </c>
      <c r="S168" s="126">
        <v>0</v>
      </c>
      <c r="T168" s="127">
        <f>S168*H168</f>
        <v>0</v>
      </c>
      <c r="AR168" s="128" t="s">
        <v>285</v>
      </c>
      <c r="AT168" s="128" t="s">
        <v>889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2690</v>
      </c>
    </row>
    <row r="169" spans="2:65" s="1" customFormat="1" ht="16.5" customHeight="1">
      <c r="B169" s="118"/>
      <c r="C169" s="140" t="s">
        <v>445</v>
      </c>
      <c r="D169" s="140" t="s">
        <v>889</v>
      </c>
      <c r="E169" s="141" t="s">
        <v>2691</v>
      </c>
      <c r="F169" s="142" t="s">
        <v>2692</v>
      </c>
      <c r="G169" s="143" t="s">
        <v>417</v>
      </c>
      <c r="H169" s="144">
        <v>1</v>
      </c>
      <c r="I169" s="144"/>
      <c r="J169" s="144">
        <f>ROUND(I169*H169,2)</f>
        <v>0</v>
      </c>
      <c r="K169" s="142"/>
      <c r="L169" s="145"/>
      <c r="M169" s="146" t="s">
        <v>3</v>
      </c>
      <c r="N169" s="147" t="s">
        <v>34</v>
      </c>
      <c r="O169" s="126">
        <v>0</v>
      </c>
      <c r="P169" s="126">
        <f>O169*H169</f>
        <v>0</v>
      </c>
      <c r="Q169" s="126">
        <v>6.9999999999999994E-5</v>
      </c>
      <c r="R169" s="126">
        <f>Q169*H169</f>
        <v>6.9999999999999994E-5</v>
      </c>
      <c r="S169" s="126">
        <v>0</v>
      </c>
      <c r="T169" s="127">
        <f>S169*H169</f>
        <v>0</v>
      </c>
      <c r="AR169" s="128" t="s">
        <v>285</v>
      </c>
      <c r="AT169" s="128" t="s">
        <v>889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257</v>
      </c>
      <c r="BM169" s="128" t="s">
        <v>2693</v>
      </c>
    </row>
    <row r="170" spans="2:65" s="1" customFormat="1" ht="21.75" customHeight="1">
      <c r="B170" s="118"/>
      <c r="C170" s="119" t="s">
        <v>382</v>
      </c>
      <c r="D170" s="119" t="s">
        <v>253</v>
      </c>
      <c r="E170" s="120" t="s">
        <v>2694</v>
      </c>
      <c r="F170" s="121" t="s">
        <v>2695</v>
      </c>
      <c r="G170" s="122" t="s">
        <v>417</v>
      </c>
      <c r="H170" s="123">
        <v>1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0.3</v>
      </c>
      <c r="P170" s="126">
        <f>O170*H170</f>
        <v>0.3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2696</v>
      </c>
    </row>
    <row r="171" spans="2:65" s="1" customFormat="1">
      <c r="B171" s="26"/>
      <c r="D171" s="148" t="s">
        <v>1065</v>
      </c>
      <c r="F171" s="149" t="s">
        <v>2697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16.5" customHeight="1">
      <c r="B172" s="118"/>
      <c r="C172" s="140" t="s">
        <v>378</v>
      </c>
      <c r="D172" s="140" t="s">
        <v>889</v>
      </c>
      <c r="E172" s="141" t="s">
        <v>2698</v>
      </c>
      <c r="F172" s="142" t="s">
        <v>2699</v>
      </c>
      <c r="G172" s="143" t="s">
        <v>417</v>
      </c>
      <c r="H172" s="144">
        <v>1</v>
      </c>
      <c r="I172" s="144"/>
      <c r="J172" s="144">
        <f>ROUND(I172*H172,2)</f>
        <v>0</v>
      </c>
      <c r="K172" s="142"/>
      <c r="L172" s="145"/>
      <c r="M172" s="146" t="s">
        <v>3</v>
      </c>
      <c r="N172" s="147" t="s">
        <v>34</v>
      </c>
      <c r="O172" s="126">
        <v>0</v>
      </c>
      <c r="P172" s="126">
        <f>O172*H172</f>
        <v>0</v>
      </c>
      <c r="Q172" s="126">
        <v>1.6000000000000001E-4</v>
      </c>
      <c r="R172" s="126">
        <f>Q172*H172</f>
        <v>1.6000000000000001E-4</v>
      </c>
      <c r="S172" s="126">
        <v>0</v>
      </c>
      <c r="T172" s="127">
        <f>S172*H172</f>
        <v>0</v>
      </c>
      <c r="AR172" s="128" t="s">
        <v>285</v>
      </c>
      <c r="AT172" s="128" t="s">
        <v>889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2700</v>
      </c>
    </row>
    <row r="173" spans="2:65" s="1" customFormat="1" ht="24.2" customHeight="1">
      <c r="B173" s="118"/>
      <c r="C173" s="119" t="s">
        <v>366</v>
      </c>
      <c r="D173" s="119" t="s">
        <v>253</v>
      </c>
      <c r="E173" s="120" t="s">
        <v>2701</v>
      </c>
      <c r="F173" s="121" t="s">
        <v>2702</v>
      </c>
      <c r="G173" s="122" t="s">
        <v>417</v>
      </c>
      <c r="H173" s="123">
        <v>15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5.8000000000000003E-2</v>
      </c>
      <c r="P173" s="126">
        <f>O173*H173</f>
        <v>0.87</v>
      </c>
      <c r="Q173" s="126">
        <v>5.0000000000000002E-5</v>
      </c>
      <c r="R173" s="126">
        <f>Q173*H173</f>
        <v>7.5000000000000002E-4</v>
      </c>
      <c r="S173" s="126">
        <v>0</v>
      </c>
      <c r="T173" s="127">
        <f>S173*H173</f>
        <v>0</v>
      </c>
      <c r="AR173" s="128" t="s">
        <v>257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257</v>
      </c>
      <c r="BM173" s="128" t="s">
        <v>2703</v>
      </c>
    </row>
    <row r="174" spans="2:65" s="1" customFormat="1">
      <c r="B174" s="26"/>
      <c r="D174" s="148" t="s">
        <v>1065</v>
      </c>
      <c r="F174" s="149" t="s">
        <v>2704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6.5" customHeight="1">
      <c r="B175" s="118"/>
      <c r="C175" s="119" t="s">
        <v>386</v>
      </c>
      <c r="D175" s="119" t="s">
        <v>253</v>
      </c>
      <c r="E175" s="120" t="s">
        <v>2705</v>
      </c>
      <c r="F175" s="121" t="s">
        <v>2706</v>
      </c>
      <c r="G175" s="122" t="s">
        <v>417</v>
      </c>
      <c r="H175" s="123">
        <v>4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3.3000000000000002E-2</v>
      </c>
      <c r="P175" s="126">
        <f>O175*H175</f>
        <v>0.13200000000000001</v>
      </c>
      <c r="Q175" s="126">
        <v>1.2E-4</v>
      </c>
      <c r="R175" s="126">
        <f>Q175*H175</f>
        <v>4.8000000000000001E-4</v>
      </c>
      <c r="S175" s="126">
        <v>0</v>
      </c>
      <c r="T175" s="127">
        <f>S175*H175</f>
        <v>0</v>
      </c>
      <c r="AR175" s="128" t="s">
        <v>257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257</v>
      </c>
      <c r="BM175" s="128" t="s">
        <v>2707</v>
      </c>
    </row>
    <row r="176" spans="2:65" s="1" customFormat="1">
      <c r="B176" s="26"/>
      <c r="D176" s="148" t="s">
        <v>1065</v>
      </c>
      <c r="F176" s="149" t="s">
        <v>2708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16.5" customHeight="1">
      <c r="B177" s="118"/>
      <c r="C177" s="119" t="s">
        <v>252</v>
      </c>
      <c r="D177" s="119" t="s">
        <v>253</v>
      </c>
      <c r="E177" s="120" t="s">
        <v>2709</v>
      </c>
      <c r="F177" s="121" t="s">
        <v>2710</v>
      </c>
      <c r="G177" s="122" t="s">
        <v>262</v>
      </c>
      <c r="H177" s="123">
        <v>16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1.464</v>
      </c>
      <c r="P177" s="126">
        <f>O177*H177</f>
        <v>23.423999999999999</v>
      </c>
      <c r="Q177" s="126">
        <v>4.4999999999999999E-4</v>
      </c>
      <c r="R177" s="126">
        <f>Q177*H177</f>
        <v>7.1999999999999998E-3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2711</v>
      </c>
    </row>
    <row r="178" spans="2:65" s="10" customFormat="1" ht="20.85" customHeight="1">
      <c r="B178" s="109"/>
      <c r="D178" s="110" t="s">
        <v>62</v>
      </c>
      <c r="E178" s="138" t="s">
        <v>607</v>
      </c>
      <c r="F178" s="138" t="s">
        <v>2712</v>
      </c>
      <c r="J178" s="139">
        <f>BK178</f>
        <v>0</v>
      </c>
      <c r="L178" s="109"/>
      <c r="M178" s="113"/>
      <c r="P178" s="114">
        <f>SUM(P179:P180)</f>
        <v>0.41199999999999998</v>
      </c>
      <c r="R178" s="114">
        <f>SUM(R179:R180)</f>
        <v>2.4000000000000001E-4</v>
      </c>
      <c r="T178" s="115">
        <f>SUM(T179:T180)</f>
        <v>0</v>
      </c>
      <c r="AR178" s="110" t="s">
        <v>71</v>
      </c>
      <c r="AT178" s="116" t="s">
        <v>62</v>
      </c>
      <c r="AU178" s="116" t="s">
        <v>73</v>
      </c>
      <c r="AY178" s="110" t="s">
        <v>251</v>
      </c>
      <c r="BK178" s="117">
        <f>SUM(BK179:BK180)</f>
        <v>0</v>
      </c>
    </row>
    <row r="179" spans="2:65" s="1" customFormat="1" ht="16.5" customHeight="1">
      <c r="B179" s="118"/>
      <c r="C179" s="119" t="s">
        <v>264</v>
      </c>
      <c r="D179" s="119" t="s">
        <v>253</v>
      </c>
      <c r="E179" s="120" t="s">
        <v>2713</v>
      </c>
      <c r="F179" s="121" t="s">
        <v>2714</v>
      </c>
      <c r="G179" s="122" t="s">
        <v>417</v>
      </c>
      <c r="H179" s="123">
        <v>1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0.41199999999999998</v>
      </c>
      <c r="P179" s="126">
        <f>O179*H179</f>
        <v>0.41199999999999998</v>
      </c>
      <c r="Q179" s="126">
        <v>2.4000000000000001E-4</v>
      </c>
      <c r="R179" s="126">
        <f>Q179*H179</f>
        <v>2.4000000000000001E-4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296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2715</v>
      </c>
    </row>
    <row r="180" spans="2:65" s="1" customFormat="1">
      <c r="B180" s="26"/>
      <c r="D180" s="148" t="s">
        <v>1065</v>
      </c>
      <c r="F180" s="149" t="s">
        <v>2716</v>
      </c>
      <c r="L180" s="26"/>
      <c r="M180" s="150"/>
      <c r="T180" s="47"/>
      <c r="AT180" s="14" t="s">
        <v>1065</v>
      </c>
      <c r="AU180" s="14" t="s">
        <v>296</v>
      </c>
    </row>
    <row r="181" spans="2:65" s="10" customFormat="1" ht="22.9" customHeight="1">
      <c r="B181" s="109"/>
      <c r="D181" s="110" t="s">
        <v>62</v>
      </c>
      <c r="E181" s="138" t="s">
        <v>913</v>
      </c>
      <c r="F181" s="138" t="s">
        <v>2536</v>
      </c>
      <c r="J181" s="139">
        <f>BK181</f>
        <v>0</v>
      </c>
      <c r="L181" s="109"/>
      <c r="M181" s="113"/>
      <c r="P181" s="114">
        <f>SUM(P182:P189)</f>
        <v>7.851</v>
      </c>
      <c r="R181" s="114">
        <f>SUM(R182:R189)</f>
        <v>0</v>
      </c>
      <c r="T181" s="115">
        <f>SUM(T182:T189)</f>
        <v>0</v>
      </c>
      <c r="AR181" s="110" t="s">
        <v>71</v>
      </c>
      <c r="AT181" s="116" t="s">
        <v>62</v>
      </c>
      <c r="AU181" s="116" t="s">
        <v>71</v>
      </c>
      <c r="AY181" s="110" t="s">
        <v>251</v>
      </c>
      <c r="BK181" s="117">
        <f>SUM(BK182:BK189)</f>
        <v>0</v>
      </c>
    </row>
    <row r="182" spans="2:65" s="1" customFormat="1" ht="24.2" customHeight="1">
      <c r="B182" s="118"/>
      <c r="C182" s="119" t="s">
        <v>427</v>
      </c>
      <c r="D182" s="119" t="s">
        <v>253</v>
      </c>
      <c r="E182" s="120" t="s">
        <v>2537</v>
      </c>
      <c r="F182" s="121" t="s">
        <v>2538</v>
      </c>
      <c r="G182" s="122" t="s">
        <v>470</v>
      </c>
      <c r="H182" s="123">
        <v>9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0.83499999999999996</v>
      </c>
      <c r="P182" s="126">
        <f>O182*H182</f>
        <v>7.5149999999999997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257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257</v>
      </c>
      <c r="BM182" s="128" t="s">
        <v>2717</v>
      </c>
    </row>
    <row r="183" spans="2:65" s="1" customFormat="1">
      <c r="B183" s="26"/>
      <c r="D183" s="148" t="s">
        <v>1065</v>
      </c>
      <c r="F183" s="149" t="s">
        <v>2540</v>
      </c>
      <c r="L183" s="26"/>
      <c r="M183" s="150"/>
      <c r="T183" s="47"/>
      <c r="AT183" s="14" t="s">
        <v>1065</v>
      </c>
      <c r="AU183" s="14" t="s">
        <v>73</v>
      </c>
    </row>
    <row r="184" spans="2:65" s="1" customFormat="1" ht="24.2" customHeight="1">
      <c r="B184" s="118"/>
      <c r="C184" s="119" t="s">
        <v>390</v>
      </c>
      <c r="D184" s="119" t="s">
        <v>253</v>
      </c>
      <c r="E184" s="120" t="s">
        <v>2541</v>
      </c>
      <c r="F184" s="121" t="s">
        <v>2542</v>
      </c>
      <c r="G184" s="122" t="s">
        <v>470</v>
      </c>
      <c r="H184" s="123">
        <v>84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4.0000000000000001E-3</v>
      </c>
      <c r="P184" s="126">
        <f>O184*H184</f>
        <v>0.33600000000000002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257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2718</v>
      </c>
    </row>
    <row r="185" spans="2:65" s="1" customFormat="1">
      <c r="B185" s="26"/>
      <c r="D185" s="148" t="s">
        <v>1065</v>
      </c>
      <c r="F185" s="149" t="s">
        <v>2544</v>
      </c>
      <c r="L185" s="26"/>
      <c r="M185" s="150"/>
      <c r="T185" s="47"/>
      <c r="AT185" s="14" t="s">
        <v>1065</v>
      </c>
      <c r="AU185" s="14" t="s">
        <v>73</v>
      </c>
    </row>
    <row r="186" spans="2:65" s="1" customFormat="1" ht="24.2" customHeight="1">
      <c r="B186" s="118"/>
      <c r="C186" s="119" t="s">
        <v>259</v>
      </c>
      <c r="D186" s="119" t="s">
        <v>253</v>
      </c>
      <c r="E186" s="120" t="s">
        <v>2545</v>
      </c>
      <c r="F186" s="121" t="s">
        <v>2546</v>
      </c>
      <c r="G186" s="122" t="s">
        <v>470</v>
      </c>
      <c r="H186" s="123">
        <v>4</v>
      </c>
      <c r="I186" s="123"/>
      <c r="J186" s="123">
        <f>ROUND(I186*H186,2)</f>
        <v>0</v>
      </c>
      <c r="K186" s="121"/>
      <c r="L186" s="26"/>
      <c r="M186" s="124" t="s">
        <v>3</v>
      </c>
      <c r="N186" s="125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257</v>
      </c>
      <c r="AT186" s="128" t="s">
        <v>253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2719</v>
      </c>
    </row>
    <row r="187" spans="2:65" s="1" customFormat="1">
      <c r="B187" s="26"/>
      <c r="D187" s="148" t="s">
        <v>1065</v>
      </c>
      <c r="F187" s="149" t="s">
        <v>2548</v>
      </c>
      <c r="L187" s="26"/>
      <c r="M187" s="150"/>
      <c r="T187" s="47"/>
      <c r="AT187" s="14" t="s">
        <v>1065</v>
      </c>
      <c r="AU187" s="14" t="s">
        <v>73</v>
      </c>
    </row>
    <row r="188" spans="2:65" s="1" customFormat="1" ht="24.2" customHeight="1">
      <c r="B188" s="118"/>
      <c r="C188" s="119" t="s">
        <v>450</v>
      </c>
      <c r="D188" s="119" t="s">
        <v>253</v>
      </c>
      <c r="E188" s="120" t="s">
        <v>2549</v>
      </c>
      <c r="F188" s="121" t="s">
        <v>2550</v>
      </c>
      <c r="G188" s="122" t="s">
        <v>470</v>
      </c>
      <c r="H188" s="123">
        <v>5</v>
      </c>
      <c r="I188" s="123"/>
      <c r="J188" s="123">
        <f>ROUND(I188*H188,2)</f>
        <v>0</v>
      </c>
      <c r="K188" s="121"/>
      <c r="L188" s="26"/>
      <c r="M188" s="124" t="s">
        <v>3</v>
      </c>
      <c r="N188" s="125" t="s">
        <v>34</v>
      </c>
      <c r="O188" s="126">
        <v>0</v>
      </c>
      <c r="P188" s="126">
        <f>O188*H188</f>
        <v>0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257</v>
      </c>
      <c r="AT188" s="128" t="s">
        <v>253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257</v>
      </c>
      <c r="BM188" s="128" t="s">
        <v>2720</v>
      </c>
    </row>
    <row r="189" spans="2:65" s="1" customFormat="1">
      <c r="B189" s="26"/>
      <c r="D189" s="148" t="s">
        <v>1065</v>
      </c>
      <c r="F189" s="149" t="s">
        <v>2552</v>
      </c>
      <c r="L189" s="26"/>
      <c r="M189" s="150"/>
      <c r="T189" s="47"/>
      <c r="AT189" s="14" t="s">
        <v>1065</v>
      </c>
      <c r="AU189" s="14" t="s">
        <v>73</v>
      </c>
    </row>
    <row r="190" spans="2:65" s="10" customFormat="1" ht="22.9" customHeight="1">
      <c r="B190" s="109"/>
      <c r="D190" s="110" t="s">
        <v>62</v>
      </c>
      <c r="E190" s="138" t="s">
        <v>935</v>
      </c>
      <c r="F190" s="138" t="s">
        <v>642</v>
      </c>
      <c r="J190" s="139">
        <f>BK190</f>
        <v>0</v>
      </c>
      <c r="L190" s="109"/>
      <c r="M190" s="113"/>
      <c r="P190" s="114">
        <f>SUM(P191:P196)</f>
        <v>43.879999999999995</v>
      </c>
      <c r="R190" s="114">
        <f>SUM(R191:R196)</f>
        <v>0</v>
      </c>
      <c r="T190" s="115">
        <f>SUM(T191:T196)</f>
        <v>0</v>
      </c>
      <c r="AR190" s="110" t="s">
        <v>71</v>
      </c>
      <c r="AT190" s="116" t="s">
        <v>62</v>
      </c>
      <c r="AU190" s="116" t="s">
        <v>71</v>
      </c>
      <c r="AY190" s="110" t="s">
        <v>251</v>
      </c>
      <c r="BK190" s="117">
        <f>SUM(BK191:BK196)</f>
        <v>0</v>
      </c>
    </row>
    <row r="191" spans="2:65" s="1" customFormat="1" ht="24.2" customHeight="1">
      <c r="B191" s="118"/>
      <c r="C191" s="119" t="s">
        <v>455</v>
      </c>
      <c r="D191" s="119" t="s">
        <v>253</v>
      </c>
      <c r="E191" s="120" t="s">
        <v>2553</v>
      </c>
      <c r="F191" s="121" t="s">
        <v>2554</v>
      </c>
      <c r="G191" s="122" t="s">
        <v>470</v>
      </c>
      <c r="H191" s="123">
        <v>6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1.0049999999999999</v>
      </c>
      <c r="P191" s="126">
        <f>O191*H191</f>
        <v>6.0299999999999994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2721</v>
      </c>
    </row>
    <row r="192" spans="2:65" s="1" customFormat="1">
      <c r="B192" s="26"/>
      <c r="D192" s="148" t="s">
        <v>1065</v>
      </c>
      <c r="F192" s="149" t="s">
        <v>2556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24.2" customHeight="1">
      <c r="B193" s="118"/>
      <c r="C193" s="119" t="s">
        <v>467</v>
      </c>
      <c r="D193" s="119" t="s">
        <v>253</v>
      </c>
      <c r="E193" s="120" t="s">
        <v>2557</v>
      </c>
      <c r="F193" s="121" t="s">
        <v>2558</v>
      </c>
      <c r="G193" s="122" t="s">
        <v>470</v>
      </c>
      <c r="H193" s="123">
        <v>3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1.27</v>
      </c>
      <c r="P193" s="126">
        <f>O193*H193</f>
        <v>3.81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2722</v>
      </c>
    </row>
    <row r="194" spans="2:65" s="1" customFormat="1">
      <c r="B194" s="26"/>
      <c r="D194" s="148" t="s">
        <v>1065</v>
      </c>
      <c r="F194" s="149" t="s">
        <v>2560</v>
      </c>
      <c r="L194" s="26"/>
      <c r="M194" s="150"/>
      <c r="T194" s="47"/>
      <c r="AT194" s="14" t="s">
        <v>1065</v>
      </c>
      <c r="AU194" s="14" t="s">
        <v>73</v>
      </c>
    </row>
    <row r="195" spans="2:65" s="1" customFormat="1" ht="24.2" customHeight="1">
      <c r="B195" s="118"/>
      <c r="C195" s="119" t="s">
        <v>459</v>
      </c>
      <c r="D195" s="119" t="s">
        <v>253</v>
      </c>
      <c r="E195" s="120" t="s">
        <v>2561</v>
      </c>
      <c r="F195" s="121" t="s">
        <v>2723</v>
      </c>
      <c r="G195" s="122" t="s">
        <v>470</v>
      </c>
      <c r="H195" s="123">
        <v>23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1.48</v>
      </c>
      <c r="P195" s="126">
        <f>O195*H195</f>
        <v>34.04</v>
      </c>
      <c r="Q195" s="126">
        <v>0</v>
      </c>
      <c r="R195" s="126">
        <f>Q195*H195</f>
        <v>0</v>
      </c>
      <c r="S195" s="126">
        <v>0</v>
      </c>
      <c r="T195" s="127">
        <f>S195*H195</f>
        <v>0</v>
      </c>
      <c r="AR195" s="128" t="s">
        <v>339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339</v>
      </c>
      <c r="BM195" s="128" t="s">
        <v>2724</v>
      </c>
    </row>
    <row r="196" spans="2:65" s="1" customFormat="1">
      <c r="B196" s="26"/>
      <c r="D196" s="148" t="s">
        <v>1065</v>
      </c>
      <c r="F196" s="149" t="s">
        <v>2725</v>
      </c>
      <c r="L196" s="26"/>
      <c r="M196" s="153"/>
      <c r="N196" s="154"/>
      <c r="O196" s="154"/>
      <c r="P196" s="154"/>
      <c r="Q196" s="154"/>
      <c r="R196" s="154"/>
      <c r="S196" s="154"/>
      <c r="T196" s="155"/>
      <c r="AT196" s="14" t="s">
        <v>1065</v>
      </c>
      <c r="AU196" s="14" t="s">
        <v>73</v>
      </c>
    </row>
    <row r="197" spans="2:65" s="1" customFormat="1" ht="6.95" customHeight="1">
      <c r="B197" s="35"/>
      <c r="C197" s="36"/>
      <c r="D197" s="36"/>
      <c r="E197" s="36"/>
      <c r="F197" s="36"/>
      <c r="G197" s="36"/>
      <c r="H197" s="36"/>
      <c r="I197" s="36"/>
      <c r="J197" s="36"/>
      <c r="K197" s="36"/>
      <c r="L197" s="26"/>
    </row>
  </sheetData>
  <autoFilter ref="C87:K196" xr:uid="{00000000-0009-0000-0000-00001A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1A00-000000000000}"/>
    <hyperlink ref="F94" r:id="rId2" xr:uid="{00000000-0004-0000-1A00-000001000000}"/>
    <hyperlink ref="F96" r:id="rId3" xr:uid="{00000000-0004-0000-1A00-000002000000}"/>
    <hyperlink ref="F98" r:id="rId4" xr:uid="{00000000-0004-0000-1A00-000003000000}"/>
    <hyperlink ref="F100" r:id="rId5" xr:uid="{00000000-0004-0000-1A00-000004000000}"/>
    <hyperlink ref="F102" r:id="rId6" xr:uid="{00000000-0004-0000-1A00-000005000000}"/>
    <hyperlink ref="F104" r:id="rId7" xr:uid="{00000000-0004-0000-1A00-000006000000}"/>
    <hyperlink ref="F106" r:id="rId8" xr:uid="{00000000-0004-0000-1A00-000007000000}"/>
    <hyperlink ref="F108" r:id="rId9" xr:uid="{00000000-0004-0000-1A00-000008000000}"/>
    <hyperlink ref="F110" r:id="rId10" xr:uid="{00000000-0004-0000-1A00-000009000000}"/>
    <hyperlink ref="F112" r:id="rId11" xr:uid="{00000000-0004-0000-1A00-00000A000000}"/>
    <hyperlink ref="F114" r:id="rId12" xr:uid="{00000000-0004-0000-1A00-00000B000000}"/>
    <hyperlink ref="F116" r:id="rId13" xr:uid="{00000000-0004-0000-1A00-00000C000000}"/>
    <hyperlink ref="F118" r:id="rId14" xr:uid="{00000000-0004-0000-1A00-00000D000000}"/>
    <hyperlink ref="F120" r:id="rId15" xr:uid="{00000000-0004-0000-1A00-00000E000000}"/>
    <hyperlink ref="F122" r:id="rId16" xr:uid="{00000000-0004-0000-1A00-00000F000000}"/>
    <hyperlink ref="F124" r:id="rId17" xr:uid="{00000000-0004-0000-1A00-000010000000}"/>
    <hyperlink ref="F126" r:id="rId18" xr:uid="{00000000-0004-0000-1A00-000011000000}"/>
    <hyperlink ref="F128" r:id="rId19" xr:uid="{00000000-0004-0000-1A00-000012000000}"/>
    <hyperlink ref="F130" r:id="rId20" xr:uid="{00000000-0004-0000-1A00-000013000000}"/>
    <hyperlink ref="F132" r:id="rId21" xr:uid="{00000000-0004-0000-1A00-000014000000}"/>
    <hyperlink ref="F134" r:id="rId22" xr:uid="{00000000-0004-0000-1A00-000015000000}"/>
    <hyperlink ref="F136" r:id="rId23" xr:uid="{00000000-0004-0000-1A00-000016000000}"/>
    <hyperlink ref="F139" r:id="rId24" xr:uid="{00000000-0004-0000-1A00-000017000000}"/>
    <hyperlink ref="F141" r:id="rId25" xr:uid="{00000000-0004-0000-1A00-000018000000}"/>
    <hyperlink ref="F144" r:id="rId26" xr:uid="{00000000-0004-0000-1A00-000019000000}"/>
    <hyperlink ref="F148" r:id="rId27" xr:uid="{00000000-0004-0000-1A00-00001A000000}"/>
    <hyperlink ref="F151" r:id="rId28" xr:uid="{00000000-0004-0000-1A00-00001B000000}"/>
    <hyperlink ref="F153" r:id="rId29" xr:uid="{00000000-0004-0000-1A00-00001C000000}"/>
    <hyperlink ref="F155" r:id="rId30" xr:uid="{00000000-0004-0000-1A00-00001D000000}"/>
    <hyperlink ref="F157" r:id="rId31" xr:uid="{00000000-0004-0000-1A00-00001E000000}"/>
    <hyperlink ref="F159" r:id="rId32" xr:uid="{00000000-0004-0000-1A00-00001F000000}"/>
    <hyperlink ref="F161" r:id="rId33" xr:uid="{00000000-0004-0000-1A00-000020000000}"/>
    <hyperlink ref="F164" r:id="rId34" xr:uid="{00000000-0004-0000-1A00-000021000000}"/>
    <hyperlink ref="F167" r:id="rId35" xr:uid="{00000000-0004-0000-1A00-000022000000}"/>
    <hyperlink ref="F171" r:id="rId36" xr:uid="{00000000-0004-0000-1A00-000023000000}"/>
    <hyperlink ref="F174" r:id="rId37" xr:uid="{00000000-0004-0000-1A00-000024000000}"/>
    <hyperlink ref="F176" r:id="rId38" xr:uid="{00000000-0004-0000-1A00-000025000000}"/>
    <hyperlink ref="F180" r:id="rId39" xr:uid="{00000000-0004-0000-1A00-000026000000}"/>
    <hyperlink ref="F183" r:id="rId40" xr:uid="{00000000-0004-0000-1A00-000027000000}"/>
    <hyperlink ref="F185" r:id="rId41" xr:uid="{00000000-0004-0000-1A00-000028000000}"/>
    <hyperlink ref="F187" r:id="rId42" xr:uid="{00000000-0004-0000-1A00-000029000000}"/>
    <hyperlink ref="F189" r:id="rId43" xr:uid="{00000000-0004-0000-1A00-00002A000000}"/>
    <hyperlink ref="F192" r:id="rId44" xr:uid="{00000000-0004-0000-1A00-00002B000000}"/>
    <hyperlink ref="F194" r:id="rId45" xr:uid="{00000000-0004-0000-1A00-00002C000000}"/>
    <hyperlink ref="F196" r:id="rId46" xr:uid="{00000000-0004-0000-1A00-00002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7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152"/>
  <sheetViews>
    <sheetView showGridLines="0" workbookViewId="0">
      <selection activeCell="W94" sqref="W9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155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2726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2096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ROUND(J90,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ROUND((SUM(BE90:BE151)),  2)</f>
        <v>0</v>
      </c>
      <c r="I33" s="87">
        <v>0.21</v>
      </c>
      <c r="J33" s="77">
        <f>ROUND(((SUM(BE90:BE151))*I33),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ROUND((SUM(BF90:BF151)),  2)</f>
        <v>0</v>
      </c>
      <c r="I34" s="87">
        <v>0.12</v>
      </c>
      <c r="J34" s="77">
        <f>ROUND(((SUM(BF90:BF151))*I34),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ROUND((SUM(BG90:BG151)),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ROUND((SUM(BH90:BH151)),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ROUND((SUM(BI90:BI151)),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192 - Měnírna Terasy, přípojka nn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J90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J91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J92</f>
        <v>0</v>
      </c>
      <c r="L61" s="134"/>
    </row>
    <row r="62" spans="2:47" s="11" customFormat="1" ht="19.899999999999999" customHeight="1">
      <c r="B62" s="134"/>
      <c r="D62" s="135" t="s">
        <v>2376</v>
      </c>
      <c r="E62" s="136"/>
      <c r="F62" s="136"/>
      <c r="G62" s="136"/>
      <c r="H62" s="136"/>
      <c r="I62" s="136"/>
      <c r="J62" s="137">
        <f>J107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J110</f>
        <v>0</v>
      </c>
      <c r="L63" s="134"/>
    </row>
    <row r="64" spans="2:47" s="11" customFormat="1" ht="19.899999999999999" customHeight="1">
      <c r="B64" s="134"/>
      <c r="D64" s="135" t="s">
        <v>866</v>
      </c>
      <c r="E64" s="136"/>
      <c r="F64" s="136"/>
      <c r="G64" s="136"/>
      <c r="H64" s="136"/>
      <c r="I64" s="136"/>
      <c r="J64" s="137">
        <f>J115</f>
        <v>0</v>
      </c>
      <c r="L64" s="134"/>
    </row>
    <row r="65" spans="2:12" s="8" customFormat="1" ht="24.95" customHeight="1">
      <c r="B65" s="97"/>
      <c r="D65" s="98" t="s">
        <v>2378</v>
      </c>
      <c r="E65" s="99"/>
      <c r="F65" s="99"/>
      <c r="G65" s="99"/>
      <c r="H65" s="99"/>
      <c r="I65" s="99"/>
      <c r="J65" s="100">
        <f>J122</f>
        <v>0</v>
      </c>
      <c r="L65" s="97"/>
    </row>
    <row r="66" spans="2:12" s="11" customFormat="1" ht="19.899999999999999" customHeight="1">
      <c r="B66" s="134"/>
      <c r="D66" s="135" t="s">
        <v>2727</v>
      </c>
      <c r="E66" s="136"/>
      <c r="F66" s="136"/>
      <c r="G66" s="136"/>
      <c r="H66" s="136"/>
      <c r="I66" s="136"/>
      <c r="J66" s="137">
        <f>J123</f>
        <v>0</v>
      </c>
      <c r="L66" s="134"/>
    </row>
    <row r="67" spans="2:12" s="8" customFormat="1" ht="24.95" customHeight="1">
      <c r="B67" s="97"/>
      <c r="D67" s="98" t="s">
        <v>868</v>
      </c>
      <c r="E67" s="99"/>
      <c r="F67" s="99"/>
      <c r="G67" s="99"/>
      <c r="H67" s="99"/>
      <c r="I67" s="99"/>
      <c r="J67" s="100">
        <f>J127</f>
        <v>0</v>
      </c>
      <c r="L67" s="97"/>
    </row>
    <row r="68" spans="2:12" s="11" customFormat="1" ht="19.899999999999999" customHeight="1">
      <c r="B68" s="134"/>
      <c r="D68" s="135" t="s">
        <v>869</v>
      </c>
      <c r="E68" s="136"/>
      <c r="F68" s="136"/>
      <c r="G68" s="136"/>
      <c r="H68" s="136"/>
      <c r="I68" s="136"/>
      <c r="J68" s="137">
        <f>J128</f>
        <v>0</v>
      </c>
      <c r="L68" s="134"/>
    </row>
    <row r="69" spans="2:12" s="11" customFormat="1" ht="19.899999999999999" customHeight="1">
      <c r="B69" s="134"/>
      <c r="D69" s="135" t="s">
        <v>1602</v>
      </c>
      <c r="E69" s="136"/>
      <c r="F69" s="136"/>
      <c r="G69" s="136"/>
      <c r="H69" s="136"/>
      <c r="I69" s="136"/>
      <c r="J69" s="137">
        <f>J141</f>
        <v>0</v>
      </c>
      <c r="L69" s="134"/>
    </row>
    <row r="70" spans="2:12" s="11" customFormat="1" ht="19.899999999999999" customHeight="1">
      <c r="B70" s="134"/>
      <c r="D70" s="135" t="s">
        <v>871</v>
      </c>
      <c r="E70" s="136"/>
      <c r="F70" s="136"/>
      <c r="G70" s="136"/>
      <c r="H70" s="136"/>
      <c r="I70" s="136"/>
      <c r="J70" s="137">
        <f>J147</f>
        <v>0</v>
      </c>
      <c r="L70" s="134"/>
    </row>
    <row r="71" spans="2:12" s="1" customFormat="1" ht="21.75" customHeight="1">
      <c r="B71" s="26"/>
      <c r="L71" s="26"/>
    </row>
    <row r="72" spans="2:12" s="1" customFormat="1" ht="6.95" customHeight="1"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26"/>
    </row>
    <row r="76" spans="2:12" s="1" customFormat="1" ht="6.95" customHeight="1"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26"/>
    </row>
    <row r="77" spans="2:12" s="1" customFormat="1" ht="24.95" customHeight="1">
      <c r="B77" s="26"/>
      <c r="C77" s="18" t="s">
        <v>237</v>
      </c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14</v>
      </c>
      <c r="L79" s="26"/>
    </row>
    <row r="80" spans="2:12" s="1" customFormat="1" ht="16.5" customHeight="1">
      <c r="B80" s="26"/>
      <c r="E80" s="248" t="str">
        <f>E7</f>
        <v>Trolejbusová trať Černovické terasy</v>
      </c>
      <c r="F80" s="249"/>
      <c r="G80" s="249"/>
      <c r="H80" s="249"/>
      <c r="L80" s="26"/>
    </row>
    <row r="81" spans="2:65" s="1" customFormat="1" ht="12" customHeight="1">
      <c r="B81" s="26"/>
      <c r="C81" s="23" t="s">
        <v>217</v>
      </c>
      <c r="L81" s="26"/>
    </row>
    <row r="82" spans="2:65" s="1" customFormat="1" ht="16.5" customHeight="1">
      <c r="B82" s="26"/>
      <c r="E82" s="246" t="str">
        <f>E9</f>
        <v>SO 192 - Měnírna Terasy, přípojka nn</v>
      </c>
      <c r="F82" s="247"/>
      <c r="G82" s="247"/>
      <c r="H82" s="247"/>
      <c r="L82" s="26"/>
    </row>
    <row r="83" spans="2:65" s="1" customFormat="1" ht="6.95" customHeight="1">
      <c r="B83" s="26"/>
      <c r="L83" s="26"/>
    </row>
    <row r="84" spans="2:65" s="1" customFormat="1" ht="12" customHeight="1">
      <c r="B84" s="26"/>
      <c r="C84" s="23" t="s">
        <v>17</v>
      </c>
      <c r="F84" s="21" t="str">
        <f>F12</f>
        <v xml:space="preserve"> </v>
      </c>
      <c r="I84" s="23" t="s">
        <v>19</v>
      </c>
      <c r="J84" s="43">
        <f>IF(J12="","",J12)</f>
        <v>0</v>
      </c>
      <c r="L84" s="26"/>
    </row>
    <row r="85" spans="2:65" s="1" customFormat="1" ht="6.95" customHeight="1">
      <c r="B85" s="26"/>
      <c r="L85" s="26"/>
    </row>
    <row r="86" spans="2:65" s="1" customFormat="1" ht="15.2" customHeight="1">
      <c r="B86" s="26"/>
      <c r="C86" s="23" t="s">
        <v>20</v>
      </c>
      <c r="F86" s="21" t="str">
        <f>E15</f>
        <v>DPMB, a.s.</v>
      </c>
      <c r="I86" s="23" t="s">
        <v>25</v>
      </c>
      <c r="J86" s="24" t="str">
        <f>E21</f>
        <v>Ing. Petr Kortyš</v>
      </c>
      <c r="L86" s="26"/>
    </row>
    <row r="87" spans="2:65" s="1" customFormat="1" ht="15.2" customHeight="1">
      <c r="B87" s="26"/>
      <c r="C87" s="23" t="s">
        <v>24</v>
      </c>
      <c r="F87" s="21" t="str">
        <f>IF(E18="","",E18)</f>
        <v xml:space="preserve"> </v>
      </c>
      <c r="I87" s="23" t="s">
        <v>27</v>
      </c>
      <c r="J87" s="24" t="str">
        <f>E24</f>
        <v xml:space="preserve"> </v>
      </c>
      <c r="L87" s="26"/>
    </row>
    <row r="88" spans="2:65" s="1" customFormat="1" ht="10.35" customHeight="1">
      <c r="B88" s="26"/>
      <c r="L88" s="26"/>
    </row>
    <row r="89" spans="2:65" s="9" customFormat="1" ht="29.25" customHeight="1">
      <c r="B89" s="101"/>
      <c r="C89" s="102" t="s">
        <v>238</v>
      </c>
      <c r="D89" s="103" t="s">
        <v>48</v>
      </c>
      <c r="E89" s="103" t="s">
        <v>44</v>
      </c>
      <c r="F89" s="103" t="s">
        <v>45</v>
      </c>
      <c r="G89" s="103" t="s">
        <v>239</v>
      </c>
      <c r="H89" s="103" t="s">
        <v>240</v>
      </c>
      <c r="I89" s="103" t="s">
        <v>241</v>
      </c>
      <c r="J89" s="103" t="s">
        <v>222</v>
      </c>
      <c r="K89" s="104" t="s">
        <v>242</v>
      </c>
      <c r="L89" s="101"/>
      <c r="M89" s="50" t="s">
        <v>3</v>
      </c>
      <c r="N89" s="51" t="s">
        <v>33</v>
      </c>
      <c r="O89" s="51" t="s">
        <v>243</v>
      </c>
      <c r="P89" s="51" t="s">
        <v>244</v>
      </c>
      <c r="Q89" s="51" t="s">
        <v>245</v>
      </c>
      <c r="R89" s="51" t="s">
        <v>246</v>
      </c>
      <c r="S89" s="51" t="s">
        <v>247</v>
      </c>
      <c r="T89" s="52" t="s">
        <v>248</v>
      </c>
    </row>
    <row r="90" spans="2:65" s="1" customFormat="1" ht="22.9" customHeight="1">
      <c r="B90" s="26"/>
      <c r="C90" s="55" t="s">
        <v>249</v>
      </c>
      <c r="J90" s="105">
        <f>BK90</f>
        <v>0</v>
      </c>
      <c r="L90" s="26"/>
      <c r="M90" s="53"/>
      <c r="N90" s="44"/>
      <c r="O90" s="44"/>
      <c r="P90" s="106">
        <f>P91+P122+P127</f>
        <v>556.10699999999997</v>
      </c>
      <c r="Q90" s="44"/>
      <c r="R90" s="106">
        <f>R91+R122+R127</f>
        <v>1.67998</v>
      </c>
      <c r="S90" s="44"/>
      <c r="T90" s="107">
        <f>T91+T122+T127</f>
        <v>1.04</v>
      </c>
      <c r="AT90" s="14" t="s">
        <v>62</v>
      </c>
      <c r="AU90" s="14" t="s">
        <v>223</v>
      </c>
      <c r="BK90" s="108">
        <f>BK91+BK122+BK127</f>
        <v>0</v>
      </c>
    </row>
    <row r="91" spans="2:65" s="10" customFormat="1" ht="25.9" customHeight="1">
      <c r="B91" s="109"/>
      <c r="D91" s="110" t="s">
        <v>62</v>
      </c>
      <c r="E91" s="111" t="s">
        <v>872</v>
      </c>
      <c r="F91" s="111" t="s">
        <v>873</v>
      </c>
      <c r="J91" s="112">
        <f>BK91</f>
        <v>0</v>
      </c>
      <c r="L91" s="109"/>
      <c r="M91" s="113"/>
      <c r="P91" s="114">
        <f>P92+P107+P110+P115</f>
        <v>335.39000000000004</v>
      </c>
      <c r="R91" s="114">
        <f>R92+R107+R110+R115</f>
        <v>0.49768000000000001</v>
      </c>
      <c r="T91" s="115">
        <f>T92+T107+T110+T115</f>
        <v>1.04</v>
      </c>
      <c r="AR91" s="110" t="s">
        <v>71</v>
      </c>
      <c r="AT91" s="116" t="s">
        <v>62</v>
      </c>
      <c r="AU91" s="116" t="s">
        <v>63</v>
      </c>
      <c r="AY91" s="110" t="s">
        <v>251</v>
      </c>
      <c r="BK91" s="117">
        <f>BK92+BK107+BK110+BK115</f>
        <v>0</v>
      </c>
    </row>
    <row r="92" spans="2:65" s="10" customFormat="1" ht="22.9" customHeight="1">
      <c r="B92" s="109"/>
      <c r="D92" s="110" t="s">
        <v>62</v>
      </c>
      <c r="E92" s="138" t="s">
        <v>71</v>
      </c>
      <c r="F92" s="138" t="s">
        <v>250</v>
      </c>
      <c r="J92" s="139">
        <f>BK92</f>
        <v>0</v>
      </c>
      <c r="L92" s="109"/>
      <c r="M92" s="113"/>
      <c r="P92" s="114">
        <f>SUM(P93:P106)</f>
        <v>330.32200000000006</v>
      </c>
      <c r="R92" s="114">
        <f>SUM(R93:R106)</f>
        <v>0.14080000000000001</v>
      </c>
      <c r="T92" s="115">
        <f>SUM(T93:T106)</f>
        <v>1.04</v>
      </c>
      <c r="AR92" s="110" t="s">
        <v>71</v>
      </c>
      <c r="AT92" s="116" t="s">
        <v>62</v>
      </c>
      <c r="AU92" s="116" t="s">
        <v>71</v>
      </c>
      <c r="AY92" s="110" t="s">
        <v>251</v>
      </c>
      <c r="BK92" s="117">
        <f>SUM(BK93:BK106)</f>
        <v>0</v>
      </c>
    </row>
    <row r="93" spans="2:65" s="1" customFormat="1" ht="37.9" customHeight="1">
      <c r="B93" s="118"/>
      <c r="C93" s="119" t="s">
        <v>71</v>
      </c>
      <c r="D93" s="119" t="s">
        <v>253</v>
      </c>
      <c r="E93" s="120" t="s">
        <v>2591</v>
      </c>
      <c r="F93" s="121" t="s">
        <v>2592</v>
      </c>
      <c r="G93" s="122" t="s">
        <v>310</v>
      </c>
      <c r="H93" s="123">
        <v>4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0.41</v>
      </c>
      <c r="P93" s="126">
        <f>O93*H93</f>
        <v>1.64</v>
      </c>
      <c r="Q93" s="126">
        <v>0</v>
      </c>
      <c r="R93" s="126">
        <f>Q93*H93</f>
        <v>0</v>
      </c>
      <c r="S93" s="126">
        <v>0.26</v>
      </c>
      <c r="T93" s="127">
        <f>S93*H93</f>
        <v>1.04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2728</v>
      </c>
    </row>
    <row r="94" spans="2:65" s="1" customFormat="1">
      <c r="B94" s="26"/>
      <c r="D94" s="148" t="s">
        <v>1065</v>
      </c>
      <c r="F94" s="149" t="s">
        <v>2594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73</v>
      </c>
      <c r="D95" s="119" t="s">
        <v>253</v>
      </c>
      <c r="E95" s="120" t="s">
        <v>2729</v>
      </c>
      <c r="F95" s="121" t="s">
        <v>2730</v>
      </c>
      <c r="G95" s="122" t="s">
        <v>272</v>
      </c>
      <c r="H95" s="123">
        <v>32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3.613</v>
      </c>
      <c r="P95" s="126">
        <f>O95*H95</f>
        <v>115.616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2731</v>
      </c>
    </row>
    <row r="96" spans="2:65" s="1" customFormat="1">
      <c r="B96" s="26"/>
      <c r="D96" s="148" t="s">
        <v>1065</v>
      </c>
      <c r="F96" s="149" t="s">
        <v>2732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24.2" customHeight="1">
      <c r="B97" s="118"/>
      <c r="C97" s="119" t="s">
        <v>296</v>
      </c>
      <c r="D97" s="119" t="s">
        <v>253</v>
      </c>
      <c r="E97" s="120" t="s">
        <v>2733</v>
      </c>
      <c r="F97" s="121" t="s">
        <v>2734</v>
      </c>
      <c r="G97" s="122" t="s">
        <v>272</v>
      </c>
      <c r="H97" s="123">
        <v>30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4.4930000000000003</v>
      </c>
      <c r="P97" s="126">
        <f>O97*H97</f>
        <v>134.79000000000002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2735</v>
      </c>
    </row>
    <row r="98" spans="2:65" s="1" customFormat="1">
      <c r="B98" s="26"/>
      <c r="D98" s="148" t="s">
        <v>1065</v>
      </c>
      <c r="F98" s="149" t="s">
        <v>2736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24.2" customHeight="1">
      <c r="B99" s="118"/>
      <c r="C99" s="119" t="s">
        <v>257</v>
      </c>
      <c r="D99" s="119" t="s">
        <v>253</v>
      </c>
      <c r="E99" s="120" t="s">
        <v>2737</v>
      </c>
      <c r="F99" s="121" t="s">
        <v>2738</v>
      </c>
      <c r="G99" s="122" t="s">
        <v>262</v>
      </c>
      <c r="H99" s="123">
        <v>44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0.82599999999999996</v>
      </c>
      <c r="P99" s="126">
        <f>O99*H99</f>
        <v>36.344000000000001</v>
      </c>
      <c r="Q99" s="126">
        <v>3.2000000000000002E-3</v>
      </c>
      <c r="R99" s="126">
        <f>Q99*H99</f>
        <v>0.14080000000000001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2739</v>
      </c>
    </row>
    <row r="100" spans="2:65" s="1" customFormat="1">
      <c r="B100" s="26"/>
      <c r="D100" s="148" t="s">
        <v>1065</v>
      </c>
      <c r="F100" s="149" t="s">
        <v>2740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33" customHeight="1">
      <c r="B101" s="118"/>
      <c r="C101" s="119" t="s">
        <v>303</v>
      </c>
      <c r="D101" s="119" t="s">
        <v>253</v>
      </c>
      <c r="E101" s="120" t="s">
        <v>2741</v>
      </c>
      <c r="F101" s="121" t="s">
        <v>2742</v>
      </c>
      <c r="G101" s="122" t="s">
        <v>272</v>
      </c>
      <c r="H101" s="123">
        <v>3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0.41099999999999998</v>
      </c>
      <c r="P101" s="126">
        <f>O101*H101</f>
        <v>1.2329999999999999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2743</v>
      </c>
    </row>
    <row r="102" spans="2:65" s="1" customFormat="1">
      <c r="B102" s="26"/>
      <c r="D102" s="148" t="s">
        <v>1065</v>
      </c>
      <c r="F102" s="149" t="s">
        <v>2744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24.2" customHeight="1">
      <c r="B103" s="118"/>
      <c r="C103" s="119" t="s">
        <v>277</v>
      </c>
      <c r="D103" s="119" t="s">
        <v>253</v>
      </c>
      <c r="E103" s="120" t="s">
        <v>2745</v>
      </c>
      <c r="F103" s="121" t="s">
        <v>2746</v>
      </c>
      <c r="G103" s="122" t="s">
        <v>272</v>
      </c>
      <c r="H103" s="123">
        <v>3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1.137</v>
      </c>
      <c r="P103" s="126">
        <f>O103*H103</f>
        <v>3.411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2747</v>
      </c>
    </row>
    <row r="104" spans="2:65" s="1" customFormat="1">
      <c r="B104" s="26"/>
      <c r="D104" s="148" t="s">
        <v>1065</v>
      </c>
      <c r="F104" s="149" t="s">
        <v>2748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4.2" customHeight="1">
      <c r="B105" s="118"/>
      <c r="C105" s="119" t="s">
        <v>281</v>
      </c>
      <c r="D105" s="119" t="s">
        <v>253</v>
      </c>
      <c r="E105" s="120" t="s">
        <v>1616</v>
      </c>
      <c r="F105" s="121" t="s">
        <v>1617</v>
      </c>
      <c r="G105" s="122" t="s">
        <v>272</v>
      </c>
      <c r="H105" s="123">
        <v>59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0.63200000000000001</v>
      </c>
      <c r="P105" s="126">
        <f>O105*H105</f>
        <v>37.288000000000004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2749</v>
      </c>
    </row>
    <row r="106" spans="2:65" s="1" customFormat="1">
      <c r="B106" s="26"/>
      <c r="D106" s="148" t="s">
        <v>1065</v>
      </c>
      <c r="F106" s="149" t="s">
        <v>1619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2.9" customHeight="1">
      <c r="B107" s="109"/>
      <c r="D107" s="110" t="s">
        <v>62</v>
      </c>
      <c r="E107" s="138" t="s">
        <v>257</v>
      </c>
      <c r="F107" s="138" t="s">
        <v>472</v>
      </c>
      <c r="J107" s="139">
        <f>BK107</f>
        <v>0</v>
      </c>
      <c r="L107" s="109"/>
      <c r="M107" s="113"/>
      <c r="P107" s="114">
        <f>SUM(P108:P109)</f>
        <v>0.4</v>
      </c>
      <c r="R107" s="114">
        <f>SUM(R108:R109)</f>
        <v>0</v>
      </c>
      <c r="T107" s="115">
        <f>SUM(T108:T109)</f>
        <v>0</v>
      </c>
      <c r="AR107" s="110" t="s">
        <v>71</v>
      </c>
      <c r="AT107" s="116" t="s">
        <v>62</v>
      </c>
      <c r="AU107" s="116" t="s">
        <v>71</v>
      </c>
      <c r="AY107" s="110" t="s">
        <v>251</v>
      </c>
      <c r="BK107" s="117">
        <f>SUM(BK108:BK109)</f>
        <v>0</v>
      </c>
    </row>
    <row r="108" spans="2:65" s="1" customFormat="1" ht="24.2" customHeight="1">
      <c r="B108" s="118"/>
      <c r="C108" s="119" t="s">
        <v>285</v>
      </c>
      <c r="D108" s="119" t="s">
        <v>253</v>
      </c>
      <c r="E108" s="120" t="s">
        <v>2750</v>
      </c>
      <c r="F108" s="121" t="s">
        <v>2751</v>
      </c>
      <c r="G108" s="122" t="s">
        <v>310</v>
      </c>
      <c r="H108" s="123">
        <v>8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0.05</v>
      </c>
      <c r="P108" s="126">
        <f>O108*H108</f>
        <v>0.4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2752</v>
      </c>
    </row>
    <row r="109" spans="2:65" s="1" customFormat="1">
      <c r="B109" s="26"/>
      <c r="D109" s="148" t="s">
        <v>1065</v>
      </c>
      <c r="F109" s="149" t="s">
        <v>2753</v>
      </c>
      <c r="L109" s="26"/>
      <c r="M109" s="150"/>
      <c r="T109" s="47"/>
      <c r="AT109" s="14" t="s">
        <v>1065</v>
      </c>
      <c r="AU109" s="14" t="s">
        <v>73</v>
      </c>
    </row>
    <row r="110" spans="2:65" s="10" customFormat="1" ht="22.9" customHeight="1">
      <c r="B110" s="109"/>
      <c r="D110" s="110" t="s">
        <v>62</v>
      </c>
      <c r="E110" s="138" t="s">
        <v>303</v>
      </c>
      <c r="F110" s="138" t="s">
        <v>1463</v>
      </c>
      <c r="J110" s="139">
        <f>BK110</f>
        <v>0</v>
      </c>
      <c r="L110" s="109"/>
      <c r="M110" s="113"/>
      <c r="P110" s="114">
        <f>SUM(P111:P114)</f>
        <v>4.2480000000000002</v>
      </c>
      <c r="R110" s="114">
        <f>SUM(R111:R114)</f>
        <v>0.35687999999999998</v>
      </c>
      <c r="T110" s="115">
        <f>SUM(T111:T114)</f>
        <v>0</v>
      </c>
      <c r="AR110" s="110" t="s">
        <v>71</v>
      </c>
      <c r="AT110" s="116" t="s">
        <v>62</v>
      </c>
      <c r="AU110" s="116" t="s">
        <v>71</v>
      </c>
      <c r="AY110" s="110" t="s">
        <v>251</v>
      </c>
      <c r="BK110" s="117">
        <f>SUM(BK111:BK114)</f>
        <v>0</v>
      </c>
    </row>
    <row r="111" spans="2:65" s="1" customFormat="1" ht="24.2" customHeight="1">
      <c r="B111" s="118"/>
      <c r="C111" s="119" t="s">
        <v>289</v>
      </c>
      <c r="D111" s="119" t="s">
        <v>253</v>
      </c>
      <c r="E111" s="120" t="s">
        <v>2754</v>
      </c>
      <c r="F111" s="121" t="s">
        <v>2755</v>
      </c>
      <c r="G111" s="122" t="s">
        <v>310</v>
      </c>
      <c r="H111" s="123">
        <v>8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0.14199999999999999</v>
      </c>
      <c r="P111" s="126">
        <f>O111*H111</f>
        <v>1.1359999999999999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2756</v>
      </c>
    </row>
    <row r="112" spans="2:65" s="1" customFormat="1">
      <c r="B112" s="26"/>
      <c r="D112" s="148" t="s">
        <v>1065</v>
      </c>
      <c r="F112" s="149" t="s">
        <v>2757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37.9" customHeight="1">
      <c r="B113" s="118"/>
      <c r="C113" s="119" t="s">
        <v>355</v>
      </c>
      <c r="D113" s="119" t="s">
        <v>253</v>
      </c>
      <c r="E113" s="120" t="s">
        <v>2758</v>
      </c>
      <c r="F113" s="121" t="s">
        <v>2759</v>
      </c>
      <c r="G113" s="122" t="s">
        <v>310</v>
      </c>
      <c r="H113" s="123">
        <v>4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0.77800000000000002</v>
      </c>
      <c r="P113" s="126">
        <f>O113*H113</f>
        <v>3.1120000000000001</v>
      </c>
      <c r="Q113" s="126">
        <v>8.9219999999999994E-2</v>
      </c>
      <c r="R113" s="126">
        <f>Q113*H113</f>
        <v>0.35687999999999998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2760</v>
      </c>
    </row>
    <row r="114" spans="2:65" s="1" customFormat="1">
      <c r="B114" s="26"/>
      <c r="D114" s="148" t="s">
        <v>1065</v>
      </c>
      <c r="F114" s="149" t="s">
        <v>2761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913</v>
      </c>
      <c r="F115" s="138" t="s">
        <v>914</v>
      </c>
      <c r="J115" s="139">
        <f>BK115</f>
        <v>0</v>
      </c>
      <c r="L115" s="109"/>
      <c r="M115" s="113"/>
      <c r="P115" s="114">
        <f>SUM(P116:P121)</f>
        <v>0.42</v>
      </c>
      <c r="R115" s="114">
        <f>SUM(R116:R121)</f>
        <v>0</v>
      </c>
      <c r="T115" s="115">
        <f>SUM(T116:T121)</f>
        <v>0</v>
      </c>
      <c r="AR115" s="110" t="s">
        <v>71</v>
      </c>
      <c r="AT115" s="116" t="s">
        <v>62</v>
      </c>
      <c r="AU115" s="116" t="s">
        <v>71</v>
      </c>
      <c r="AY115" s="110" t="s">
        <v>251</v>
      </c>
      <c r="BK115" s="117">
        <f>SUM(BK116:BK121)</f>
        <v>0</v>
      </c>
    </row>
    <row r="116" spans="2:65" s="1" customFormat="1" ht="24.2" customHeight="1">
      <c r="B116" s="118"/>
      <c r="C116" s="119" t="s">
        <v>359</v>
      </c>
      <c r="D116" s="119" t="s">
        <v>253</v>
      </c>
      <c r="E116" s="120" t="s">
        <v>915</v>
      </c>
      <c r="F116" s="121" t="s">
        <v>916</v>
      </c>
      <c r="G116" s="122" t="s">
        <v>470</v>
      </c>
      <c r="H116" s="123">
        <v>6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0.03</v>
      </c>
      <c r="P116" s="126">
        <f>O116*H116</f>
        <v>0.18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2762</v>
      </c>
    </row>
    <row r="117" spans="2:65" s="1" customFormat="1">
      <c r="B117" s="26"/>
      <c r="D117" s="148" t="s">
        <v>1065</v>
      </c>
      <c r="F117" s="149" t="s">
        <v>1205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24.2" customHeight="1">
      <c r="B118" s="118"/>
      <c r="C118" s="119" t="s">
        <v>9</v>
      </c>
      <c r="D118" s="119" t="s">
        <v>253</v>
      </c>
      <c r="E118" s="120" t="s">
        <v>918</v>
      </c>
      <c r="F118" s="121" t="s">
        <v>919</v>
      </c>
      <c r="G118" s="122" t="s">
        <v>470</v>
      </c>
      <c r="H118" s="123">
        <v>120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2E-3</v>
      </c>
      <c r="P118" s="126">
        <f>O118*H118</f>
        <v>0.24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2763</v>
      </c>
    </row>
    <row r="119" spans="2:65" s="1" customFormat="1">
      <c r="B119" s="26"/>
      <c r="D119" s="148" t="s">
        <v>1065</v>
      </c>
      <c r="F119" s="149" t="s">
        <v>1207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24.2" customHeight="1">
      <c r="B120" s="118"/>
      <c r="C120" s="119" t="s">
        <v>394</v>
      </c>
      <c r="D120" s="119" t="s">
        <v>253</v>
      </c>
      <c r="E120" s="120" t="s">
        <v>2764</v>
      </c>
      <c r="F120" s="121" t="s">
        <v>2413</v>
      </c>
      <c r="G120" s="122" t="s">
        <v>470</v>
      </c>
      <c r="H120" s="123">
        <v>6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0</v>
      </c>
      <c r="P120" s="126">
        <f>O120*H120</f>
        <v>0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2765</v>
      </c>
    </row>
    <row r="121" spans="2:65" s="1" customFormat="1">
      <c r="B121" s="26"/>
      <c r="D121" s="148" t="s">
        <v>1065</v>
      </c>
      <c r="F121" s="149" t="s">
        <v>2766</v>
      </c>
      <c r="L121" s="26"/>
      <c r="M121" s="150"/>
      <c r="T121" s="47"/>
      <c r="AT121" s="14" t="s">
        <v>1065</v>
      </c>
      <c r="AU121" s="14" t="s">
        <v>73</v>
      </c>
    </row>
    <row r="122" spans="2:65" s="10" customFormat="1" ht="25.9" customHeight="1">
      <c r="B122" s="109"/>
      <c r="D122" s="110" t="s">
        <v>62</v>
      </c>
      <c r="E122" s="111" t="s">
        <v>2564</v>
      </c>
      <c r="F122" s="111" t="s">
        <v>2565</v>
      </c>
      <c r="J122" s="112">
        <f>BK122</f>
        <v>0</v>
      </c>
      <c r="L122" s="109"/>
      <c r="M122" s="113"/>
      <c r="P122" s="114">
        <f>P123</f>
        <v>0.60099999999999998</v>
      </c>
      <c r="R122" s="114">
        <f>R123</f>
        <v>0</v>
      </c>
      <c r="T122" s="115">
        <f>T123</f>
        <v>0</v>
      </c>
      <c r="AR122" s="110" t="s">
        <v>73</v>
      </c>
      <c r="AT122" s="116" t="s">
        <v>62</v>
      </c>
      <c r="AU122" s="116" t="s">
        <v>63</v>
      </c>
      <c r="AY122" s="110" t="s">
        <v>251</v>
      </c>
      <c r="BK122" s="117">
        <f>BK123</f>
        <v>0</v>
      </c>
    </row>
    <row r="123" spans="2:65" s="10" customFormat="1" ht="22.9" customHeight="1">
      <c r="B123" s="109"/>
      <c r="D123" s="110" t="s">
        <v>62</v>
      </c>
      <c r="E123" s="138" t="s">
        <v>2767</v>
      </c>
      <c r="F123" s="138" t="s">
        <v>2768</v>
      </c>
      <c r="J123" s="139">
        <f>BK123</f>
        <v>0</v>
      </c>
      <c r="L123" s="109"/>
      <c r="M123" s="113"/>
      <c r="P123" s="114">
        <f>SUM(P124:P126)</f>
        <v>0.60099999999999998</v>
      </c>
      <c r="R123" s="114">
        <f>SUM(R124:R126)</f>
        <v>0</v>
      </c>
      <c r="T123" s="115">
        <f>SUM(T124:T126)</f>
        <v>0</v>
      </c>
      <c r="AR123" s="110" t="s">
        <v>73</v>
      </c>
      <c r="AT123" s="116" t="s">
        <v>62</v>
      </c>
      <c r="AU123" s="116" t="s">
        <v>71</v>
      </c>
      <c r="AY123" s="110" t="s">
        <v>251</v>
      </c>
      <c r="BK123" s="117">
        <f>SUM(BK124:BK126)</f>
        <v>0</v>
      </c>
    </row>
    <row r="124" spans="2:65" s="1" customFormat="1" ht="16.5" customHeight="1">
      <c r="B124" s="118"/>
      <c r="C124" s="119" t="s">
        <v>398</v>
      </c>
      <c r="D124" s="119" t="s">
        <v>253</v>
      </c>
      <c r="E124" s="120" t="s">
        <v>2769</v>
      </c>
      <c r="F124" s="121" t="s">
        <v>2770</v>
      </c>
      <c r="G124" s="122" t="s">
        <v>417</v>
      </c>
      <c r="H124" s="123">
        <v>1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0.60099999999999998</v>
      </c>
      <c r="P124" s="126">
        <f>O124*H124</f>
        <v>0.60099999999999998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339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339</v>
      </c>
      <c r="BM124" s="128" t="s">
        <v>2771</v>
      </c>
    </row>
    <row r="125" spans="2:65" s="1" customFormat="1">
      <c r="B125" s="26"/>
      <c r="D125" s="148" t="s">
        <v>1065</v>
      </c>
      <c r="F125" s="149" t="s">
        <v>2772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16.5" customHeight="1">
      <c r="B126" s="118"/>
      <c r="C126" s="140" t="s">
        <v>402</v>
      </c>
      <c r="D126" s="140" t="s">
        <v>889</v>
      </c>
      <c r="E126" s="141" t="s">
        <v>2773</v>
      </c>
      <c r="F126" s="142" t="s">
        <v>2774</v>
      </c>
      <c r="G126" s="143" t="s">
        <v>417</v>
      </c>
      <c r="H126" s="144">
        <v>1</v>
      </c>
      <c r="I126" s="144"/>
      <c r="J126" s="144">
        <f>ROUND(I126*H126,2)</f>
        <v>0</v>
      </c>
      <c r="K126" s="142"/>
      <c r="L126" s="145"/>
      <c r="M126" s="146" t="s">
        <v>3</v>
      </c>
      <c r="N126" s="147" t="s">
        <v>34</v>
      </c>
      <c r="O126" s="126">
        <v>0</v>
      </c>
      <c r="P126" s="126">
        <f>O126*H126</f>
        <v>0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431</v>
      </c>
      <c r="AT126" s="128" t="s">
        <v>889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339</v>
      </c>
      <c r="BM126" s="128" t="s">
        <v>2775</v>
      </c>
    </row>
    <row r="127" spans="2:65" s="10" customFormat="1" ht="25.9" customHeight="1">
      <c r="B127" s="109"/>
      <c r="D127" s="110" t="s">
        <v>62</v>
      </c>
      <c r="E127" s="111" t="s">
        <v>889</v>
      </c>
      <c r="F127" s="111" t="s">
        <v>939</v>
      </c>
      <c r="J127" s="112">
        <f>BK127</f>
        <v>0</v>
      </c>
      <c r="L127" s="109"/>
      <c r="M127" s="113"/>
      <c r="P127" s="114">
        <f>P128+P141+P147</f>
        <v>220.11599999999999</v>
      </c>
      <c r="R127" s="114">
        <f>R128+R141+R147</f>
        <v>1.1822999999999999</v>
      </c>
      <c r="T127" s="115">
        <f>T128+T141+T147</f>
        <v>0</v>
      </c>
      <c r="AR127" s="110" t="s">
        <v>296</v>
      </c>
      <c r="AT127" s="116" t="s">
        <v>62</v>
      </c>
      <c r="AU127" s="116" t="s">
        <v>63</v>
      </c>
      <c r="AY127" s="110" t="s">
        <v>251</v>
      </c>
      <c r="BK127" s="117">
        <f>BK128+BK141+BK147</f>
        <v>0</v>
      </c>
    </row>
    <row r="128" spans="2:65" s="10" customFormat="1" ht="22.9" customHeight="1">
      <c r="B128" s="109"/>
      <c r="D128" s="110" t="s">
        <v>62</v>
      </c>
      <c r="E128" s="138" t="s">
        <v>940</v>
      </c>
      <c r="F128" s="138" t="s">
        <v>941</v>
      </c>
      <c r="J128" s="139">
        <f>BK128</f>
        <v>0</v>
      </c>
      <c r="L128" s="109"/>
      <c r="M128" s="113"/>
      <c r="P128" s="114">
        <f>SUM(P129:P140)</f>
        <v>85.861999999999995</v>
      </c>
      <c r="R128" s="114">
        <f>SUM(R129:R140)</f>
        <v>0.81589999999999996</v>
      </c>
      <c r="T128" s="115">
        <f>SUM(T129:T140)</f>
        <v>0</v>
      </c>
      <c r="AR128" s="110" t="s">
        <v>296</v>
      </c>
      <c r="AT128" s="116" t="s">
        <v>62</v>
      </c>
      <c r="AU128" s="116" t="s">
        <v>71</v>
      </c>
      <c r="AY128" s="110" t="s">
        <v>251</v>
      </c>
      <c r="BK128" s="117">
        <f>SUM(BK129:BK140)</f>
        <v>0</v>
      </c>
    </row>
    <row r="129" spans="2:65" s="1" customFormat="1" ht="24.2" customHeight="1">
      <c r="B129" s="118"/>
      <c r="C129" s="119" t="s">
        <v>339</v>
      </c>
      <c r="D129" s="119" t="s">
        <v>253</v>
      </c>
      <c r="E129" s="120" t="s">
        <v>2776</v>
      </c>
      <c r="F129" s="121" t="s">
        <v>2777</v>
      </c>
      <c r="G129" s="122" t="s">
        <v>417</v>
      </c>
      <c r="H129" s="123">
        <v>2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0.496</v>
      </c>
      <c r="P129" s="126">
        <f>O129*H129</f>
        <v>0.99199999999999999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578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578</v>
      </c>
      <c r="BM129" s="128" t="s">
        <v>2778</v>
      </c>
    </row>
    <row r="130" spans="2:65" s="1" customFormat="1">
      <c r="B130" s="26"/>
      <c r="D130" s="148" t="s">
        <v>1065</v>
      </c>
      <c r="F130" s="149" t="s">
        <v>2779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16.5" customHeight="1">
      <c r="B131" s="118"/>
      <c r="C131" s="140" t="s">
        <v>343</v>
      </c>
      <c r="D131" s="140" t="s">
        <v>889</v>
      </c>
      <c r="E131" s="141" t="s">
        <v>2780</v>
      </c>
      <c r="F131" s="142" t="s">
        <v>2781</v>
      </c>
      <c r="G131" s="143" t="s">
        <v>417</v>
      </c>
      <c r="H131" s="144">
        <v>2</v>
      </c>
      <c r="I131" s="144"/>
      <c r="J131" s="144">
        <f>ROUND(I131*H131,2)</f>
        <v>0</v>
      </c>
      <c r="K131" s="142"/>
      <c r="L131" s="145"/>
      <c r="M131" s="146" t="s">
        <v>3</v>
      </c>
      <c r="N131" s="147" t="s">
        <v>34</v>
      </c>
      <c r="O131" s="126">
        <v>0</v>
      </c>
      <c r="P131" s="126">
        <f>O131*H131</f>
        <v>0</v>
      </c>
      <c r="Q131" s="126">
        <v>3.7000000000000002E-3</v>
      </c>
      <c r="R131" s="126">
        <f>Q131*H131</f>
        <v>7.4000000000000003E-3</v>
      </c>
      <c r="S131" s="126">
        <v>0</v>
      </c>
      <c r="T131" s="127">
        <f>S131*H131</f>
        <v>0</v>
      </c>
      <c r="AR131" s="128" t="s">
        <v>2782</v>
      </c>
      <c r="AT131" s="128" t="s">
        <v>889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2782</v>
      </c>
      <c r="BM131" s="128" t="s">
        <v>2783</v>
      </c>
    </row>
    <row r="132" spans="2:65" s="1" customFormat="1" ht="24.2" customHeight="1">
      <c r="B132" s="118"/>
      <c r="C132" s="119" t="s">
        <v>347</v>
      </c>
      <c r="D132" s="119" t="s">
        <v>253</v>
      </c>
      <c r="E132" s="120" t="s">
        <v>2784</v>
      </c>
      <c r="F132" s="121" t="s">
        <v>2785</v>
      </c>
      <c r="G132" s="122" t="s">
        <v>417</v>
      </c>
      <c r="H132" s="123">
        <v>1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31.841999999999999</v>
      </c>
      <c r="P132" s="126">
        <f>O132*H132</f>
        <v>31.841999999999999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578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578</v>
      </c>
      <c r="BM132" s="128" t="s">
        <v>2786</v>
      </c>
    </row>
    <row r="133" spans="2:65" s="1" customFormat="1">
      <c r="B133" s="26"/>
      <c r="D133" s="148" t="s">
        <v>1065</v>
      </c>
      <c r="F133" s="149" t="s">
        <v>2787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21.75" customHeight="1">
      <c r="B134" s="118"/>
      <c r="C134" s="119" t="s">
        <v>351</v>
      </c>
      <c r="D134" s="119" t="s">
        <v>253</v>
      </c>
      <c r="E134" s="120" t="s">
        <v>2788</v>
      </c>
      <c r="F134" s="121" t="s">
        <v>2789</v>
      </c>
      <c r="G134" s="122" t="s">
        <v>417</v>
      </c>
      <c r="H134" s="123">
        <v>1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2.8849999999999998</v>
      </c>
      <c r="P134" s="126">
        <f>O134*H134</f>
        <v>2.8849999999999998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578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578</v>
      </c>
      <c r="BM134" s="128" t="s">
        <v>2790</v>
      </c>
    </row>
    <row r="135" spans="2:65" s="1" customFormat="1">
      <c r="B135" s="26"/>
      <c r="D135" s="148" t="s">
        <v>1065</v>
      </c>
      <c r="F135" s="149" t="s">
        <v>2791</v>
      </c>
      <c r="L135" s="26"/>
      <c r="M135" s="150"/>
      <c r="T135" s="47"/>
      <c r="AT135" s="14" t="s">
        <v>1065</v>
      </c>
      <c r="AU135" s="14" t="s">
        <v>73</v>
      </c>
    </row>
    <row r="136" spans="2:65" s="1" customFormat="1" ht="16.5" customHeight="1">
      <c r="B136" s="118"/>
      <c r="C136" s="119" t="s">
        <v>307</v>
      </c>
      <c r="D136" s="119" t="s">
        <v>253</v>
      </c>
      <c r="E136" s="120" t="s">
        <v>2792</v>
      </c>
      <c r="F136" s="121" t="s">
        <v>2793</v>
      </c>
      <c r="G136" s="122" t="s">
        <v>417</v>
      </c>
      <c r="H136" s="123">
        <v>1</v>
      </c>
      <c r="I136" s="123"/>
      <c r="J136" s="123">
        <f>ROUND(I136*H136,2)</f>
        <v>0</v>
      </c>
      <c r="K136" s="121"/>
      <c r="L136" s="26"/>
      <c r="M136" s="124" t="s">
        <v>3</v>
      </c>
      <c r="N136" s="125" t="s">
        <v>34</v>
      </c>
      <c r="O136" s="126">
        <v>0.64300000000000002</v>
      </c>
      <c r="P136" s="126">
        <f>O136*H136</f>
        <v>0.64300000000000002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578</v>
      </c>
      <c r="AT136" s="128" t="s">
        <v>253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578</v>
      </c>
      <c r="BM136" s="128" t="s">
        <v>2794</v>
      </c>
    </row>
    <row r="137" spans="2:65" s="1" customFormat="1">
      <c r="B137" s="26"/>
      <c r="D137" s="148" t="s">
        <v>1065</v>
      </c>
      <c r="F137" s="149" t="s">
        <v>2795</v>
      </c>
      <c r="L137" s="26"/>
      <c r="M137" s="150"/>
      <c r="T137" s="47"/>
      <c r="AT137" s="14" t="s">
        <v>1065</v>
      </c>
      <c r="AU137" s="14" t="s">
        <v>73</v>
      </c>
    </row>
    <row r="138" spans="2:65" s="1" customFormat="1" ht="24.2" customHeight="1">
      <c r="B138" s="118"/>
      <c r="C138" s="119" t="s">
        <v>8</v>
      </c>
      <c r="D138" s="119" t="s">
        <v>253</v>
      </c>
      <c r="E138" s="120" t="s">
        <v>2796</v>
      </c>
      <c r="F138" s="121" t="s">
        <v>2797</v>
      </c>
      <c r="G138" s="122" t="s">
        <v>262</v>
      </c>
      <c r="H138" s="123">
        <v>550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0.09</v>
      </c>
      <c r="P138" s="126">
        <f>O138*H138</f>
        <v>49.5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578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578</v>
      </c>
      <c r="BM138" s="128" t="s">
        <v>2798</v>
      </c>
    </row>
    <row r="139" spans="2:65" s="1" customFormat="1">
      <c r="B139" s="26"/>
      <c r="D139" s="148" t="s">
        <v>1065</v>
      </c>
      <c r="F139" s="149" t="s">
        <v>2799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315</v>
      </c>
      <c r="D140" s="140" t="s">
        <v>889</v>
      </c>
      <c r="E140" s="141" t="s">
        <v>2800</v>
      </c>
      <c r="F140" s="142" t="s">
        <v>2801</v>
      </c>
      <c r="G140" s="143" t="s">
        <v>262</v>
      </c>
      <c r="H140" s="144">
        <v>550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1.47E-3</v>
      </c>
      <c r="R140" s="126">
        <f>Q140*H140</f>
        <v>0.8085</v>
      </c>
      <c r="S140" s="126">
        <v>0</v>
      </c>
      <c r="T140" s="127">
        <f>S140*H140</f>
        <v>0</v>
      </c>
      <c r="AR140" s="128" t="s">
        <v>2782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2782</v>
      </c>
      <c r="BM140" s="128" t="s">
        <v>2802</v>
      </c>
    </row>
    <row r="141" spans="2:65" s="10" customFormat="1" ht="22.9" customHeight="1">
      <c r="B141" s="109"/>
      <c r="D141" s="110" t="s">
        <v>62</v>
      </c>
      <c r="E141" s="138" t="s">
        <v>978</v>
      </c>
      <c r="F141" s="138" t="s">
        <v>1642</v>
      </c>
      <c r="J141" s="139">
        <f>BK141</f>
        <v>0</v>
      </c>
      <c r="L141" s="109"/>
      <c r="M141" s="113"/>
      <c r="P141" s="114">
        <f>SUM(P142:P146)</f>
        <v>81.283999999999992</v>
      </c>
      <c r="R141" s="114">
        <f>SUM(R142:R146)</f>
        <v>0.36569999999999997</v>
      </c>
      <c r="T141" s="115">
        <f>SUM(T142:T146)</f>
        <v>0</v>
      </c>
      <c r="AR141" s="110" t="s">
        <v>296</v>
      </c>
      <c r="AT141" s="116" t="s">
        <v>62</v>
      </c>
      <c r="AU141" s="116" t="s">
        <v>71</v>
      </c>
      <c r="AY141" s="110" t="s">
        <v>251</v>
      </c>
      <c r="BK141" s="117">
        <f>SUM(BK142:BK146)</f>
        <v>0</v>
      </c>
    </row>
    <row r="142" spans="2:65" s="1" customFormat="1" ht="16.5" customHeight="1">
      <c r="B142" s="118"/>
      <c r="C142" s="119" t="s">
        <v>319</v>
      </c>
      <c r="D142" s="119" t="s">
        <v>253</v>
      </c>
      <c r="E142" s="120" t="s">
        <v>2803</v>
      </c>
      <c r="F142" s="121" t="s">
        <v>2804</v>
      </c>
      <c r="G142" s="122" t="s">
        <v>262</v>
      </c>
      <c r="H142" s="123">
        <v>530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0.09</v>
      </c>
      <c r="P142" s="126">
        <f>O142*H142</f>
        <v>47.699999999999996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578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578</v>
      </c>
      <c r="BM142" s="128" t="s">
        <v>2805</v>
      </c>
    </row>
    <row r="143" spans="2:65" s="1" customFormat="1">
      <c r="B143" s="26"/>
      <c r="D143" s="148" t="s">
        <v>1065</v>
      </c>
      <c r="F143" s="149" t="s">
        <v>2806</v>
      </c>
      <c r="L143" s="26"/>
      <c r="M143" s="150"/>
      <c r="T143" s="47"/>
      <c r="AT143" s="14" t="s">
        <v>1065</v>
      </c>
      <c r="AU143" s="14" t="s">
        <v>73</v>
      </c>
    </row>
    <row r="144" spans="2:65" s="1" customFormat="1" ht="16.5" customHeight="1">
      <c r="B144" s="118"/>
      <c r="C144" s="140" t="s">
        <v>323</v>
      </c>
      <c r="D144" s="140" t="s">
        <v>889</v>
      </c>
      <c r="E144" s="141" t="s">
        <v>407</v>
      </c>
      <c r="F144" s="142" t="s">
        <v>2807</v>
      </c>
      <c r="G144" s="143" t="s">
        <v>262</v>
      </c>
      <c r="H144" s="144">
        <v>530</v>
      </c>
      <c r="I144" s="144"/>
      <c r="J144" s="144">
        <f>ROUND(I144*H144,2)</f>
        <v>0</v>
      </c>
      <c r="K144" s="142"/>
      <c r="L144" s="145"/>
      <c r="M144" s="146" t="s">
        <v>3</v>
      </c>
      <c r="N144" s="147" t="s">
        <v>34</v>
      </c>
      <c r="O144" s="126">
        <v>0</v>
      </c>
      <c r="P144" s="126">
        <f>O144*H144</f>
        <v>0</v>
      </c>
      <c r="Q144" s="126">
        <v>6.8999999999999997E-4</v>
      </c>
      <c r="R144" s="126">
        <f>Q144*H144</f>
        <v>0.36569999999999997</v>
      </c>
      <c r="S144" s="126">
        <v>0</v>
      </c>
      <c r="T144" s="127">
        <f>S144*H144</f>
        <v>0</v>
      </c>
      <c r="AR144" s="128" t="s">
        <v>1657</v>
      </c>
      <c r="AT144" s="128" t="s">
        <v>889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578</v>
      </c>
      <c r="BM144" s="128" t="s">
        <v>2808</v>
      </c>
    </row>
    <row r="145" spans="2:65" s="1" customFormat="1" ht="24.2" customHeight="1">
      <c r="B145" s="118"/>
      <c r="C145" s="119" t="s">
        <v>327</v>
      </c>
      <c r="D145" s="119" t="s">
        <v>253</v>
      </c>
      <c r="E145" s="120" t="s">
        <v>2809</v>
      </c>
      <c r="F145" s="121" t="s">
        <v>2810</v>
      </c>
      <c r="G145" s="122" t="s">
        <v>417</v>
      </c>
      <c r="H145" s="123">
        <v>1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33.584000000000003</v>
      </c>
      <c r="P145" s="126">
        <f>O145*H145</f>
        <v>33.584000000000003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578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578</v>
      </c>
      <c r="BM145" s="128" t="s">
        <v>2811</v>
      </c>
    </row>
    <row r="146" spans="2:65" s="1" customFormat="1">
      <c r="B146" s="26"/>
      <c r="D146" s="148" t="s">
        <v>1065</v>
      </c>
      <c r="F146" s="149" t="s">
        <v>2812</v>
      </c>
      <c r="L146" s="26"/>
      <c r="M146" s="150"/>
      <c r="T146" s="47"/>
      <c r="AT146" s="14" t="s">
        <v>1065</v>
      </c>
      <c r="AU146" s="14" t="s">
        <v>73</v>
      </c>
    </row>
    <row r="147" spans="2:65" s="10" customFormat="1" ht="22.9" customHeight="1">
      <c r="B147" s="109"/>
      <c r="D147" s="110" t="s">
        <v>62</v>
      </c>
      <c r="E147" s="138" t="s">
        <v>1091</v>
      </c>
      <c r="F147" s="138" t="s">
        <v>1092</v>
      </c>
      <c r="J147" s="139">
        <f>BK147</f>
        <v>0</v>
      </c>
      <c r="L147" s="109"/>
      <c r="M147" s="113"/>
      <c r="P147" s="114">
        <f>SUM(P148:P151)</f>
        <v>52.97</v>
      </c>
      <c r="R147" s="114">
        <f>SUM(R148:R151)</f>
        <v>7.000000000000001E-4</v>
      </c>
      <c r="T147" s="115">
        <f>SUM(T148:T151)</f>
        <v>0</v>
      </c>
      <c r="AR147" s="110" t="s">
        <v>296</v>
      </c>
      <c r="AT147" s="116" t="s">
        <v>62</v>
      </c>
      <c r="AU147" s="116" t="s">
        <v>71</v>
      </c>
      <c r="AY147" s="110" t="s">
        <v>251</v>
      </c>
      <c r="BK147" s="117">
        <f>SUM(BK148:BK151)</f>
        <v>0</v>
      </c>
    </row>
    <row r="148" spans="2:65" s="1" customFormat="1" ht="24.2" customHeight="1">
      <c r="B148" s="118"/>
      <c r="C148" s="119" t="s">
        <v>331</v>
      </c>
      <c r="D148" s="119" t="s">
        <v>253</v>
      </c>
      <c r="E148" s="120" t="s">
        <v>2813</v>
      </c>
      <c r="F148" s="121" t="s">
        <v>2814</v>
      </c>
      <c r="G148" s="122" t="s">
        <v>310</v>
      </c>
      <c r="H148" s="123">
        <v>35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7.3999999999999996E-2</v>
      </c>
      <c r="P148" s="126">
        <f>O148*H148</f>
        <v>2.59</v>
      </c>
      <c r="Q148" s="126">
        <v>2.0000000000000002E-5</v>
      </c>
      <c r="R148" s="126">
        <f>Q148*H148</f>
        <v>7.000000000000001E-4</v>
      </c>
      <c r="S148" s="126">
        <v>0</v>
      </c>
      <c r="T148" s="127">
        <f>S148*H148</f>
        <v>0</v>
      </c>
      <c r="AR148" s="128" t="s">
        <v>578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578</v>
      </c>
      <c r="BM148" s="128" t="s">
        <v>2815</v>
      </c>
    </row>
    <row r="149" spans="2:65" s="1" customFormat="1">
      <c r="B149" s="26"/>
      <c r="D149" s="148" t="s">
        <v>1065</v>
      </c>
      <c r="F149" s="149" t="s">
        <v>2816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24.2" customHeight="1">
      <c r="B150" s="118"/>
      <c r="C150" s="119" t="s">
        <v>335</v>
      </c>
      <c r="D150" s="119" t="s">
        <v>253</v>
      </c>
      <c r="E150" s="120" t="s">
        <v>2817</v>
      </c>
      <c r="F150" s="121" t="s">
        <v>2818</v>
      </c>
      <c r="G150" s="122" t="s">
        <v>262</v>
      </c>
      <c r="H150" s="123">
        <v>458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0.11</v>
      </c>
      <c r="P150" s="126">
        <f>O150*H150</f>
        <v>50.38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578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578</v>
      </c>
      <c r="BM150" s="128" t="s">
        <v>2819</v>
      </c>
    </row>
    <row r="151" spans="2:65" s="1" customFormat="1">
      <c r="B151" s="26"/>
      <c r="D151" s="148" t="s">
        <v>1065</v>
      </c>
      <c r="F151" s="149" t="s">
        <v>2820</v>
      </c>
      <c r="L151" s="26"/>
      <c r="M151" s="153"/>
      <c r="N151" s="154"/>
      <c r="O151" s="154"/>
      <c r="P151" s="154"/>
      <c r="Q151" s="154"/>
      <c r="R151" s="154"/>
      <c r="S151" s="154"/>
      <c r="T151" s="155"/>
      <c r="AT151" s="14" t="s">
        <v>1065</v>
      </c>
      <c r="AU151" s="14" t="s">
        <v>73</v>
      </c>
    </row>
    <row r="152" spans="2:65" s="1" customFormat="1" ht="6.95" customHeight="1">
      <c r="B152" s="35"/>
      <c r="C152" s="36"/>
      <c r="D152" s="36"/>
      <c r="E152" s="36"/>
      <c r="F152" s="36"/>
      <c r="G152" s="36"/>
      <c r="H152" s="36"/>
      <c r="I152" s="36"/>
      <c r="J152" s="36"/>
      <c r="K152" s="36"/>
      <c r="L152" s="26"/>
    </row>
  </sheetData>
  <autoFilter ref="C89:K151" xr:uid="{00000000-0009-0000-0000-00001B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1B00-000000000000}"/>
    <hyperlink ref="F96" r:id="rId2" xr:uid="{00000000-0004-0000-1B00-000001000000}"/>
    <hyperlink ref="F98" r:id="rId3" xr:uid="{00000000-0004-0000-1B00-000002000000}"/>
    <hyperlink ref="F100" r:id="rId4" xr:uid="{00000000-0004-0000-1B00-000003000000}"/>
    <hyperlink ref="F102" r:id="rId5" xr:uid="{00000000-0004-0000-1B00-000004000000}"/>
    <hyperlink ref="F104" r:id="rId6" xr:uid="{00000000-0004-0000-1B00-000005000000}"/>
    <hyperlink ref="F106" r:id="rId7" xr:uid="{00000000-0004-0000-1B00-000006000000}"/>
    <hyperlink ref="F109" r:id="rId8" xr:uid="{00000000-0004-0000-1B00-000007000000}"/>
    <hyperlink ref="F112" r:id="rId9" xr:uid="{00000000-0004-0000-1B00-000008000000}"/>
    <hyperlink ref="F114" r:id="rId10" xr:uid="{00000000-0004-0000-1B00-000009000000}"/>
    <hyperlink ref="F117" r:id="rId11" xr:uid="{00000000-0004-0000-1B00-00000A000000}"/>
    <hyperlink ref="F119" r:id="rId12" xr:uid="{00000000-0004-0000-1B00-00000B000000}"/>
    <hyperlink ref="F121" r:id="rId13" xr:uid="{00000000-0004-0000-1B00-00000C000000}"/>
    <hyperlink ref="F125" r:id="rId14" xr:uid="{00000000-0004-0000-1B00-00000D000000}"/>
    <hyperlink ref="F130" r:id="rId15" xr:uid="{00000000-0004-0000-1B00-00000E000000}"/>
    <hyperlink ref="F133" r:id="rId16" xr:uid="{00000000-0004-0000-1B00-00000F000000}"/>
    <hyperlink ref="F135" r:id="rId17" xr:uid="{00000000-0004-0000-1B00-000010000000}"/>
    <hyperlink ref="F137" r:id="rId18" xr:uid="{00000000-0004-0000-1B00-000011000000}"/>
    <hyperlink ref="F139" r:id="rId19" xr:uid="{00000000-0004-0000-1B00-000012000000}"/>
    <hyperlink ref="F143" r:id="rId20" xr:uid="{00000000-0004-0000-1B00-000013000000}"/>
    <hyperlink ref="F146" r:id="rId21" xr:uid="{00000000-0004-0000-1B00-000014000000}"/>
    <hyperlink ref="F149" r:id="rId22" xr:uid="{00000000-0004-0000-1B00-000015000000}"/>
    <hyperlink ref="F151" r:id="rId23" xr:uid="{00000000-0004-0000-1B00-00001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95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158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2821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ROUND((SUM(BE82:BE94)),  2)</f>
        <v>0</v>
      </c>
      <c r="I33" s="87">
        <v>0.21</v>
      </c>
      <c r="J33" s="77">
        <f>ROUND(((SUM(BE82:BE94))*I33),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ROUND((SUM(BF82:BF94)),  2)</f>
        <v>0</v>
      </c>
      <c r="I34" s="87">
        <v>0.12</v>
      </c>
      <c r="J34" s="77">
        <f>ROUND(((SUM(BF82:BF94))*I34),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ROUND((SUM(BG82:BG94)),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ROUND((SUM(BH82:BH94)),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ROUND((SUM(BI82:BI94)),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194 - Měnírna Slatina, přeložka vedení CETIN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J84</f>
        <v>0</v>
      </c>
      <c r="L61" s="134"/>
    </row>
    <row r="62" spans="2:47" s="8" customFormat="1" ht="24.95" customHeight="1">
      <c r="B62" s="97"/>
      <c r="D62" s="98" t="s">
        <v>1603</v>
      </c>
      <c r="E62" s="99"/>
      <c r="F62" s="99"/>
      <c r="G62" s="99"/>
      <c r="H62" s="99"/>
      <c r="I62" s="99"/>
      <c r="J62" s="100">
        <f>J89</f>
        <v>0</v>
      </c>
      <c r="L62" s="97"/>
    </row>
    <row r="63" spans="2:47" s="1" customFormat="1" ht="21.75" customHeight="1">
      <c r="B63" s="26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26"/>
    </row>
    <row r="69" spans="2:12" s="1" customFormat="1" ht="24.95" customHeight="1">
      <c r="B69" s="26"/>
      <c r="C69" s="18" t="s">
        <v>237</v>
      </c>
      <c r="L69" s="26"/>
    </row>
    <row r="70" spans="2:12" s="1" customFormat="1" ht="6.95" customHeight="1">
      <c r="B70" s="26"/>
      <c r="L70" s="26"/>
    </row>
    <row r="71" spans="2:12" s="1" customFormat="1" ht="12" customHeight="1">
      <c r="B71" s="26"/>
      <c r="C71" s="23" t="s">
        <v>14</v>
      </c>
      <c r="L71" s="26"/>
    </row>
    <row r="72" spans="2:12" s="1" customFormat="1" ht="16.5" customHeight="1">
      <c r="B72" s="26"/>
      <c r="E72" s="248" t="str">
        <f>E7</f>
        <v>Trolejbusová trať Černovické terasy</v>
      </c>
      <c r="F72" s="249"/>
      <c r="G72" s="249"/>
      <c r="H72" s="249"/>
      <c r="L72" s="26"/>
    </row>
    <row r="73" spans="2:12" s="1" customFormat="1" ht="12" customHeight="1">
      <c r="B73" s="26"/>
      <c r="C73" s="23" t="s">
        <v>217</v>
      </c>
      <c r="L73" s="26"/>
    </row>
    <row r="74" spans="2:12" s="1" customFormat="1" ht="16.5" customHeight="1">
      <c r="B74" s="26"/>
      <c r="E74" s="246" t="str">
        <f>E9</f>
        <v>SO 194 - Měnírna Slatina, přeložka vedení CETIN</v>
      </c>
      <c r="F74" s="247"/>
      <c r="G74" s="247"/>
      <c r="H74" s="247"/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17</v>
      </c>
      <c r="F76" s="21" t="str">
        <f>F12</f>
        <v xml:space="preserve"> </v>
      </c>
      <c r="I76" s="23" t="s">
        <v>19</v>
      </c>
      <c r="J76" s="43">
        <f>IF(J12="","",J12)</f>
        <v>0</v>
      </c>
      <c r="L76" s="26"/>
    </row>
    <row r="77" spans="2:12" s="1" customFormat="1" ht="6.95" customHeight="1">
      <c r="B77" s="26"/>
      <c r="L77" s="26"/>
    </row>
    <row r="78" spans="2:12" s="1" customFormat="1" ht="15.2" customHeight="1">
      <c r="B78" s="26"/>
      <c r="C78" s="23" t="s">
        <v>20</v>
      </c>
      <c r="F78" s="21" t="str">
        <f>E15</f>
        <v>DPMB, a.s.</v>
      </c>
      <c r="I78" s="23" t="s">
        <v>25</v>
      </c>
      <c r="J78" s="24">
        <f>E21</f>
        <v>0</v>
      </c>
      <c r="L78" s="26"/>
    </row>
    <row r="79" spans="2:12" s="1" customFormat="1" ht="15.2" customHeight="1">
      <c r="B79" s="26"/>
      <c r="C79" s="23" t="s">
        <v>24</v>
      </c>
      <c r="F79" s="21" t="str">
        <f>IF(E18="","",E18)</f>
        <v xml:space="preserve"> </v>
      </c>
      <c r="I79" s="23" t="s">
        <v>27</v>
      </c>
      <c r="J79" s="24" t="str">
        <f>E24</f>
        <v xml:space="preserve"> </v>
      </c>
      <c r="L79" s="26"/>
    </row>
    <row r="80" spans="2:12" s="1" customFormat="1" ht="10.35" customHeight="1">
      <c r="B80" s="26"/>
      <c r="L80" s="26"/>
    </row>
    <row r="81" spans="2:65" s="9" customFormat="1" ht="29.25" customHeight="1">
      <c r="B81" s="101"/>
      <c r="C81" s="102" t="s">
        <v>238</v>
      </c>
      <c r="D81" s="103" t="s">
        <v>48</v>
      </c>
      <c r="E81" s="103" t="s">
        <v>44</v>
      </c>
      <c r="F81" s="103" t="s">
        <v>45</v>
      </c>
      <c r="G81" s="103" t="s">
        <v>239</v>
      </c>
      <c r="H81" s="103" t="s">
        <v>240</v>
      </c>
      <c r="I81" s="103" t="s">
        <v>241</v>
      </c>
      <c r="J81" s="103" t="s">
        <v>222</v>
      </c>
      <c r="K81" s="104" t="s">
        <v>242</v>
      </c>
      <c r="L81" s="101"/>
      <c r="M81" s="50" t="s">
        <v>3</v>
      </c>
      <c r="N81" s="51" t="s">
        <v>33</v>
      </c>
      <c r="O81" s="51" t="s">
        <v>243</v>
      </c>
      <c r="P81" s="51" t="s">
        <v>244</v>
      </c>
      <c r="Q81" s="51" t="s">
        <v>245</v>
      </c>
      <c r="R81" s="51" t="s">
        <v>246</v>
      </c>
      <c r="S81" s="51" t="s">
        <v>247</v>
      </c>
      <c r="T81" s="52" t="s">
        <v>248</v>
      </c>
    </row>
    <row r="82" spans="2:65" s="1" customFormat="1" ht="22.9" customHeight="1">
      <c r="B82" s="26"/>
      <c r="C82" s="55" t="s">
        <v>249</v>
      </c>
      <c r="J82" s="105">
        <f>BK82</f>
        <v>0</v>
      </c>
      <c r="L82" s="26"/>
      <c r="M82" s="53"/>
      <c r="N82" s="44"/>
      <c r="O82" s="44"/>
      <c r="P82" s="106">
        <f>P83+P89</f>
        <v>10.833000000000002</v>
      </c>
      <c r="Q82" s="44"/>
      <c r="R82" s="106">
        <f>R83+R89</f>
        <v>0</v>
      </c>
      <c r="S82" s="44"/>
      <c r="T82" s="107">
        <f>T83+T89</f>
        <v>0</v>
      </c>
      <c r="AT82" s="14" t="s">
        <v>62</v>
      </c>
      <c r="AU82" s="14" t="s">
        <v>223</v>
      </c>
      <c r="BK82" s="108">
        <f>BK83+BK89</f>
        <v>0</v>
      </c>
    </row>
    <row r="83" spans="2:65" s="10" customFormat="1" ht="25.9" customHeight="1">
      <c r="B83" s="109"/>
      <c r="D83" s="110" t="s">
        <v>62</v>
      </c>
      <c r="E83" s="111" t="s">
        <v>872</v>
      </c>
      <c r="F83" s="111" t="s">
        <v>873</v>
      </c>
      <c r="J83" s="112">
        <f>BK83</f>
        <v>0</v>
      </c>
      <c r="L83" s="109"/>
      <c r="M83" s="113"/>
      <c r="P83" s="114">
        <f>P84</f>
        <v>10.833000000000002</v>
      </c>
      <c r="R83" s="114">
        <f>R84</f>
        <v>0</v>
      </c>
      <c r="T83" s="115">
        <f>T84</f>
        <v>0</v>
      </c>
      <c r="AR83" s="110" t="s">
        <v>71</v>
      </c>
      <c r="AT83" s="116" t="s">
        <v>62</v>
      </c>
      <c r="AU83" s="116" t="s">
        <v>63</v>
      </c>
      <c r="AY83" s="110" t="s">
        <v>251</v>
      </c>
      <c r="BK83" s="117">
        <f>BK84</f>
        <v>0</v>
      </c>
    </row>
    <row r="84" spans="2:65" s="10" customFormat="1" ht="22.9" customHeight="1">
      <c r="B84" s="109"/>
      <c r="D84" s="110" t="s">
        <v>62</v>
      </c>
      <c r="E84" s="138" t="s">
        <v>71</v>
      </c>
      <c r="F84" s="138" t="s">
        <v>250</v>
      </c>
      <c r="J84" s="139">
        <f>BK84</f>
        <v>0</v>
      </c>
      <c r="L84" s="109"/>
      <c r="M84" s="113"/>
      <c r="P84" s="114">
        <f>SUM(P85:P88)</f>
        <v>10.833000000000002</v>
      </c>
      <c r="R84" s="114">
        <f>SUM(R85:R88)</f>
        <v>0</v>
      </c>
      <c r="T84" s="115">
        <f>SUM(T85:T88)</f>
        <v>0</v>
      </c>
      <c r="AR84" s="110" t="s">
        <v>71</v>
      </c>
      <c r="AT84" s="116" t="s">
        <v>62</v>
      </c>
      <c r="AU84" s="116" t="s">
        <v>71</v>
      </c>
      <c r="AY84" s="110" t="s">
        <v>251</v>
      </c>
      <c r="BK84" s="117">
        <f>SUM(BK85:BK88)</f>
        <v>0</v>
      </c>
    </row>
    <row r="85" spans="2:65" s="1" customFormat="1" ht="24.2" customHeight="1">
      <c r="B85" s="118"/>
      <c r="C85" s="119" t="s">
        <v>71</v>
      </c>
      <c r="D85" s="119" t="s">
        <v>253</v>
      </c>
      <c r="E85" s="120" t="s">
        <v>1604</v>
      </c>
      <c r="F85" s="121" t="s">
        <v>1605</v>
      </c>
      <c r="G85" s="122" t="s">
        <v>272</v>
      </c>
      <c r="H85" s="123">
        <v>3</v>
      </c>
      <c r="I85" s="123"/>
      <c r="J85" s="123">
        <f>ROUND(I85*H85,2)</f>
        <v>0</v>
      </c>
      <c r="K85" s="121"/>
      <c r="L85" s="26"/>
      <c r="M85" s="124" t="s">
        <v>3</v>
      </c>
      <c r="N85" s="125" t="s">
        <v>34</v>
      </c>
      <c r="O85" s="126">
        <v>2.9790000000000001</v>
      </c>
      <c r="P85" s="126">
        <f>O85*H85</f>
        <v>8.9370000000000012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73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2822</v>
      </c>
    </row>
    <row r="86" spans="2:65" s="1" customFormat="1">
      <c r="B86" s="26"/>
      <c r="D86" s="148" t="s">
        <v>1065</v>
      </c>
      <c r="F86" s="149" t="s">
        <v>1607</v>
      </c>
      <c r="L86" s="26"/>
      <c r="M86" s="150"/>
      <c r="T86" s="47"/>
      <c r="AT86" s="14" t="s">
        <v>1065</v>
      </c>
      <c r="AU86" s="14" t="s">
        <v>73</v>
      </c>
    </row>
    <row r="87" spans="2:65" s="1" customFormat="1" ht="24.2" customHeight="1">
      <c r="B87" s="118"/>
      <c r="C87" s="119" t="s">
        <v>73</v>
      </c>
      <c r="D87" s="119" t="s">
        <v>253</v>
      </c>
      <c r="E87" s="120" t="s">
        <v>1616</v>
      </c>
      <c r="F87" s="121" t="s">
        <v>1617</v>
      </c>
      <c r="G87" s="122" t="s">
        <v>272</v>
      </c>
      <c r="H87" s="123">
        <v>3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0.63200000000000001</v>
      </c>
      <c r="P87" s="126">
        <f>O87*H87</f>
        <v>1.8959999999999999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2823</v>
      </c>
    </row>
    <row r="88" spans="2:65" s="1" customFormat="1">
      <c r="B88" s="26"/>
      <c r="D88" s="148" t="s">
        <v>1065</v>
      </c>
      <c r="F88" s="149" t="s">
        <v>1619</v>
      </c>
      <c r="L88" s="26"/>
      <c r="M88" s="150"/>
      <c r="T88" s="47"/>
      <c r="AT88" s="14" t="s">
        <v>1065</v>
      </c>
      <c r="AU88" s="14" t="s">
        <v>73</v>
      </c>
    </row>
    <row r="89" spans="2:65" s="10" customFormat="1" ht="25.9" customHeight="1">
      <c r="B89" s="109"/>
      <c r="D89" s="110" t="s">
        <v>62</v>
      </c>
      <c r="E89" s="111" t="s">
        <v>1679</v>
      </c>
      <c r="F89" s="111" t="s">
        <v>1680</v>
      </c>
      <c r="J89" s="112">
        <f>BK89</f>
        <v>0</v>
      </c>
      <c r="L89" s="109"/>
      <c r="M89" s="113"/>
      <c r="P89" s="114">
        <f>SUM(P90:P94)</f>
        <v>0</v>
      </c>
      <c r="R89" s="114">
        <f>SUM(R90:R94)</f>
        <v>0</v>
      </c>
      <c r="T89" s="115">
        <f>SUM(T90:T94)</f>
        <v>0</v>
      </c>
      <c r="AR89" s="110" t="s">
        <v>257</v>
      </c>
      <c r="AT89" s="116" t="s">
        <v>62</v>
      </c>
      <c r="AU89" s="116" t="s">
        <v>63</v>
      </c>
      <c r="AY89" s="110" t="s">
        <v>251</v>
      </c>
      <c r="BK89" s="117">
        <f>SUM(BK90:BK94)</f>
        <v>0</v>
      </c>
    </row>
    <row r="90" spans="2:65" s="1" customFormat="1" ht="24.2" customHeight="1">
      <c r="B90" s="118"/>
      <c r="C90" s="119" t="s">
        <v>303</v>
      </c>
      <c r="D90" s="119" t="s">
        <v>253</v>
      </c>
      <c r="E90" s="120" t="s">
        <v>2824</v>
      </c>
      <c r="F90" s="121" t="s">
        <v>2825</v>
      </c>
      <c r="G90" s="122" t="s">
        <v>417</v>
      </c>
      <c r="H90" s="123">
        <v>1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0</v>
      </c>
      <c r="P90" s="126">
        <f>O90*H90</f>
        <v>0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1683</v>
      </c>
      <c r="AT90" s="128" t="s">
        <v>253</v>
      </c>
      <c r="AU90" s="128" t="s">
        <v>71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1683</v>
      </c>
      <c r="BM90" s="128" t="s">
        <v>2826</v>
      </c>
    </row>
    <row r="91" spans="2:65" s="1" customFormat="1" ht="16.5" customHeight="1">
      <c r="B91" s="118"/>
      <c r="C91" s="140" t="s">
        <v>277</v>
      </c>
      <c r="D91" s="140" t="s">
        <v>889</v>
      </c>
      <c r="E91" s="141" t="s">
        <v>2827</v>
      </c>
      <c r="F91" s="142" t="s">
        <v>2828</v>
      </c>
      <c r="G91" s="143" t="s">
        <v>417</v>
      </c>
      <c r="H91" s="144">
        <v>1</v>
      </c>
      <c r="I91" s="144"/>
      <c r="J91" s="144">
        <f>ROUND(I91*H91,2)</f>
        <v>0</v>
      </c>
      <c r="K91" s="142"/>
      <c r="L91" s="145"/>
      <c r="M91" s="146" t="s">
        <v>3</v>
      </c>
      <c r="N91" s="147" t="s">
        <v>34</v>
      </c>
      <c r="O91" s="126">
        <v>0</v>
      </c>
      <c r="P91" s="126">
        <f>O91*H91</f>
        <v>0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1683</v>
      </c>
      <c r="AT91" s="128" t="s">
        <v>889</v>
      </c>
      <c r="AU91" s="128" t="s">
        <v>71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1683</v>
      </c>
      <c r="BM91" s="128" t="s">
        <v>2829</v>
      </c>
    </row>
    <row r="92" spans="2:65" s="1" customFormat="1" ht="16.5" customHeight="1">
      <c r="B92" s="118"/>
      <c r="C92" s="119" t="s">
        <v>281</v>
      </c>
      <c r="D92" s="119" t="s">
        <v>253</v>
      </c>
      <c r="E92" s="120" t="s">
        <v>2830</v>
      </c>
      <c r="F92" s="121" t="s">
        <v>2831</v>
      </c>
      <c r="G92" s="122" t="s">
        <v>417</v>
      </c>
      <c r="H92" s="123">
        <v>1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0</v>
      </c>
      <c r="P92" s="126">
        <f>O92*H92</f>
        <v>0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1683</v>
      </c>
      <c r="AT92" s="128" t="s">
        <v>253</v>
      </c>
      <c r="AU92" s="128" t="s">
        <v>71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1683</v>
      </c>
      <c r="BM92" s="128" t="s">
        <v>2832</v>
      </c>
    </row>
    <row r="93" spans="2:65" s="1" customFormat="1" ht="16.5" customHeight="1">
      <c r="B93" s="118"/>
      <c r="C93" s="119" t="s">
        <v>296</v>
      </c>
      <c r="D93" s="119" t="s">
        <v>253</v>
      </c>
      <c r="E93" s="120" t="s">
        <v>2833</v>
      </c>
      <c r="F93" s="121" t="s">
        <v>2834</v>
      </c>
      <c r="G93" s="122" t="s">
        <v>417</v>
      </c>
      <c r="H93" s="123">
        <v>1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</v>
      </c>
      <c r="P93" s="126">
        <f>O93*H93</f>
        <v>0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1683</v>
      </c>
      <c r="AT93" s="128" t="s">
        <v>253</v>
      </c>
      <c r="AU93" s="128" t="s">
        <v>71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1683</v>
      </c>
      <c r="BM93" s="128" t="s">
        <v>2835</v>
      </c>
    </row>
    <row r="94" spans="2:65" s="1" customFormat="1" ht="16.5" customHeight="1">
      <c r="B94" s="118"/>
      <c r="C94" s="119" t="s">
        <v>257</v>
      </c>
      <c r="D94" s="119" t="s">
        <v>253</v>
      </c>
      <c r="E94" s="120" t="s">
        <v>2836</v>
      </c>
      <c r="F94" s="121" t="s">
        <v>2837</v>
      </c>
      <c r="G94" s="122" t="s">
        <v>417</v>
      </c>
      <c r="H94" s="123">
        <v>1</v>
      </c>
      <c r="I94" s="123"/>
      <c r="J94" s="123">
        <f>ROUND(I94*H94,2)</f>
        <v>0</v>
      </c>
      <c r="K94" s="121" t="s">
        <v>3</v>
      </c>
      <c r="L94" s="26"/>
      <c r="M94" s="130" t="s">
        <v>3</v>
      </c>
      <c r="N94" s="131" t="s">
        <v>34</v>
      </c>
      <c r="O94" s="132">
        <v>0</v>
      </c>
      <c r="P94" s="132">
        <f>O94*H94</f>
        <v>0</v>
      </c>
      <c r="Q94" s="132">
        <v>0</v>
      </c>
      <c r="R94" s="132">
        <f>Q94*H94</f>
        <v>0</v>
      </c>
      <c r="S94" s="132">
        <v>0</v>
      </c>
      <c r="T94" s="133">
        <f>S94*H94</f>
        <v>0</v>
      </c>
      <c r="AR94" s="128" t="s">
        <v>1683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1683</v>
      </c>
      <c r="BM94" s="128" t="s">
        <v>2838</v>
      </c>
    </row>
    <row r="95" spans="2:65" s="1" customFormat="1" ht="6.9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26"/>
    </row>
  </sheetData>
  <autoFilter ref="C81:K94" xr:uid="{00000000-0009-0000-0000-00001C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6" r:id="rId1" xr:uid="{00000000-0004-0000-1C00-000000000000}"/>
    <hyperlink ref="F88" r:id="rId2" xr:uid="{00000000-0004-0000-1C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07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161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2839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/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ROUND((SUM(BE84:BE106)),  2)</f>
        <v>0</v>
      </c>
      <c r="I33" s="87">
        <v>0.21</v>
      </c>
      <c r="J33" s="77">
        <f>ROUND(((SUM(BE84:BE106))*I33),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ROUND((SUM(BF84:BF106)),  2)</f>
        <v>0</v>
      </c>
      <c r="I34" s="87">
        <v>0.12</v>
      </c>
      <c r="J34" s="77">
        <f>ROUND(((SUM(BF84:BF106))*I34),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ROUND((SUM(BG84:BG106)),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ROUND((SUM(BH84:BH106)),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ROUND((SUM(BI84:BI106)),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195 - Měnírna Slatina, přeložka vedení VODAFONE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>
        <f>E21</f>
        <v>0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J98</f>
        <v>0</v>
      </c>
      <c r="L62" s="134"/>
    </row>
    <row r="63" spans="2:47" s="8" customFormat="1" ht="24.95" customHeight="1">
      <c r="B63" s="97"/>
      <c r="D63" s="98" t="s">
        <v>868</v>
      </c>
      <c r="E63" s="99"/>
      <c r="F63" s="99"/>
      <c r="G63" s="99"/>
      <c r="H63" s="99"/>
      <c r="I63" s="99"/>
      <c r="J63" s="100">
        <f>J102</f>
        <v>0</v>
      </c>
      <c r="L63" s="97"/>
    </row>
    <row r="64" spans="2:47" s="11" customFormat="1" ht="19.899999999999999" customHeight="1">
      <c r="B64" s="134"/>
      <c r="D64" s="135" t="s">
        <v>1602</v>
      </c>
      <c r="E64" s="136"/>
      <c r="F64" s="136"/>
      <c r="G64" s="136"/>
      <c r="H64" s="136"/>
      <c r="I64" s="136"/>
      <c r="J64" s="137">
        <f>J103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48" t="str">
        <f>E7</f>
        <v>Trolejbusová trať Černovické terasy</v>
      </c>
      <c r="F74" s="249"/>
      <c r="G74" s="249"/>
      <c r="H74" s="249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46" t="str">
        <f>E9</f>
        <v>SO 195 - Měnírna Slatina, přeložka vedení VODAFONE</v>
      </c>
      <c r="F76" s="247"/>
      <c r="G76" s="247"/>
      <c r="H76" s="247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15.2" customHeight="1">
      <c r="B80" s="26"/>
      <c r="C80" s="23" t="s">
        <v>20</v>
      </c>
      <c r="F80" s="21" t="str">
        <f>E15</f>
        <v>DPMB, a.s.</v>
      </c>
      <c r="I80" s="23" t="s">
        <v>25</v>
      </c>
      <c r="J80" s="24">
        <f>E21</f>
        <v>0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P85+P102</f>
        <v>267.84800000000001</v>
      </c>
      <c r="Q84" s="44"/>
      <c r="R84" s="106">
        <f>R85+R102</f>
        <v>33.635500000000008</v>
      </c>
      <c r="S84" s="44"/>
      <c r="T84" s="107">
        <f>T85+T102</f>
        <v>34.020000000000003</v>
      </c>
      <c r="AT84" s="14" t="s">
        <v>62</v>
      </c>
      <c r="AU84" s="14" t="s">
        <v>223</v>
      </c>
      <c r="BK84" s="108">
        <f>BK85+BK102</f>
        <v>0</v>
      </c>
    </row>
    <row r="85" spans="2:65" s="10" customFormat="1" ht="25.9" customHeight="1">
      <c r="B85" s="109"/>
      <c r="D85" s="110" t="s">
        <v>62</v>
      </c>
      <c r="E85" s="111" t="s">
        <v>872</v>
      </c>
      <c r="F85" s="111" t="s">
        <v>873</v>
      </c>
      <c r="J85" s="112">
        <f>BK85</f>
        <v>0</v>
      </c>
      <c r="L85" s="109"/>
      <c r="M85" s="113"/>
      <c r="P85" s="114">
        <f>P86+P98</f>
        <v>267.09800000000001</v>
      </c>
      <c r="R85" s="114">
        <f>R86+R98</f>
        <v>33.632000000000005</v>
      </c>
      <c r="T85" s="115">
        <f>T86+T98</f>
        <v>34.020000000000003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BK86+BK98</f>
        <v>0</v>
      </c>
    </row>
    <row r="86" spans="2:65" s="10" customFormat="1" ht="22.9" customHeight="1">
      <c r="B86" s="109"/>
      <c r="D86" s="110" t="s">
        <v>62</v>
      </c>
      <c r="E86" s="138" t="s">
        <v>71</v>
      </c>
      <c r="F86" s="138" t="s">
        <v>250</v>
      </c>
      <c r="J86" s="139">
        <f>BK86</f>
        <v>0</v>
      </c>
      <c r="L86" s="109"/>
      <c r="M86" s="113"/>
      <c r="P86" s="114">
        <f>SUM(P87:P97)</f>
        <v>257.81</v>
      </c>
      <c r="R86" s="114">
        <f>SUM(R87:R97)</f>
        <v>3.5</v>
      </c>
      <c r="T86" s="115">
        <f>SUM(T87:T97)</f>
        <v>34.020000000000003</v>
      </c>
      <c r="AR86" s="110" t="s">
        <v>71</v>
      </c>
      <c r="AT86" s="116" t="s">
        <v>62</v>
      </c>
      <c r="AU86" s="116" t="s">
        <v>71</v>
      </c>
      <c r="AY86" s="110" t="s">
        <v>251</v>
      </c>
      <c r="BK86" s="117">
        <f>SUM(BK87:BK97)</f>
        <v>0</v>
      </c>
    </row>
    <row r="87" spans="2:65" s="1" customFormat="1" ht="33" customHeight="1">
      <c r="B87" s="118"/>
      <c r="C87" s="119" t="s">
        <v>71</v>
      </c>
      <c r="D87" s="119" t="s">
        <v>253</v>
      </c>
      <c r="E87" s="120" t="s">
        <v>2840</v>
      </c>
      <c r="F87" s="121" t="s">
        <v>2841</v>
      </c>
      <c r="G87" s="122" t="s">
        <v>310</v>
      </c>
      <c r="H87" s="123">
        <v>54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2.6160000000000001</v>
      </c>
      <c r="P87" s="126">
        <f>O87*H87</f>
        <v>141.26400000000001</v>
      </c>
      <c r="Q87" s="126">
        <v>0</v>
      </c>
      <c r="R87" s="126">
        <f>Q87*H87</f>
        <v>0</v>
      </c>
      <c r="S87" s="126">
        <v>0.63</v>
      </c>
      <c r="T87" s="127">
        <f>S87*H87</f>
        <v>34.020000000000003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2842</v>
      </c>
    </row>
    <row r="88" spans="2:65" s="1" customFormat="1">
      <c r="B88" s="26"/>
      <c r="D88" s="148" t="s">
        <v>1065</v>
      </c>
      <c r="F88" s="149" t="s">
        <v>2843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24.2" customHeight="1">
      <c r="B89" s="118"/>
      <c r="C89" s="119" t="s">
        <v>73</v>
      </c>
      <c r="D89" s="119" t="s">
        <v>253</v>
      </c>
      <c r="E89" s="120" t="s">
        <v>1608</v>
      </c>
      <c r="F89" s="121" t="s">
        <v>1609</v>
      </c>
      <c r="G89" s="122" t="s">
        <v>272</v>
      </c>
      <c r="H89" s="123">
        <v>28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3.6389999999999998</v>
      </c>
      <c r="P89" s="126">
        <f>O89*H89</f>
        <v>101.892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2844</v>
      </c>
    </row>
    <row r="90" spans="2:65" s="1" customFormat="1">
      <c r="B90" s="26"/>
      <c r="D90" s="148" t="s">
        <v>1065</v>
      </c>
      <c r="F90" s="149" t="s">
        <v>1611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4.2" customHeight="1">
      <c r="B91" s="118"/>
      <c r="C91" s="119" t="s">
        <v>296</v>
      </c>
      <c r="D91" s="119" t="s">
        <v>253</v>
      </c>
      <c r="E91" s="120" t="s">
        <v>1612</v>
      </c>
      <c r="F91" s="121" t="s">
        <v>1613</v>
      </c>
      <c r="G91" s="122" t="s">
        <v>272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0.75</v>
      </c>
      <c r="P91" s="126">
        <f>O91*H91</f>
        <v>0.75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2845</v>
      </c>
    </row>
    <row r="92" spans="2:65" s="1" customFormat="1">
      <c r="B92" s="26"/>
      <c r="D92" s="148" t="s">
        <v>1065</v>
      </c>
      <c r="F92" s="149" t="s">
        <v>1615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257</v>
      </c>
      <c r="D93" s="119" t="s">
        <v>253</v>
      </c>
      <c r="E93" s="120" t="s">
        <v>1616</v>
      </c>
      <c r="F93" s="121" t="s">
        <v>1617</v>
      </c>
      <c r="G93" s="122" t="s">
        <v>272</v>
      </c>
      <c r="H93" s="123">
        <v>22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0.63200000000000001</v>
      </c>
      <c r="P93" s="126">
        <f>O93*H93</f>
        <v>13.904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2846</v>
      </c>
    </row>
    <row r="94" spans="2:65" s="1" customFormat="1">
      <c r="B94" s="26"/>
      <c r="D94" s="148" t="s">
        <v>1065</v>
      </c>
      <c r="F94" s="149" t="s">
        <v>1619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16.5" customHeight="1">
      <c r="B95" s="118"/>
      <c r="C95" s="140" t="s">
        <v>303</v>
      </c>
      <c r="D95" s="140" t="s">
        <v>889</v>
      </c>
      <c r="E95" s="141" t="s">
        <v>1632</v>
      </c>
      <c r="F95" s="142" t="s">
        <v>1633</v>
      </c>
      <c r="G95" s="143" t="s">
        <v>470</v>
      </c>
      <c r="H95" s="144">
        <v>2</v>
      </c>
      <c r="I95" s="144"/>
      <c r="J95" s="144">
        <f>ROUND(I95*H95,2)</f>
        <v>0</v>
      </c>
      <c r="K95" s="142"/>
      <c r="L95" s="145"/>
      <c r="M95" s="146" t="s">
        <v>3</v>
      </c>
      <c r="N95" s="147" t="s">
        <v>34</v>
      </c>
      <c r="O95" s="126">
        <v>0</v>
      </c>
      <c r="P95" s="126">
        <f>O95*H95</f>
        <v>0</v>
      </c>
      <c r="Q95" s="126">
        <v>1</v>
      </c>
      <c r="R95" s="126">
        <f>Q95*H95</f>
        <v>2</v>
      </c>
      <c r="S95" s="126">
        <v>0</v>
      </c>
      <c r="T95" s="127">
        <f>S95*H95</f>
        <v>0</v>
      </c>
      <c r="AR95" s="128" t="s">
        <v>285</v>
      </c>
      <c r="AT95" s="128" t="s">
        <v>889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2847</v>
      </c>
    </row>
    <row r="96" spans="2:65" s="1" customFormat="1" ht="16.5" customHeight="1">
      <c r="B96" s="118"/>
      <c r="C96" s="140" t="s">
        <v>277</v>
      </c>
      <c r="D96" s="140" t="s">
        <v>889</v>
      </c>
      <c r="E96" s="141" t="s">
        <v>2848</v>
      </c>
      <c r="F96" s="142" t="s">
        <v>2849</v>
      </c>
      <c r="G96" s="143" t="s">
        <v>262</v>
      </c>
      <c r="H96" s="144">
        <v>25</v>
      </c>
      <c r="I96" s="144"/>
      <c r="J96" s="144">
        <f>ROUND(I96*H96,2)</f>
        <v>0</v>
      </c>
      <c r="K96" s="142"/>
      <c r="L96" s="145"/>
      <c r="M96" s="146" t="s">
        <v>3</v>
      </c>
      <c r="N96" s="147" t="s">
        <v>34</v>
      </c>
      <c r="O96" s="126">
        <v>0</v>
      </c>
      <c r="P96" s="126">
        <f>O96*H96</f>
        <v>0</v>
      </c>
      <c r="Q96" s="126">
        <v>0.06</v>
      </c>
      <c r="R96" s="126">
        <f>Q96*H96</f>
        <v>1.5</v>
      </c>
      <c r="S96" s="126">
        <v>0</v>
      </c>
      <c r="T96" s="127">
        <f>S96*H96</f>
        <v>0</v>
      </c>
      <c r="AR96" s="128" t="s">
        <v>285</v>
      </c>
      <c r="AT96" s="128" t="s">
        <v>889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2850</v>
      </c>
    </row>
    <row r="97" spans="2:65" s="1" customFormat="1" ht="16.5" customHeight="1">
      <c r="B97" s="118"/>
      <c r="C97" s="140" t="s">
        <v>289</v>
      </c>
      <c r="D97" s="140" t="s">
        <v>889</v>
      </c>
      <c r="E97" s="141" t="s">
        <v>1629</v>
      </c>
      <c r="F97" s="142" t="s">
        <v>1630</v>
      </c>
      <c r="G97" s="143" t="s">
        <v>417</v>
      </c>
      <c r="H97" s="144">
        <v>2</v>
      </c>
      <c r="I97" s="144"/>
      <c r="J97" s="144">
        <f>ROUND(I97*H97,2)</f>
        <v>0</v>
      </c>
      <c r="K97" s="142"/>
      <c r="L97" s="145"/>
      <c r="M97" s="146" t="s">
        <v>3</v>
      </c>
      <c r="N97" s="147" t="s">
        <v>34</v>
      </c>
      <c r="O97" s="126">
        <v>0</v>
      </c>
      <c r="P97" s="126">
        <f>O97*H97</f>
        <v>0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285</v>
      </c>
      <c r="AT97" s="128" t="s">
        <v>889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2851</v>
      </c>
    </row>
    <row r="98" spans="2:65" s="10" customFormat="1" ht="22.9" customHeight="1">
      <c r="B98" s="109"/>
      <c r="D98" s="110" t="s">
        <v>62</v>
      </c>
      <c r="E98" s="138" t="s">
        <v>73</v>
      </c>
      <c r="F98" s="138" t="s">
        <v>1448</v>
      </c>
      <c r="J98" s="139">
        <f>BK98</f>
        <v>0</v>
      </c>
      <c r="L98" s="109"/>
      <c r="M98" s="113"/>
      <c r="P98" s="114">
        <f>SUM(P99:P101)</f>
        <v>9.2879999999999985</v>
      </c>
      <c r="R98" s="114">
        <f>SUM(R99:R101)</f>
        <v>30.132000000000001</v>
      </c>
      <c r="T98" s="115">
        <f>SUM(T99:T101)</f>
        <v>0</v>
      </c>
      <c r="AR98" s="110" t="s">
        <v>71</v>
      </c>
      <c r="AT98" s="116" t="s">
        <v>62</v>
      </c>
      <c r="AU98" s="116" t="s">
        <v>71</v>
      </c>
      <c r="AY98" s="110" t="s">
        <v>251</v>
      </c>
      <c r="BK98" s="117">
        <f>SUM(BK99:BK101)</f>
        <v>0</v>
      </c>
    </row>
    <row r="99" spans="2:65" s="1" customFormat="1" ht="16.5" customHeight="1">
      <c r="B99" s="118"/>
      <c r="C99" s="119" t="s">
        <v>281</v>
      </c>
      <c r="D99" s="119" t="s">
        <v>253</v>
      </c>
      <c r="E99" s="120" t="s">
        <v>2852</v>
      </c>
      <c r="F99" s="121" t="s">
        <v>2853</v>
      </c>
      <c r="G99" s="122" t="s">
        <v>310</v>
      </c>
      <c r="H99" s="123">
        <v>54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0.17199999999999999</v>
      </c>
      <c r="P99" s="126">
        <f>O99*H99</f>
        <v>9.2879999999999985</v>
      </c>
      <c r="Q99" s="126">
        <v>0.108</v>
      </c>
      <c r="R99" s="126">
        <f>Q99*H99</f>
        <v>5.8319999999999999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2854</v>
      </c>
    </row>
    <row r="100" spans="2:65" s="1" customFormat="1">
      <c r="B100" s="26"/>
      <c r="D100" s="148" t="s">
        <v>1065</v>
      </c>
      <c r="F100" s="149" t="s">
        <v>2855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16.5" customHeight="1">
      <c r="B101" s="118"/>
      <c r="C101" s="140" t="s">
        <v>285</v>
      </c>
      <c r="D101" s="140" t="s">
        <v>889</v>
      </c>
      <c r="E101" s="141" t="s">
        <v>2856</v>
      </c>
      <c r="F101" s="142" t="s">
        <v>2857</v>
      </c>
      <c r="G101" s="143" t="s">
        <v>417</v>
      </c>
      <c r="H101" s="144">
        <v>9</v>
      </c>
      <c r="I101" s="144"/>
      <c r="J101" s="144">
        <f>ROUND(I101*H101,2)</f>
        <v>0</v>
      </c>
      <c r="K101" s="142"/>
      <c r="L101" s="145"/>
      <c r="M101" s="146" t="s">
        <v>3</v>
      </c>
      <c r="N101" s="147" t="s">
        <v>34</v>
      </c>
      <c r="O101" s="126">
        <v>0</v>
      </c>
      <c r="P101" s="126">
        <f>O101*H101</f>
        <v>0</v>
      </c>
      <c r="Q101" s="126">
        <v>2.7</v>
      </c>
      <c r="R101" s="126">
        <f>Q101*H101</f>
        <v>24.3</v>
      </c>
      <c r="S101" s="126">
        <v>0</v>
      </c>
      <c r="T101" s="127">
        <f>S101*H101</f>
        <v>0</v>
      </c>
      <c r="AR101" s="128" t="s">
        <v>285</v>
      </c>
      <c r="AT101" s="128" t="s">
        <v>889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2858</v>
      </c>
    </row>
    <row r="102" spans="2:65" s="10" customFormat="1" ht="25.9" customHeight="1">
      <c r="B102" s="109"/>
      <c r="D102" s="110" t="s">
        <v>62</v>
      </c>
      <c r="E102" s="111" t="s">
        <v>889</v>
      </c>
      <c r="F102" s="111" t="s">
        <v>939</v>
      </c>
      <c r="J102" s="112">
        <f>BK102</f>
        <v>0</v>
      </c>
      <c r="L102" s="109"/>
      <c r="M102" s="113"/>
      <c r="P102" s="114">
        <f>P103</f>
        <v>0.75</v>
      </c>
      <c r="R102" s="114">
        <f>R103</f>
        <v>3.4999999999999996E-3</v>
      </c>
      <c r="T102" s="115">
        <f>T103</f>
        <v>0</v>
      </c>
      <c r="AR102" s="110" t="s">
        <v>296</v>
      </c>
      <c r="AT102" s="116" t="s">
        <v>62</v>
      </c>
      <c r="AU102" s="116" t="s">
        <v>63</v>
      </c>
      <c r="AY102" s="110" t="s">
        <v>251</v>
      </c>
      <c r="BK102" s="117">
        <f>BK103</f>
        <v>0</v>
      </c>
    </row>
    <row r="103" spans="2:65" s="10" customFormat="1" ht="22.9" customHeight="1">
      <c r="B103" s="109"/>
      <c r="D103" s="110" t="s">
        <v>62</v>
      </c>
      <c r="E103" s="138" t="s">
        <v>978</v>
      </c>
      <c r="F103" s="138" t="s">
        <v>1642</v>
      </c>
      <c r="J103" s="139">
        <f>BK103</f>
        <v>0</v>
      </c>
      <c r="L103" s="109"/>
      <c r="M103" s="113"/>
      <c r="P103" s="114">
        <f>SUM(P104:P106)</f>
        <v>0.75</v>
      </c>
      <c r="R103" s="114">
        <f>SUM(R104:R106)</f>
        <v>3.4999999999999996E-3</v>
      </c>
      <c r="T103" s="115">
        <f>SUM(T104:T106)</f>
        <v>0</v>
      </c>
      <c r="AR103" s="110" t="s">
        <v>296</v>
      </c>
      <c r="AT103" s="116" t="s">
        <v>62</v>
      </c>
      <c r="AU103" s="116" t="s">
        <v>71</v>
      </c>
      <c r="AY103" s="110" t="s">
        <v>251</v>
      </c>
      <c r="BK103" s="117">
        <f>SUM(BK104:BK106)</f>
        <v>0</v>
      </c>
    </row>
    <row r="104" spans="2:65" s="1" customFormat="1" ht="16.5" customHeight="1">
      <c r="B104" s="118"/>
      <c r="C104" s="140" t="s">
        <v>355</v>
      </c>
      <c r="D104" s="140" t="s">
        <v>889</v>
      </c>
      <c r="E104" s="141" t="s">
        <v>1655</v>
      </c>
      <c r="F104" s="142" t="s">
        <v>1656</v>
      </c>
      <c r="G104" s="143" t="s">
        <v>262</v>
      </c>
      <c r="H104" s="144">
        <v>25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1657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578</v>
      </c>
      <c r="BM104" s="128" t="s">
        <v>2859</v>
      </c>
    </row>
    <row r="105" spans="2:65" s="1" customFormat="1" ht="16.5" customHeight="1">
      <c r="B105" s="118"/>
      <c r="C105" s="119" t="s">
        <v>359</v>
      </c>
      <c r="D105" s="119" t="s">
        <v>253</v>
      </c>
      <c r="E105" s="120" t="s">
        <v>2860</v>
      </c>
      <c r="F105" s="121" t="s">
        <v>2861</v>
      </c>
      <c r="G105" s="122" t="s">
        <v>262</v>
      </c>
      <c r="H105" s="123">
        <v>25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0.03</v>
      </c>
      <c r="P105" s="126">
        <f>O105*H105</f>
        <v>0.75</v>
      </c>
      <c r="Q105" s="126">
        <v>1.3999999999999999E-4</v>
      </c>
      <c r="R105" s="126">
        <f>Q105*H105</f>
        <v>3.4999999999999996E-3</v>
      </c>
      <c r="S105" s="126">
        <v>0</v>
      </c>
      <c r="T105" s="127">
        <f>S105*H105</f>
        <v>0</v>
      </c>
      <c r="AR105" s="128" t="s">
        <v>578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578</v>
      </c>
      <c r="BM105" s="128" t="s">
        <v>2862</v>
      </c>
    </row>
    <row r="106" spans="2:65" s="1" customFormat="1">
      <c r="B106" s="26"/>
      <c r="D106" s="148" t="s">
        <v>1065</v>
      </c>
      <c r="F106" s="149" t="s">
        <v>2863</v>
      </c>
      <c r="L106" s="26"/>
      <c r="M106" s="153"/>
      <c r="N106" s="154"/>
      <c r="O106" s="154"/>
      <c r="P106" s="154"/>
      <c r="Q106" s="154"/>
      <c r="R106" s="154"/>
      <c r="S106" s="154"/>
      <c r="T106" s="155"/>
      <c r="AT106" s="14" t="s">
        <v>1065</v>
      </c>
      <c r="AU106" s="14" t="s">
        <v>73</v>
      </c>
    </row>
    <row r="107" spans="2:65" s="1" customFormat="1" ht="6.95" customHeight="1">
      <c r="B107" s="35"/>
      <c r="C107" s="36"/>
      <c r="D107" s="36"/>
      <c r="E107" s="36"/>
      <c r="F107" s="36"/>
      <c r="G107" s="36"/>
      <c r="H107" s="36"/>
      <c r="I107" s="36"/>
      <c r="J107" s="36"/>
      <c r="K107" s="36"/>
      <c r="L107" s="26"/>
    </row>
  </sheetData>
  <autoFilter ref="C83:K106" xr:uid="{00000000-0009-0000-0000-00001D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1D00-000000000000}"/>
    <hyperlink ref="F90" r:id="rId2" xr:uid="{00000000-0004-0000-1D00-000001000000}"/>
    <hyperlink ref="F92" r:id="rId3" xr:uid="{00000000-0004-0000-1D00-000002000000}"/>
    <hyperlink ref="F94" r:id="rId4" xr:uid="{00000000-0004-0000-1D00-000003000000}"/>
    <hyperlink ref="F100" r:id="rId5" xr:uid="{00000000-0004-0000-1D00-000004000000}"/>
    <hyperlink ref="F106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86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164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2864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ROUND((SUM(BE81:BE85)),  2)</f>
        <v>0</v>
      </c>
      <c r="I33" s="87">
        <v>0.21</v>
      </c>
      <c r="J33" s="77">
        <f>ROUND(((SUM(BE81:BE85))*I33),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ROUND((SUM(BF81:BF85)),  2)</f>
        <v>0</v>
      </c>
      <c r="I34" s="87">
        <v>0.12</v>
      </c>
      <c r="J34" s="77">
        <f>ROUND(((SUM(BF81:BF85))*I34),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ROUND((SUM(BG81:BG85)),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ROUND((SUM(BH81:BH85)),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ROUND((SUM(BI81:BI85)),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221 - Měnírna Terasy, budova měnírny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11" customFormat="1" ht="19.899999999999999" customHeight="1">
      <c r="B61" s="134"/>
      <c r="D61" s="135" t="s">
        <v>2866</v>
      </c>
      <c r="E61" s="136"/>
      <c r="F61" s="136"/>
      <c r="G61" s="136"/>
      <c r="H61" s="136"/>
      <c r="I61" s="136"/>
      <c r="J61" s="137">
        <f>J83</f>
        <v>0</v>
      </c>
      <c r="L61" s="134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48" t="str">
        <f>E7</f>
        <v>Trolejbusová trať Černovické terasy</v>
      </c>
      <c r="F71" s="249"/>
      <c r="G71" s="249"/>
      <c r="H71" s="249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46" t="str">
        <f>E9</f>
        <v>SO 221 - Měnírna Terasy, budova měnírny</v>
      </c>
      <c r="F73" s="247"/>
      <c r="G73" s="247"/>
      <c r="H73" s="247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Jaroslav Němeček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</f>
        <v>1.2410000000000001</v>
      </c>
      <c r="Q81" s="44"/>
      <c r="R81" s="106">
        <f>R82</f>
        <v>2.2419999999999999E-2</v>
      </c>
      <c r="S81" s="44"/>
      <c r="T81" s="107">
        <f>T82</f>
        <v>0</v>
      </c>
      <c r="AT81" s="14" t="s">
        <v>62</v>
      </c>
      <c r="AU81" s="14" t="s">
        <v>223</v>
      </c>
      <c r="BK81" s="108">
        <f>BK82</f>
        <v>0</v>
      </c>
    </row>
    <row r="82" spans="2:65" s="10" customFormat="1" ht="25.9" customHeight="1">
      <c r="B82" s="109"/>
      <c r="D82" s="110" t="s">
        <v>62</v>
      </c>
      <c r="E82" s="111" t="s">
        <v>872</v>
      </c>
      <c r="F82" s="111" t="s">
        <v>873</v>
      </c>
      <c r="J82" s="112">
        <f>BK82</f>
        <v>0</v>
      </c>
      <c r="L82" s="109"/>
      <c r="M82" s="113"/>
      <c r="P82" s="114">
        <f>P83</f>
        <v>1.2410000000000001</v>
      </c>
      <c r="R82" s="114">
        <f>R83</f>
        <v>2.2419999999999999E-2</v>
      </c>
      <c r="T82" s="115">
        <f>T83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BK83</f>
        <v>0</v>
      </c>
    </row>
    <row r="83" spans="2:65" s="10" customFormat="1" ht="22.9" customHeight="1">
      <c r="B83" s="109"/>
      <c r="D83" s="110" t="s">
        <v>62</v>
      </c>
      <c r="E83" s="138" t="s">
        <v>296</v>
      </c>
      <c r="F83" s="138" t="s">
        <v>454</v>
      </c>
      <c r="J83" s="139">
        <f>BK83</f>
        <v>0</v>
      </c>
      <c r="L83" s="109"/>
      <c r="M83" s="113"/>
      <c r="P83" s="114">
        <f>SUM(P84:P85)</f>
        <v>1.2410000000000001</v>
      </c>
      <c r="R83" s="114">
        <f>SUM(R84:R85)</f>
        <v>2.2419999999999999E-2</v>
      </c>
      <c r="T83" s="115">
        <f>SUM(T84:T85)</f>
        <v>0</v>
      </c>
      <c r="AR83" s="110" t="s">
        <v>71</v>
      </c>
      <c r="AT83" s="116" t="s">
        <v>62</v>
      </c>
      <c r="AU83" s="116" t="s">
        <v>71</v>
      </c>
      <c r="AY83" s="110" t="s">
        <v>251</v>
      </c>
      <c r="BK83" s="117">
        <f>SUM(BK84:BK85)</f>
        <v>0</v>
      </c>
    </row>
    <row r="84" spans="2:65" s="1" customFormat="1" ht="24.2" customHeight="1">
      <c r="B84" s="118"/>
      <c r="C84" s="119" t="s">
        <v>71</v>
      </c>
      <c r="D84" s="119" t="s">
        <v>253</v>
      </c>
      <c r="E84" s="120" t="s">
        <v>2867</v>
      </c>
      <c r="F84" s="121" t="s">
        <v>2868</v>
      </c>
      <c r="G84" s="122" t="s">
        <v>1728</v>
      </c>
      <c r="H84" s="123">
        <v>1</v>
      </c>
      <c r="I84" s="123"/>
      <c r="J84" s="123">
        <f>ROUND(I84*H84,2)</f>
        <v>0</v>
      </c>
      <c r="K84" s="121" t="s">
        <v>3</v>
      </c>
      <c r="L84" s="26"/>
      <c r="M84" s="124" t="s">
        <v>3</v>
      </c>
      <c r="N84" s="125" t="s">
        <v>34</v>
      </c>
      <c r="O84" s="126">
        <v>1.2410000000000001</v>
      </c>
      <c r="P84" s="126">
        <f>O84*H84</f>
        <v>1.2410000000000001</v>
      </c>
      <c r="Q84" s="126">
        <v>2.2419999999999999E-2</v>
      </c>
      <c r="R84" s="126">
        <f>Q84*H84</f>
        <v>2.2419999999999999E-2</v>
      </c>
      <c r="S84" s="126">
        <v>0</v>
      </c>
      <c r="T84" s="127">
        <f>S84*H84</f>
        <v>0</v>
      </c>
      <c r="AR84" s="128" t="s">
        <v>257</v>
      </c>
      <c r="AT84" s="128" t="s">
        <v>253</v>
      </c>
      <c r="AU84" s="128" t="s">
        <v>73</v>
      </c>
      <c r="AY84" s="14" t="s">
        <v>251</v>
      </c>
      <c r="BE84" s="129">
        <f>IF(N84="základní",J84,0)</f>
        <v>0</v>
      </c>
      <c r="BF84" s="129">
        <f>IF(N84="snížená",J84,0)</f>
        <v>0</v>
      </c>
      <c r="BG84" s="129">
        <f>IF(N84="zákl. přenesená",J84,0)</f>
        <v>0</v>
      </c>
      <c r="BH84" s="129">
        <f>IF(N84="sníž. přenesená",J84,0)</f>
        <v>0</v>
      </c>
      <c r="BI84" s="129">
        <f>IF(N84="nulová",J84,0)</f>
        <v>0</v>
      </c>
      <c r="BJ84" s="14" t="s">
        <v>71</v>
      </c>
      <c r="BK84" s="129">
        <f>ROUND(I84*H84,2)</f>
        <v>0</v>
      </c>
      <c r="BL84" s="14" t="s">
        <v>257</v>
      </c>
      <c r="BM84" s="128" t="s">
        <v>2869</v>
      </c>
    </row>
    <row r="85" spans="2:65" s="1" customFormat="1" ht="19.5">
      <c r="B85" s="26"/>
      <c r="D85" s="151" t="s">
        <v>1102</v>
      </c>
      <c r="F85" s="152" t="s">
        <v>2870</v>
      </c>
      <c r="L85" s="26"/>
      <c r="M85" s="153"/>
      <c r="N85" s="154"/>
      <c r="O85" s="154"/>
      <c r="P85" s="154"/>
      <c r="Q85" s="154"/>
      <c r="R85" s="154"/>
      <c r="S85" s="154"/>
      <c r="T85" s="155"/>
      <c r="AT85" s="14" t="s">
        <v>1102</v>
      </c>
      <c r="AU85" s="14" t="s">
        <v>73</v>
      </c>
    </row>
    <row r="86" spans="2:65" s="1" customFormat="1" ht="6.9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26"/>
    </row>
  </sheetData>
  <autoFilter ref="C80:K85" xr:uid="{00000000-0009-0000-0000-00001E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448"/>
  <sheetViews>
    <sheetView showGridLines="0" workbookViewId="0">
      <selection activeCell="E21" sqref="E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167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2871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ROUND(J108,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ROUND((SUM(BE108:BE447)),  2)</f>
        <v>0</v>
      </c>
      <c r="I33" s="87">
        <v>0.21</v>
      </c>
      <c r="J33" s="77">
        <f>ROUND(((SUM(BE108:BE447))*I33),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ROUND((SUM(BF108:BF447)),  2)</f>
        <v>0</v>
      </c>
      <c r="I34" s="87">
        <v>0.12</v>
      </c>
      <c r="J34" s="77">
        <f>ROUND(((SUM(BF108:BF447))*I34),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ROUND((SUM(BG108:BG447)),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ROUND((SUM(BH108:BH447)),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ROUND((SUM(BI108:BI447)),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223 - Měnírna Slatina, budova měnírny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J108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J109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J110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J144</f>
        <v>0</v>
      </c>
      <c r="L62" s="134"/>
    </row>
    <row r="63" spans="2:47" s="11" customFormat="1" ht="19.899999999999999" customHeight="1">
      <c r="B63" s="134"/>
      <c r="D63" s="135" t="s">
        <v>2866</v>
      </c>
      <c r="E63" s="136"/>
      <c r="F63" s="136"/>
      <c r="G63" s="136"/>
      <c r="H63" s="136"/>
      <c r="I63" s="136"/>
      <c r="J63" s="137">
        <f>J163</f>
        <v>0</v>
      </c>
      <c r="L63" s="134"/>
    </row>
    <row r="64" spans="2:47" s="11" customFormat="1" ht="19.899999999999999" customHeight="1">
      <c r="B64" s="134"/>
      <c r="D64" s="135" t="s">
        <v>2872</v>
      </c>
      <c r="E64" s="136"/>
      <c r="F64" s="136"/>
      <c r="G64" s="136"/>
      <c r="H64" s="136"/>
      <c r="I64" s="136"/>
      <c r="J64" s="137">
        <f>J167</f>
        <v>0</v>
      </c>
      <c r="L64" s="134"/>
    </row>
    <row r="65" spans="2:12" s="11" customFormat="1" ht="19.899999999999999" customHeight="1">
      <c r="B65" s="134"/>
      <c r="D65" s="135" t="s">
        <v>2370</v>
      </c>
      <c r="E65" s="136"/>
      <c r="F65" s="136"/>
      <c r="G65" s="136"/>
      <c r="H65" s="136"/>
      <c r="I65" s="136"/>
      <c r="J65" s="137">
        <f>J194</f>
        <v>0</v>
      </c>
      <c r="L65" s="134"/>
    </row>
    <row r="66" spans="2:12" s="11" customFormat="1" ht="19.899999999999999" customHeight="1">
      <c r="B66" s="134"/>
      <c r="D66" s="135" t="s">
        <v>865</v>
      </c>
      <c r="E66" s="136"/>
      <c r="F66" s="136"/>
      <c r="G66" s="136"/>
      <c r="H66" s="136"/>
      <c r="I66" s="136"/>
      <c r="J66" s="137">
        <f>J198</f>
        <v>0</v>
      </c>
      <c r="L66" s="134"/>
    </row>
    <row r="67" spans="2:12" s="11" customFormat="1" ht="19.899999999999999" customHeight="1">
      <c r="B67" s="134"/>
      <c r="D67" s="135" t="s">
        <v>2377</v>
      </c>
      <c r="E67" s="136"/>
      <c r="F67" s="136"/>
      <c r="G67" s="136"/>
      <c r="H67" s="136"/>
      <c r="I67" s="136"/>
      <c r="J67" s="137">
        <f>J215</f>
        <v>0</v>
      </c>
      <c r="L67" s="134"/>
    </row>
    <row r="68" spans="2:12" s="11" customFormat="1" ht="19.899999999999999" customHeight="1">
      <c r="B68" s="134"/>
      <c r="D68" s="135" t="s">
        <v>867</v>
      </c>
      <c r="E68" s="136"/>
      <c r="F68" s="136"/>
      <c r="G68" s="136"/>
      <c r="H68" s="136"/>
      <c r="I68" s="136"/>
      <c r="J68" s="137">
        <f>J218</f>
        <v>0</v>
      </c>
      <c r="L68" s="134"/>
    </row>
    <row r="69" spans="2:12" s="8" customFormat="1" ht="24.95" customHeight="1">
      <c r="B69" s="97"/>
      <c r="D69" s="98" t="s">
        <v>2378</v>
      </c>
      <c r="E69" s="99"/>
      <c r="F69" s="99"/>
      <c r="G69" s="99"/>
      <c r="H69" s="99"/>
      <c r="I69" s="99"/>
      <c r="J69" s="100">
        <f>J221</f>
        <v>0</v>
      </c>
      <c r="L69" s="97"/>
    </row>
    <row r="70" spans="2:12" s="11" customFormat="1" ht="19.899999999999999" customHeight="1">
      <c r="B70" s="134"/>
      <c r="D70" s="135" t="s">
        <v>2873</v>
      </c>
      <c r="E70" s="136"/>
      <c r="F70" s="136"/>
      <c r="G70" s="136"/>
      <c r="H70" s="136"/>
      <c r="I70" s="136"/>
      <c r="J70" s="137">
        <f>J222</f>
        <v>0</v>
      </c>
      <c r="L70" s="134"/>
    </row>
    <row r="71" spans="2:12" s="11" customFormat="1" ht="19.899999999999999" customHeight="1">
      <c r="B71" s="134"/>
      <c r="D71" s="135" t="s">
        <v>2874</v>
      </c>
      <c r="E71" s="136"/>
      <c r="F71" s="136"/>
      <c r="G71" s="136"/>
      <c r="H71" s="136"/>
      <c r="I71" s="136"/>
      <c r="J71" s="137">
        <f>J240</f>
        <v>0</v>
      </c>
      <c r="L71" s="134"/>
    </row>
    <row r="72" spans="2:12" s="11" customFormat="1" ht="19.899999999999999" customHeight="1">
      <c r="B72" s="134"/>
      <c r="D72" s="135" t="s">
        <v>2875</v>
      </c>
      <c r="E72" s="136"/>
      <c r="F72" s="136"/>
      <c r="G72" s="136"/>
      <c r="H72" s="136"/>
      <c r="I72" s="136"/>
      <c r="J72" s="137">
        <f>J269</f>
        <v>0</v>
      </c>
      <c r="L72" s="134"/>
    </row>
    <row r="73" spans="2:12" s="11" customFormat="1" ht="19.899999999999999" customHeight="1">
      <c r="B73" s="134"/>
      <c r="D73" s="135" t="s">
        <v>2876</v>
      </c>
      <c r="E73" s="136"/>
      <c r="F73" s="136"/>
      <c r="G73" s="136"/>
      <c r="H73" s="136"/>
      <c r="I73" s="136"/>
      <c r="J73" s="137">
        <f>J284</f>
        <v>0</v>
      </c>
      <c r="L73" s="134"/>
    </row>
    <row r="74" spans="2:12" s="11" customFormat="1" ht="19.899999999999999" customHeight="1">
      <c r="B74" s="134"/>
      <c r="D74" s="135" t="s">
        <v>2877</v>
      </c>
      <c r="E74" s="136"/>
      <c r="F74" s="136"/>
      <c r="G74" s="136"/>
      <c r="H74" s="136"/>
      <c r="I74" s="136"/>
      <c r="J74" s="137">
        <f>J291</f>
        <v>0</v>
      </c>
      <c r="L74" s="134"/>
    </row>
    <row r="75" spans="2:12" s="11" customFormat="1" ht="19.899999999999999" customHeight="1">
      <c r="B75" s="134"/>
      <c r="D75" s="135" t="s">
        <v>2878</v>
      </c>
      <c r="E75" s="136"/>
      <c r="F75" s="136"/>
      <c r="G75" s="136"/>
      <c r="H75" s="136"/>
      <c r="I75" s="136"/>
      <c r="J75" s="137">
        <f>J293</f>
        <v>0</v>
      </c>
      <c r="L75" s="134"/>
    </row>
    <row r="76" spans="2:12" s="11" customFormat="1" ht="19.899999999999999" customHeight="1">
      <c r="B76" s="134"/>
      <c r="D76" s="135" t="s">
        <v>2879</v>
      </c>
      <c r="E76" s="136"/>
      <c r="F76" s="136"/>
      <c r="G76" s="136"/>
      <c r="H76" s="136"/>
      <c r="I76" s="136"/>
      <c r="J76" s="137">
        <f>J297</f>
        <v>0</v>
      </c>
      <c r="L76" s="134"/>
    </row>
    <row r="77" spans="2:12" s="11" customFormat="1" ht="19.899999999999999" customHeight="1">
      <c r="B77" s="134"/>
      <c r="D77" s="135" t="s">
        <v>2880</v>
      </c>
      <c r="E77" s="136"/>
      <c r="F77" s="136"/>
      <c r="G77" s="136"/>
      <c r="H77" s="136"/>
      <c r="I77" s="136"/>
      <c r="J77" s="137">
        <f>J305</f>
        <v>0</v>
      </c>
      <c r="L77" s="134"/>
    </row>
    <row r="78" spans="2:12" s="11" customFormat="1" ht="19.899999999999999" customHeight="1">
      <c r="B78" s="134"/>
      <c r="D78" s="135" t="s">
        <v>2881</v>
      </c>
      <c r="E78" s="136"/>
      <c r="F78" s="136"/>
      <c r="G78" s="136"/>
      <c r="H78" s="136"/>
      <c r="I78" s="136"/>
      <c r="J78" s="137">
        <f>J323</f>
        <v>0</v>
      </c>
      <c r="L78" s="134"/>
    </row>
    <row r="79" spans="2:12" s="11" customFormat="1" ht="19.899999999999999" customHeight="1">
      <c r="B79" s="134"/>
      <c r="D79" s="135" t="s">
        <v>2882</v>
      </c>
      <c r="E79" s="136"/>
      <c r="F79" s="136"/>
      <c r="G79" s="136"/>
      <c r="H79" s="136"/>
      <c r="I79" s="136"/>
      <c r="J79" s="137">
        <f>J343</f>
        <v>0</v>
      </c>
      <c r="L79" s="134"/>
    </row>
    <row r="80" spans="2:12" s="11" customFormat="1" ht="19.899999999999999" customHeight="1">
      <c r="B80" s="134"/>
      <c r="D80" s="135" t="s">
        <v>2883</v>
      </c>
      <c r="E80" s="136"/>
      <c r="F80" s="136"/>
      <c r="G80" s="136"/>
      <c r="H80" s="136"/>
      <c r="I80" s="136"/>
      <c r="J80" s="137">
        <f>J380</f>
        <v>0</v>
      </c>
      <c r="L80" s="134"/>
    </row>
    <row r="81" spans="2:12" s="11" customFormat="1" ht="19.899999999999999" customHeight="1">
      <c r="B81" s="134"/>
      <c r="D81" s="135" t="s">
        <v>2884</v>
      </c>
      <c r="E81" s="136"/>
      <c r="F81" s="136"/>
      <c r="G81" s="136"/>
      <c r="H81" s="136"/>
      <c r="I81" s="136"/>
      <c r="J81" s="137">
        <f>J395</f>
        <v>0</v>
      </c>
      <c r="L81" s="134"/>
    </row>
    <row r="82" spans="2:12" s="11" customFormat="1" ht="19.899999999999999" customHeight="1">
      <c r="B82" s="134"/>
      <c r="D82" s="135" t="s">
        <v>2885</v>
      </c>
      <c r="E82" s="136"/>
      <c r="F82" s="136"/>
      <c r="G82" s="136"/>
      <c r="H82" s="136"/>
      <c r="I82" s="136"/>
      <c r="J82" s="137">
        <f>J406</f>
        <v>0</v>
      </c>
      <c r="L82" s="134"/>
    </row>
    <row r="83" spans="2:12" s="11" customFormat="1" ht="19.899999999999999" customHeight="1">
      <c r="B83" s="134"/>
      <c r="D83" s="135" t="s">
        <v>2886</v>
      </c>
      <c r="E83" s="136"/>
      <c r="F83" s="136"/>
      <c r="G83" s="136"/>
      <c r="H83" s="136"/>
      <c r="I83" s="136"/>
      <c r="J83" s="137">
        <f>J420</f>
        <v>0</v>
      </c>
      <c r="L83" s="134"/>
    </row>
    <row r="84" spans="2:12" s="8" customFormat="1" ht="24.95" customHeight="1">
      <c r="B84" s="97"/>
      <c r="D84" s="98" t="s">
        <v>868</v>
      </c>
      <c r="E84" s="99"/>
      <c r="F84" s="99"/>
      <c r="G84" s="99"/>
      <c r="H84" s="99"/>
      <c r="I84" s="99"/>
      <c r="J84" s="100">
        <f>J429</f>
        <v>0</v>
      </c>
      <c r="L84" s="97"/>
    </row>
    <row r="85" spans="2:12" s="11" customFormat="1" ht="19.899999999999999" customHeight="1">
      <c r="B85" s="134"/>
      <c r="D85" s="135" t="s">
        <v>1602</v>
      </c>
      <c r="E85" s="136"/>
      <c r="F85" s="136"/>
      <c r="G85" s="136"/>
      <c r="H85" s="136"/>
      <c r="I85" s="136"/>
      <c r="J85" s="137">
        <f>J430</f>
        <v>0</v>
      </c>
      <c r="L85" s="134"/>
    </row>
    <row r="86" spans="2:12" s="11" customFormat="1" ht="19.899999999999999" customHeight="1">
      <c r="B86" s="134"/>
      <c r="D86" s="135" t="s">
        <v>2887</v>
      </c>
      <c r="E86" s="136"/>
      <c r="F86" s="136"/>
      <c r="G86" s="136"/>
      <c r="H86" s="136"/>
      <c r="I86" s="136"/>
      <c r="J86" s="137">
        <f>J432</f>
        <v>0</v>
      </c>
      <c r="L86" s="134"/>
    </row>
    <row r="87" spans="2:12" s="11" customFormat="1" ht="19.899999999999999" customHeight="1">
      <c r="B87" s="134"/>
      <c r="D87" s="135" t="s">
        <v>871</v>
      </c>
      <c r="E87" s="136"/>
      <c r="F87" s="136"/>
      <c r="G87" s="136"/>
      <c r="H87" s="136"/>
      <c r="I87" s="136"/>
      <c r="J87" s="137">
        <f>J439</f>
        <v>0</v>
      </c>
      <c r="L87" s="134"/>
    </row>
    <row r="88" spans="2:12" s="8" customFormat="1" ht="24.95" customHeight="1">
      <c r="B88" s="97"/>
      <c r="D88" s="98" t="s">
        <v>1603</v>
      </c>
      <c r="E88" s="99"/>
      <c r="F88" s="99"/>
      <c r="G88" s="99"/>
      <c r="H88" s="99"/>
      <c r="I88" s="99"/>
      <c r="J88" s="100">
        <f>J445</f>
        <v>0</v>
      </c>
      <c r="L88" s="97"/>
    </row>
    <row r="89" spans="2:12" s="1" customFormat="1" ht="21.75" customHeight="1">
      <c r="B89" s="26"/>
      <c r="L89" s="26"/>
    </row>
    <row r="90" spans="2:12" s="1" customFormat="1" ht="6.95" customHeight="1"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26"/>
    </row>
    <row r="94" spans="2:12" s="1" customFormat="1" ht="6.95" customHeight="1"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26"/>
    </row>
    <row r="95" spans="2:12" s="1" customFormat="1" ht="24.95" customHeight="1">
      <c r="B95" s="26"/>
      <c r="C95" s="18" t="s">
        <v>237</v>
      </c>
      <c r="L95" s="26"/>
    </row>
    <row r="96" spans="2:12" s="1" customFormat="1" ht="6.95" customHeight="1">
      <c r="B96" s="26"/>
      <c r="L96" s="26"/>
    </row>
    <row r="97" spans="2:65" s="1" customFormat="1" ht="12" customHeight="1">
      <c r="B97" s="26"/>
      <c r="C97" s="23" t="s">
        <v>14</v>
      </c>
      <c r="L97" s="26"/>
    </row>
    <row r="98" spans="2:65" s="1" customFormat="1" ht="16.5" customHeight="1">
      <c r="B98" s="26"/>
      <c r="E98" s="248" t="str">
        <f>E7</f>
        <v>Trolejbusová trať Černovické terasy</v>
      </c>
      <c r="F98" s="249"/>
      <c r="G98" s="249"/>
      <c r="H98" s="249"/>
      <c r="L98" s="26"/>
    </row>
    <row r="99" spans="2:65" s="1" customFormat="1" ht="12" customHeight="1">
      <c r="B99" s="26"/>
      <c r="C99" s="23" t="s">
        <v>217</v>
      </c>
      <c r="L99" s="26"/>
    </row>
    <row r="100" spans="2:65" s="1" customFormat="1" ht="16.5" customHeight="1">
      <c r="B100" s="26"/>
      <c r="E100" s="246" t="str">
        <f>E9</f>
        <v>SO 223 - Měnírna Slatina, budova měnírny</v>
      </c>
      <c r="F100" s="247"/>
      <c r="G100" s="247"/>
      <c r="H100" s="247"/>
      <c r="L100" s="26"/>
    </row>
    <row r="101" spans="2:65" s="1" customFormat="1" ht="6.95" customHeight="1">
      <c r="B101" s="26"/>
      <c r="L101" s="26"/>
    </row>
    <row r="102" spans="2:65" s="1" customFormat="1" ht="12" customHeight="1">
      <c r="B102" s="26"/>
      <c r="C102" s="23" t="s">
        <v>17</v>
      </c>
      <c r="F102" s="21" t="str">
        <f>F12</f>
        <v xml:space="preserve"> </v>
      </c>
      <c r="I102" s="23" t="s">
        <v>19</v>
      </c>
      <c r="J102" s="43">
        <f>IF(J12="","",J12)</f>
        <v>0</v>
      </c>
      <c r="L102" s="26"/>
    </row>
    <row r="103" spans="2:65" s="1" customFormat="1" ht="6.95" customHeight="1">
      <c r="B103" s="26"/>
      <c r="L103" s="26"/>
    </row>
    <row r="104" spans="2:65" s="1" customFormat="1" ht="15.2" customHeight="1">
      <c r="B104" s="26"/>
      <c r="C104" s="23" t="s">
        <v>20</v>
      </c>
      <c r="F104" s="21" t="str">
        <f>E15</f>
        <v>DPMB, a.s.</v>
      </c>
      <c r="I104" s="23" t="s">
        <v>25</v>
      </c>
      <c r="J104" s="24" t="str">
        <f>E21</f>
        <v>Jaroslav Němeček</v>
      </c>
      <c r="L104" s="26"/>
    </row>
    <row r="105" spans="2:65" s="1" customFormat="1" ht="15.2" customHeight="1">
      <c r="B105" s="26"/>
      <c r="C105" s="23" t="s">
        <v>24</v>
      </c>
      <c r="F105" s="21" t="str">
        <f>IF(E18="","",E18)</f>
        <v xml:space="preserve"> </v>
      </c>
      <c r="I105" s="23" t="s">
        <v>27</v>
      </c>
      <c r="J105" s="24" t="str">
        <f>E24</f>
        <v xml:space="preserve"> </v>
      </c>
      <c r="L105" s="26"/>
    </row>
    <row r="106" spans="2:65" s="1" customFormat="1" ht="10.35" customHeight="1">
      <c r="B106" s="26"/>
      <c r="L106" s="26"/>
    </row>
    <row r="107" spans="2:65" s="9" customFormat="1" ht="29.25" customHeight="1">
      <c r="B107" s="101"/>
      <c r="C107" s="102" t="s">
        <v>238</v>
      </c>
      <c r="D107" s="103" t="s">
        <v>48</v>
      </c>
      <c r="E107" s="103" t="s">
        <v>44</v>
      </c>
      <c r="F107" s="103" t="s">
        <v>45</v>
      </c>
      <c r="G107" s="103" t="s">
        <v>239</v>
      </c>
      <c r="H107" s="103" t="s">
        <v>240</v>
      </c>
      <c r="I107" s="103" t="s">
        <v>241</v>
      </c>
      <c r="J107" s="103" t="s">
        <v>222</v>
      </c>
      <c r="K107" s="104" t="s">
        <v>242</v>
      </c>
      <c r="L107" s="101"/>
      <c r="M107" s="50" t="s">
        <v>3</v>
      </c>
      <c r="N107" s="51" t="s">
        <v>33</v>
      </c>
      <c r="O107" s="51" t="s">
        <v>243</v>
      </c>
      <c r="P107" s="51" t="s">
        <v>244</v>
      </c>
      <c r="Q107" s="51" t="s">
        <v>245</v>
      </c>
      <c r="R107" s="51" t="s">
        <v>246</v>
      </c>
      <c r="S107" s="51" t="s">
        <v>247</v>
      </c>
      <c r="T107" s="52" t="s">
        <v>248</v>
      </c>
    </row>
    <row r="108" spans="2:65" s="1" customFormat="1" ht="22.9" customHeight="1">
      <c r="B108" s="26"/>
      <c r="C108" s="55" t="s">
        <v>249</v>
      </c>
      <c r="J108" s="105">
        <f>BK108</f>
        <v>0</v>
      </c>
      <c r="L108" s="26"/>
      <c r="M108" s="53"/>
      <c r="N108" s="44"/>
      <c r="O108" s="44"/>
      <c r="P108" s="106">
        <f>P109+P221+P429+P445</f>
        <v>5683.3113699999994</v>
      </c>
      <c r="Q108" s="44"/>
      <c r="R108" s="106">
        <f>R109+R221+R429+R445</f>
        <v>235.1856622</v>
      </c>
      <c r="S108" s="44"/>
      <c r="T108" s="107">
        <f>T109+T221+T429+T445</f>
        <v>0</v>
      </c>
      <c r="AT108" s="14" t="s">
        <v>62</v>
      </c>
      <c r="AU108" s="14" t="s">
        <v>223</v>
      </c>
      <c r="BK108" s="108">
        <f>BK109+BK221+BK429+BK445</f>
        <v>0</v>
      </c>
    </row>
    <row r="109" spans="2:65" s="10" customFormat="1" ht="25.9" customHeight="1">
      <c r="B109" s="109"/>
      <c r="D109" s="110" t="s">
        <v>62</v>
      </c>
      <c r="E109" s="111" t="s">
        <v>872</v>
      </c>
      <c r="F109" s="111" t="s">
        <v>873</v>
      </c>
      <c r="J109" s="112">
        <f>BK109</f>
        <v>0</v>
      </c>
      <c r="L109" s="109"/>
      <c r="M109" s="113"/>
      <c r="P109" s="114">
        <f>P110+P144+P163+P167+P194+P198+P215+P218</f>
        <v>3220.0888799999993</v>
      </c>
      <c r="R109" s="114">
        <f>R110+R144+R163+R167+R194+R198+R215+R218</f>
        <v>210.37275289999999</v>
      </c>
      <c r="T109" s="115">
        <f>T110+T144+T163+T167+T194+T198+T215+T218</f>
        <v>0</v>
      </c>
      <c r="AR109" s="110" t="s">
        <v>71</v>
      </c>
      <c r="AT109" s="116" t="s">
        <v>62</v>
      </c>
      <c r="AU109" s="116" t="s">
        <v>63</v>
      </c>
      <c r="AY109" s="110" t="s">
        <v>251</v>
      </c>
      <c r="BK109" s="117">
        <f>BK110+BK144+BK163+BK167+BK194+BK198+BK215+BK218</f>
        <v>0</v>
      </c>
    </row>
    <row r="110" spans="2:65" s="10" customFormat="1" ht="22.9" customHeight="1">
      <c r="B110" s="109"/>
      <c r="D110" s="110" t="s">
        <v>62</v>
      </c>
      <c r="E110" s="138" t="s">
        <v>71</v>
      </c>
      <c r="F110" s="138" t="s">
        <v>250</v>
      </c>
      <c r="J110" s="139">
        <f>BK110</f>
        <v>0</v>
      </c>
      <c r="L110" s="109"/>
      <c r="M110" s="113"/>
      <c r="P110" s="114">
        <f>SUM(P111:P143)</f>
        <v>1399.53873</v>
      </c>
      <c r="R110" s="114">
        <f>SUM(R111:R143)</f>
        <v>9.9399999999999992E-3</v>
      </c>
      <c r="T110" s="115">
        <f>SUM(T111:T143)</f>
        <v>0</v>
      </c>
      <c r="AR110" s="110" t="s">
        <v>71</v>
      </c>
      <c r="AT110" s="116" t="s">
        <v>62</v>
      </c>
      <c r="AU110" s="116" t="s">
        <v>71</v>
      </c>
      <c r="AY110" s="110" t="s">
        <v>251</v>
      </c>
      <c r="BK110" s="117">
        <f>SUM(BK111:BK143)</f>
        <v>0</v>
      </c>
    </row>
    <row r="111" spans="2:65" s="1" customFormat="1" ht="16.5" customHeight="1">
      <c r="B111" s="118"/>
      <c r="C111" s="119" t="s">
        <v>71</v>
      </c>
      <c r="D111" s="119" t="s">
        <v>253</v>
      </c>
      <c r="E111" s="120" t="s">
        <v>2888</v>
      </c>
      <c r="F111" s="121" t="s">
        <v>2889</v>
      </c>
      <c r="G111" s="122" t="s">
        <v>310</v>
      </c>
      <c r="H111" s="123">
        <v>142.04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2.5999999999999999E-2</v>
      </c>
      <c r="P111" s="126">
        <f>O111*H111</f>
        <v>3.6930399999999994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2890</v>
      </c>
    </row>
    <row r="112" spans="2:65" s="1" customFormat="1">
      <c r="B112" s="26"/>
      <c r="D112" s="148" t="s">
        <v>1065</v>
      </c>
      <c r="F112" s="149" t="s">
        <v>2891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73</v>
      </c>
      <c r="D113" s="119" t="s">
        <v>253</v>
      </c>
      <c r="E113" s="120" t="s">
        <v>2892</v>
      </c>
      <c r="F113" s="121" t="s">
        <v>2893</v>
      </c>
      <c r="G113" s="122" t="s">
        <v>272</v>
      </c>
      <c r="H113" s="123">
        <v>271.58999999999997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4.4870000000000001</v>
      </c>
      <c r="P113" s="126">
        <f>O113*H113</f>
        <v>1218.6243299999999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2894</v>
      </c>
    </row>
    <row r="114" spans="2:65" s="1" customFormat="1">
      <c r="B114" s="26"/>
      <c r="D114" s="148" t="s">
        <v>1065</v>
      </c>
      <c r="F114" s="149" t="s">
        <v>2895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16.5" customHeight="1">
      <c r="B115" s="118"/>
      <c r="C115" s="119" t="s">
        <v>296</v>
      </c>
      <c r="D115" s="119" t="s">
        <v>253</v>
      </c>
      <c r="E115" s="120" t="s">
        <v>2896</v>
      </c>
      <c r="F115" s="121" t="s">
        <v>2897</v>
      </c>
      <c r="G115" s="122" t="s">
        <v>272</v>
      </c>
      <c r="H115" s="123">
        <v>33.950000000000003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0.29699999999999999</v>
      </c>
      <c r="P115" s="126">
        <f>O115*H115</f>
        <v>10.08315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2898</v>
      </c>
    </row>
    <row r="116" spans="2:65" s="1" customFormat="1">
      <c r="B116" s="26"/>
      <c r="D116" s="148" t="s">
        <v>1065</v>
      </c>
      <c r="F116" s="149" t="s">
        <v>2899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1.75" customHeight="1">
      <c r="B117" s="118"/>
      <c r="C117" s="119" t="s">
        <v>257</v>
      </c>
      <c r="D117" s="119" t="s">
        <v>253</v>
      </c>
      <c r="E117" s="120" t="s">
        <v>2900</v>
      </c>
      <c r="F117" s="121" t="s">
        <v>2901</v>
      </c>
      <c r="G117" s="122" t="s">
        <v>272</v>
      </c>
      <c r="H117" s="123">
        <v>9.76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1.72</v>
      </c>
      <c r="P117" s="126">
        <f>O117*H117</f>
        <v>16.787199999999999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2902</v>
      </c>
    </row>
    <row r="118" spans="2:65" s="1" customFormat="1">
      <c r="B118" s="26"/>
      <c r="D118" s="148" t="s">
        <v>1065</v>
      </c>
      <c r="F118" s="149" t="s">
        <v>2903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6.5" customHeight="1">
      <c r="B119" s="118"/>
      <c r="C119" s="119" t="s">
        <v>303</v>
      </c>
      <c r="D119" s="119" t="s">
        <v>253</v>
      </c>
      <c r="E119" s="120" t="s">
        <v>2904</v>
      </c>
      <c r="F119" s="121" t="s">
        <v>2905</v>
      </c>
      <c r="G119" s="122" t="s">
        <v>272</v>
      </c>
      <c r="H119" s="123">
        <v>28.41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0.16800000000000001</v>
      </c>
      <c r="P119" s="126">
        <f>O119*H119</f>
        <v>4.7728800000000007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2906</v>
      </c>
    </row>
    <row r="120" spans="2:65" s="1" customFormat="1">
      <c r="B120" s="26"/>
      <c r="D120" s="148" t="s">
        <v>1065</v>
      </c>
      <c r="F120" s="149" t="s">
        <v>2907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1.75" customHeight="1">
      <c r="B121" s="118"/>
      <c r="C121" s="119" t="s">
        <v>277</v>
      </c>
      <c r="D121" s="119" t="s">
        <v>253</v>
      </c>
      <c r="E121" s="120" t="s">
        <v>2408</v>
      </c>
      <c r="F121" s="121" t="s">
        <v>2908</v>
      </c>
      <c r="G121" s="122" t="s">
        <v>272</v>
      </c>
      <c r="H121" s="123">
        <v>255.81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8.6999999999999994E-2</v>
      </c>
      <c r="P121" s="126">
        <f>O121*H121</f>
        <v>22.255469999999999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2909</v>
      </c>
    </row>
    <row r="122" spans="2:65" s="1" customFormat="1">
      <c r="B122" s="26"/>
      <c r="D122" s="148" t="s">
        <v>1065</v>
      </c>
      <c r="F122" s="149" t="s">
        <v>2411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281</v>
      </c>
      <c r="D123" s="119" t="s">
        <v>253</v>
      </c>
      <c r="E123" s="120" t="s">
        <v>2910</v>
      </c>
      <c r="F123" s="121" t="s">
        <v>2911</v>
      </c>
      <c r="G123" s="122" t="s">
        <v>272</v>
      </c>
      <c r="H123" s="123">
        <v>5116.26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5.0000000000000001E-3</v>
      </c>
      <c r="P123" s="126">
        <f>O123*H123</f>
        <v>25.581300000000002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2912</v>
      </c>
    </row>
    <row r="124" spans="2:65" s="1" customFormat="1">
      <c r="B124" s="26"/>
      <c r="D124" s="148" t="s">
        <v>1065</v>
      </c>
      <c r="F124" s="149" t="s">
        <v>2913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16.5" customHeight="1">
      <c r="B125" s="118"/>
      <c r="C125" s="119" t="s">
        <v>285</v>
      </c>
      <c r="D125" s="119" t="s">
        <v>253</v>
      </c>
      <c r="E125" s="120" t="s">
        <v>2914</v>
      </c>
      <c r="F125" s="121" t="s">
        <v>2915</v>
      </c>
      <c r="G125" s="122" t="s">
        <v>272</v>
      </c>
      <c r="H125" s="123">
        <v>28.41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7.1999999999999995E-2</v>
      </c>
      <c r="P125" s="126">
        <f>O125*H125</f>
        <v>2.0455199999999998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2916</v>
      </c>
    </row>
    <row r="126" spans="2:65" s="1" customFormat="1">
      <c r="B126" s="26"/>
      <c r="D126" s="148" t="s">
        <v>1065</v>
      </c>
      <c r="F126" s="149" t="s">
        <v>2917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16.5" customHeight="1">
      <c r="B127" s="118"/>
      <c r="C127" s="119" t="s">
        <v>289</v>
      </c>
      <c r="D127" s="119" t="s">
        <v>253</v>
      </c>
      <c r="E127" s="120" t="s">
        <v>2918</v>
      </c>
      <c r="F127" s="121" t="s">
        <v>2919</v>
      </c>
      <c r="G127" s="122" t="s">
        <v>272</v>
      </c>
      <c r="H127" s="123">
        <v>28.41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1.0999999999999999E-2</v>
      </c>
      <c r="P127" s="126">
        <f>O127*H127</f>
        <v>0.31251000000000001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2920</v>
      </c>
    </row>
    <row r="128" spans="2:65" s="1" customFormat="1">
      <c r="B128" s="26"/>
      <c r="D128" s="148" t="s">
        <v>1065</v>
      </c>
      <c r="F128" s="149" t="s">
        <v>2921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16.5" customHeight="1">
      <c r="B129" s="118"/>
      <c r="C129" s="119" t="s">
        <v>355</v>
      </c>
      <c r="D129" s="119" t="s">
        <v>253</v>
      </c>
      <c r="E129" s="120" t="s">
        <v>2416</v>
      </c>
      <c r="F129" s="121" t="s">
        <v>2922</v>
      </c>
      <c r="G129" s="122" t="s">
        <v>272</v>
      </c>
      <c r="H129" s="123">
        <v>255.81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8.9999999999999993E-3</v>
      </c>
      <c r="P129" s="126">
        <f>O129*H129</f>
        <v>2.3022899999999997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2923</v>
      </c>
    </row>
    <row r="130" spans="2:65" s="1" customFormat="1">
      <c r="B130" s="26"/>
      <c r="D130" s="148" t="s">
        <v>1065</v>
      </c>
      <c r="F130" s="149" t="s">
        <v>2418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16.5" customHeight="1">
      <c r="B131" s="118"/>
      <c r="C131" s="119" t="s">
        <v>359</v>
      </c>
      <c r="D131" s="119" t="s">
        <v>253</v>
      </c>
      <c r="E131" s="120" t="s">
        <v>2419</v>
      </c>
      <c r="F131" s="121" t="s">
        <v>2924</v>
      </c>
      <c r="G131" s="122" t="s">
        <v>272</v>
      </c>
      <c r="H131" s="123">
        <v>93.43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0.32800000000000001</v>
      </c>
      <c r="P131" s="126">
        <f>O131*H131</f>
        <v>30.645040000000005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2925</v>
      </c>
    </row>
    <row r="132" spans="2:65" s="1" customFormat="1">
      <c r="B132" s="26"/>
      <c r="D132" s="148" t="s">
        <v>1065</v>
      </c>
      <c r="F132" s="149" t="s">
        <v>2422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19" t="s">
        <v>9</v>
      </c>
      <c r="D133" s="119" t="s">
        <v>253</v>
      </c>
      <c r="E133" s="120" t="s">
        <v>2926</v>
      </c>
      <c r="F133" s="121" t="s">
        <v>2927</v>
      </c>
      <c r="G133" s="122" t="s">
        <v>310</v>
      </c>
      <c r="H133" s="123">
        <v>142.04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5.8000000000000003E-2</v>
      </c>
      <c r="P133" s="126">
        <f>O133*H133</f>
        <v>8.2383199999999999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2928</v>
      </c>
    </row>
    <row r="134" spans="2:65" s="1" customFormat="1">
      <c r="B134" s="26"/>
      <c r="D134" s="148" t="s">
        <v>1065</v>
      </c>
      <c r="F134" s="149" t="s">
        <v>2929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16.5" customHeight="1">
      <c r="B135" s="118"/>
      <c r="C135" s="140" t="s">
        <v>394</v>
      </c>
      <c r="D135" s="140" t="s">
        <v>889</v>
      </c>
      <c r="E135" s="141" t="s">
        <v>2930</v>
      </c>
      <c r="F135" s="142" t="s">
        <v>2931</v>
      </c>
      <c r="G135" s="143" t="s">
        <v>256</v>
      </c>
      <c r="H135" s="144">
        <v>9.94</v>
      </c>
      <c r="I135" s="144"/>
      <c r="J135" s="144">
        <f>ROUND(I135*H135,2)</f>
        <v>0</v>
      </c>
      <c r="K135" s="142"/>
      <c r="L135" s="145"/>
      <c r="M135" s="146" t="s">
        <v>3</v>
      </c>
      <c r="N135" s="147" t="s">
        <v>34</v>
      </c>
      <c r="O135" s="126">
        <v>0</v>
      </c>
      <c r="P135" s="126">
        <f>O135*H135</f>
        <v>0</v>
      </c>
      <c r="Q135" s="126">
        <v>1E-3</v>
      </c>
      <c r="R135" s="126">
        <f>Q135*H135</f>
        <v>9.9399999999999992E-3</v>
      </c>
      <c r="S135" s="126">
        <v>0</v>
      </c>
      <c r="T135" s="127">
        <f>S135*H135</f>
        <v>0</v>
      </c>
      <c r="AR135" s="128" t="s">
        <v>285</v>
      </c>
      <c r="AT135" s="128" t="s">
        <v>889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2932</v>
      </c>
    </row>
    <row r="136" spans="2:65" s="1" customFormat="1" ht="16.5" customHeight="1">
      <c r="B136" s="118"/>
      <c r="C136" s="119" t="s">
        <v>398</v>
      </c>
      <c r="D136" s="119" t="s">
        <v>253</v>
      </c>
      <c r="E136" s="120" t="s">
        <v>2933</v>
      </c>
      <c r="F136" s="121" t="s">
        <v>2934</v>
      </c>
      <c r="G136" s="122" t="s">
        <v>310</v>
      </c>
      <c r="H136" s="123">
        <v>142.04</v>
      </c>
      <c r="I136" s="123"/>
      <c r="J136" s="123">
        <f>ROUND(I136*H136,2)</f>
        <v>0</v>
      </c>
      <c r="K136" s="121"/>
      <c r="L136" s="26"/>
      <c r="M136" s="124" t="s">
        <v>3</v>
      </c>
      <c r="N136" s="125" t="s">
        <v>34</v>
      </c>
      <c r="O136" s="126">
        <v>0.14899999999999999</v>
      </c>
      <c r="P136" s="126">
        <f>O136*H136</f>
        <v>21.163959999999999</v>
      </c>
      <c r="Q136" s="126">
        <v>0</v>
      </c>
      <c r="R136" s="126">
        <f>Q136*H136</f>
        <v>0</v>
      </c>
      <c r="S136" s="126">
        <v>0</v>
      </c>
      <c r="T136" s="127">
        <f>S136*H136</f>
        <v>0</v>
      </c>
      <c r="AR136" s="128" t="s">
        <v>257</v>
      </c>
      <c r="AT136" s="128" t="s">
        <v>253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2935</v>
      </c>
    </row>
    <row r="137" spans="2:65" s="1" customFormat="1">
      <c r="B137" s="26"/>
      <c r="D137" s="148" t="s">
        <v>1065</v>
      </c>
      <c r="F137" s="149" t="s">
        <v>2936</v>
      </c>
      <c r="L137" s="26"/>
      <c r="M137" s="150"/>
      <c r="T137" s="47"/>
      <c r="AT137" s="14" t="s">
        <v>1065</v>
      </c>
      <c r="AU137" s="14" t="s">
        <v>73</v>
      </c>
    </row>
    <row r="138" spans="2:65" s="1" customFormat="1" ht="16.5" customHeight="1">
      <c r="B138" s="118"/>
      <c r="C138" s="119" t="s">
        <v>402</v>
      </c>
      <c r="D138" s="119" t="s">
        <v>253</v>
      </c>
      <c r="E138" s="120" t="s">
        <v>1179</v>
      </c>
      <c r="F138" s="121" t="s">
        <v>2937</v>
      </c>
      <c r="G138" s="122" t="s">
        <v>310</v>
      </c>
      <c r="H138" s="123">
        <v>142.04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1.0999999999999999E-2</v>
      </c>
      <c r="P138" s="126">
        <f>O138*H138</f>
        <v>1.5624399999999998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2938</v>
      </c>
    </row>
    <row r="139" spans="2:65" s="1" customFormat="1">
      <c r="B139" s="26"/>
      <c r="D139" s="148" t="s">
        <v>1065</v>
      </c>
      <c r="F139" s="149" t="s">
        <v>1182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21.75" customHeight="1">
      <c r="B140" s="118"/>
      <c r="C140" s="119" t="s">
        <v>339</v>
      </c>
      <c r="D140" s="119" t="s">
        <v>253</v>
      </c>
      <c r="E140" s="120" t="s">
        <v>2939</v>
      </c>
      <c r="F140" s="121" t="s">
        <v>2940</v>
      </c>
      <c r="G140" s="122" t="s">
        <v>310</v>
      </c>
      <c r="H140" s="123">
        <v>142.04</v>
      </c>
      <c r="I140" s="123"/>
      <c r="J140" s="123">
        <f>ROUND(I140*H140,2)</f>
        <v>0</v>
      </c>
      <c r="K140" s="121"/>
      <c r="L140" s="26"/>
      <c r="M140" s="124" t="s">
        <v>3</v>
      </c>
      <c r="N140" s="125" t="s">
        <v>34</v>
      </c>
      <c r="O140" s="126">
        <v>0.10199999999999999</v>
      </c>
      <c r="P140" s="126">
        <f>O140*H140</f>
        <v>14.488079999999998</v>
      </c>
      <c r="Q140" s="126">
        <v>0</v>
      </c>
      <c r="R140" s="126">
        <f>Q140*H140</f>
        <v>0</v>
      </c>
      <c r="S140" s="126">
        <v>0</v>
      </c>
      <c r="T140" s="127">
        <f>S140*H140</f>
        <v>0</v>
      </c>
      <c r="AR140" s="128" t="s">
        <v>257</v>
      </c>
      <c r="AT140" s="128" t="s">
        <v>253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257</v>
      </c>
      <c r="BM140" s="128" t="s">
        <v>2941</v>
      </c>
    </row>
    <row r="141" spans="2:65" s="1" customFormat="1">
      <c r="B141" s="26"/>
      <c r="D141" s="148" t="s">
        <v>1065</v>
      </c>
      <c r="F141" s="149" t="s">
        <v>2942</v>
      </c>
      <c r="L141" s="26"/>
      <c r="M141" s="150"/>
      <c r="T141" s="47"/>
      <c r="AT141" s="14" t="s">
        <v>1065</v>
      </c>
      <c r="AU141" s="14" t="s">
        <v>73</v>
      </c>
    </row>
    <row r="142" spans="2:65" s="1" customFormat="1" ht="16.5" customHeight="1">
      <c r="B142" s="118"/>
      <c r="C142" s="119" t="s">
        <v>343</v>
      </c>
      <c r="D142" s="119" t="s">
        <v>253</v>
      </c>
      <c r="E142" s="120" t="s">
        <v>1183</v>
      </c>
      <c r="F142" s="121" t="s">
        <v>2943</v>
      </c>
      <c r="G142" s="122" t="s">
        <v>272</v>
      </c>
      <c r="H142" s="123">
        <v>14.2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1.196</v>
      </c>
      <c r="P142" s="126">
        <f>O142*H142</f>
        <v>16.9832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257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257</v>
      </c>
      <c r="BM142" s="128" t="s">
        <v>2944</v>
      </c>
    </row>
    <row r="143" spans="2:65" s="1" customFormat="1">
      <c r="B143" s="26"/>
      <c r="D143" s="148" t="s">
        <v>1065</v>
      </c>
      <c r="F143" s="149" t="s">
        <v>1186</v>
      </c>
      <c r="L143" s="26"/>
      <c r="M143" s="150"/>
      <c r="T143" s="47"/>
      <c r="AT143" s="14" t="s">
        <v>1065</v>
      </c>
      <c r="AU143" s="14" t="s">
        <v>73</v>
      </c>
    </row>
    <row r="144" spans="2:65" s="10" customFormat="1" ht="22.9" customHeight="1">
      <c r="B144" s="109"/>
      <c r="D144" s="110" t="s">
        <v>62</v>
      </c>
      <c r="E144" s="138" t="s">
        <v>73</v>
      </c>
      <c r="F144" s="138" t="s">
        <v>1448</v>
      </c>
      <c r="J144" s="139">
        <f>BK144</f>
        <v>0</v>
      </c>
      <c r="L144" s="109"/>
      <c r="M144" s="113"/>
      <c r="P144" s="114">
        <f>SUM(P145:P162)</f>
        <v>158.34251</v>
      </c>
      <c r="R144" s="114">
        <f>SUM(R145:R162)</f>
        <v>155.45866169999999</v>
      </c>
      <c r="T144" s="115">
        <f>SUM(T145:T162)</f>
        <v>0</v>
      </c>
      <c r="AR144" s="110" t="s">
        <v>71</v>
      </c>
      <c r="AT144" s="116" t="s">
        <v>62</v>
      </c>
      <c r="AU144" s="116" t="s">
        <v>71</v>
      </c>
      <c r="AY144" s="110" t="s">
        <v>251</v>
      </c>
      <c r="BK144" s="117">
        <f>SUM(BK145:BK162)</f>
        <v>0</v>
      </c>
    </row>
    <row r="145" spans="2:65" s="1" customFormat="1" ht="16.5" customHeight="1">
      <c r="B145" s="118"/>
      <c r="C145" s="119" t="s">
        <v>347</v>
      </c>
      <c r="D145" s="119" t="s">
        <v>253</v>
      </c>
      <c r="E145" s="120" t="s">
        <v>2945</v>
      </c>
      <c r="F145" s="121" t="s">
        <v>2946</v>
      </c>
      <c r="G145" s="122" t="s">
        <v>272</v>
      </c>
      <c r="H145" s="123">
        <v>2.92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0.98499999999999999</v>
      </c>
      <c r="P145" s="126">
        <f>O145*H145</f>
        <v>2.8761999999999999</v>
      </c>
      <c r="Q145" s="126">
        <v>1.98</v>
      </c>
      <c r="R145" s="126">
        <f>Q145*H145</f>
        <v>5.7816000000000001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2947</v>
      </c>
    </row>
    <row r="146" spans="2:65" s="1" customFormat="1">
      <c r="B146" s="26"/>
      <c r="D146" s="148" t="s">
        <v>1065</v>
      </c>
      <c r="F146" s="149" t="s">
        <v>2948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19" t="s">
        <v>351</v>
      </c>
      <c r="D147" s="119" t="s">
        <v>253</v>
      </c>
      <c r="E147" s="120" t="s">
        <v>2949</v>
      </c>
      <c r="F147" s="121" t="s">
        <v>2950</v>
      </c>
      <c r="G147" s="122" t="s">
        <v>272</v>
      </c>
      <c r="H147" s="123">
        <v>13.18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0.58399999999999996</v>
      </c>
      <c r="P147" s="126">
        <f>O147*H147</f>
        <v>7.6971199999999991</v>
      </c>
      <c r="Q147" s="126">
        <v>2.3010199999999998</v>
      </c>
      <c r="R147" s="126">
        <f>Q147*H147</f>
        <v>30.327443599999999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2951</v>
      </c>
    </row>
    <row r="148" spans="2:65" s="1" customFormat="1">
      <c r="B148" s="26"/>
      <c r="D148" s="148" t="s">
        <v>1065</v>
      </c>
      <c r="F148" s="149" t="s">
        <v>2952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16.5" customHeight="1">
      <c r="B149" s="118"/>
      <c r="C149" s="119" t="s">
        <v>307</v>
      </c>
      <c r="D149" s="119" t="s">
        <v>253</v>
      </c>
      <c r="E149" s="120" t="s">
        <v>2953</v>
      </c>
      <c r="F149" s="121" t="s">
        <v>2954</v>
      </c>
      <c r="G149" s="122" t="s">
        <v>272</v>
      </c>
      <c r="H149" s="123">
        <v>45.1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0.629</v>
      </c>
      <c r="P149" s="126">
        <f>O149*H149</f>
        <v>28.367900000000002</v>
      </c>
      <c r="Q149" s="126">
        <v>2.5018699999999998</v>
      </c>
      <c r="R149" s="126">
        <f>Q149*H149</f>
        <v>112.83433699999999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2955</v>
      </c>
    </row>
    <row r="150" spans="2:65" s="1" customFormat="1">
      <c r="B150" s="26"/>
      <c r="D150" s="148" t="s">
        <v>1065</v>
      </c>
      <c r="F150" s="149" t="s">
        <v>2956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16.5" customHeight="1">
      <c r="B151" s="118"/>
      <c r="C151" s="119" t="s">
        <v>8</v>
      </c>
      <c r="D151" s="119" t="s">
        <v>253</v>
      </c>
      <c r="E151" s="120" t="s">
        <v>2957</v>
      </c>
      <c r="F151" s="121" t="s">
        <v>2958</v>
      </c>
      <c r="G151" s="122" t="s">
        <v>310</v>
      </c>
      <c r="H151" s="123">
        <v>86.82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0.247</v>
      </c>
      <c r="P151" s="126">
        <f>O151*H151</f>
        <v>21.444539999999996</v>
      </c>
      <c r="Q151" s="126">
        <v>2.6900000000000001E-3</v>
      </c>
      <c r="R151" s="126">
        <f>Q151*H151</f>
        <v>0.2335458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2959</v>
      </c>
    </row>
    <row r="152" spans="2:65" s="1" customFormat="1">
      <c r="B152" s="26"/>
      <c r="D152" s="148" t="s">
        <v>1065</v>
      </c>
      <c r="F152" s="149" t="s">
        <v>2960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16.5" customHeight="1">
      <c r="B153" s="118"/>
      <c r="C153" s="119" t="s">
        <v>315</v>
      </c>
      <c r="D153" s="119" t="s">
        <v>253</v>
      </c>
      <c r="E153" s="120" t="s">
        <v>2961</v>
      </c>
      <c r="F153" s="121" t="s">
        <v>2962</v>
      </c>
      <c r="G153" s="122" t="s">
        <v>310</v>
      </c>
      <c r="H153" s="123">
        <v>86.82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8.3000000000000004E-2</v>
      </c>
      <c r="P153" s="126">
        <f>O153*H153</f>
        <v>7.2060599999999999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2963</v>
      </c>
    </row>
    <row r="154" spans="2:65" s="1" customFormat="1">
      <c r="B154" s="26"/>
      <c r="D154" s="148" t="s">
        <v>1065</v>
      </c>
      <c r="F154" s="149" t="s">
        <v>2964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16.5" customHeight="1">
      <c r="B155" s="118"/>
      <c r="C155" s="119" t="s">
        <v>319</v>
      </c>
      <c r="D155" s="119" t="s">
        <v>253</v>
      </c>
      <c r="E155" s="120" t="s">
        <v>2965</v>
      </c>
      <c r="F155" s="121" t="s">
        <v>2966</v>
      </c>
      <c r="G155" s="122" t="s">
        <v>470</v>
      </c>
      <c r="H155" s="123">
        <v>3.61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23.968</v>
      </c>
      <c r="P155" s="126">
        <f>O155*H155</f>
        <v>86.524479999999997</v>
      </c>
      <c r="Q155" s="126">
        <v>1.0606199999999999</v>
      </c>
      <c r="R155" s="126">
        <f>Q155*H155</f>
        <v>3.8288381999999994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2967</v>
      </c>
    </row>
    <row r="156" spans="2:65" s="1" customFormat="1">
      <c r="B156" s="26"/>
      <c r="D156" s="148" t="s">
        <v>1065</v>
      </c>
      <c r="F156" s="149" t="s">
        <v>2968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16.5" customHeight="1">
      <c r="B157" s="118"/>
      <c r="C157" s="119" t="s">
        <v>323</v>
      </c>
      <c r="D157" s="119" t="s">
        <v>253</v>
      </c>
      <c r="E157" s="120" t="s">
        <v>2969</v>
      </c>
      <c r="F157" s="121" t="s">
        <v>2970</v>
      </c>
      <c r="G157" s="122" t="s">
        <v>272</v>
      </c>
      <c r="H157" s="123">
        <v>0.97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0.629</v>
      </c>
      <c r="P157" s="126">
        <f>O157*H157</f>
        <v>0.61012999999999995</v>
      </c>
      <c r="Q157" s="126">
        <v>2.5018699999999998</v>
      </c>
      <c r="R157" s="126">
        <f>Q157*H157</f>
        <v>2.4268139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2971</v>
      </c>
    </row>
    <row r="158" spans="2:65" s="1" customFormat="1">
      <c r="B158" s="26"/>
      <c r="D158" s="148" t="s">
        <v>1065</v>
      </c>
      <c r="F158" s="149" t="s">
        <v>2972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16.5" customHeight="1">
      <c r="B159" s="118"/>
      <c r="C159" s="119" t="s">
        <v>327</v>
      </c>
      <c r="D159" s="119" t="s">
        <v>253</v>
      </c>
      <c r="E159" s="120" t="s">
        <v>2973</v>
      </c>
      <c r="F159" s="121" t="s">
        <v>2974</v>
      </c>
      <c r="G159" s="122" t="s">
        <v>310</v>
      </c>
      <c r="H159" s="123">
        <v>9.8800000000000008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0.27400000000000002</v>
      </c>
      <c r="P159" s="126">
        <f>O159*H159</f>
        <v>2.7071200000000006</v>
      </c>
      <c r="Q159" s="126">
        <v>2.64E-3</v>
      </c>
      <c r="R159" s="126">
        <f>Q159*H159</f>
        <v>2.6083200000000001E-2</v>
      </c>
      <c r="S159" s="126">
        <v>0</v>
      </c>
      <c r="T159" s="127">
        <f>S159*H159</f>
        <v>0</v>
      </c>
      <c r="AR159" s="128" t="s">
        <v>257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257</v>
      </c>
      <c r="BM159" s="128" t="s">
        <v>2975</v>
      </c>
    </row>
    <row r="160" spans="2:65" s="1" customFormat="1">
      <c r="B160" s="26"/>
      <c r="D160" s="148" t="s">
        <v>1065</v>
      </c>
      <c r="F160" s="149" t="s">
        <v>2976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16.5" customHeight="1">
      <c r="B161" s="118"/>
      <c r="C161" s="119" t="s">
        <v>331</v>
      </c>
      <c r="D161" s="119" t="s">
        <v>253</v>
      </c>
      <c r="E161" s="120" t="s">
        <v>2977</v>
      </c>
      <c r="F161" s="121" t="s">
        <v>2978</v>
      </c>
      <c r="G161" s="122" t="s">
        <v>310</v>
      </c>
      <c r="H161" s="123">
        <v>9.8800000000000008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9.1999999999999998E-2</v>
      </c>
      <c r="P161" s="126">
        <f>O161*H161</f>
        <v>0.9089600000000001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2979</v>
      </c>
    </row>
    <row r="162" spans="2:65" s="1" customFormat="1">
      <c r="B162" s="26"/>
      <c r="D162" s="148" t="s">
        <v>1065</v>
      </c>
      <c r="F162" s="149" t="s">
        <v>2980</v>
      </c>
      <c r="L162" s="26"/>
      <c r="M162" s="150"/>
      <c r="T162" s="47"/>
      <c r="AT162" s="14" t="s">
        <v>1065</v>
      </c>
      <c r="AU162" s="14" t="s">
        <v>73</v>
      </c>
    </row>
    <row r="163" spans="2:65" s="10" customFormat="1" ht="22.9" customHeight="1">
      <c r="B163" s="109"/>
      <c r="D163" s="110" t="s">
        <v>62</v>
      </c>
      <c r="E163" s="138" t="s">
        <v>296</v>
      </c>
      <c r="F163" s="138" t="s">
        <v>454</v>
      </c>
      <c r="J163" s="139">
        <f>BK163</f>
        <v>0</v>
      </c>
      <c r="L163" s="109"/>
      <c r="M163" s="113"/>
      <c r="P163" s="114">
        <f>SUM(P164:P166)</f>
        <v>2.4740000000000002</v>
      </c>
      <c r="R163" s="114">
        <f>SUM(R164:R166)</f>
        <v>2.2629999999999997E-2</v>
      </c>
      <c r="T163" s="115">
        <f>SUM(T164:T166)</f>
        <v>0</v>
      </c>
      <c r="AR163" s="110" t="s">
        <v>71</v>
      </c>
      <c r="AT163" s="116" t="s">
        <v>62</v>
      </c>
      <c r="AU163" s="116" t="s">
        <v>71</v>
      </c>
      <c r="AY163" s="110" t="s">
        <v>251</v>
      </c>
      <c r="BK163" s="117">
        <f>SUM(BK164:BK166)</f>
        <v>0</v>
      </c>
    </row>
    <row r="164" spans="2:65" s="1" customFormat="1" ht="16.5" customHeight="1">
      <c r="B164" s="118"/>
      <c r="C164" s="119" t="s">
        <v>335</v>
      </c>
      <c r="D164" s="119" t="s">
        <v>253</v>
      </c>
      <c r="E164" s="120" t="s">
        <v>2867</v>
      </c>
      <c r="F164" s="121" t="s">
        <v>2981</v>
      </c>
      <c r="G164" s="122" t="s">
        <v>417</v>
      </c>
      <c r="H164" s="123">
        <v>1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1.2410000000000001</v>
      </c>
      <c r="P164" s="126">
        <f>O164*H164</f>
        <v>1.2410000000000001</v>
      </c>
      <c r="Q164" s="126">
        <v>2.2419999999999999E-2</v>
      </c>
      <c r="R164" s="126">
        <f>Q164*H164</f>
        <v>2.2419999999999999E-2</v>
      </c>
      <c r="S164" s="126">
        <v>0</v>
      </c>
      <c r="T164" s="127">
        <f>S164*H164</f>
        <v>0</v>
      </c>
      <c r="AR164" s="128" t="s">
        <v>257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2982</v>
      </c>
    </row>
    <row r="165" spans="2:65" s="1" customFormat="1" ht="19.5">
      <c r="B165" s="26"/>
      <c r="D165" s="151" t="s">
        <v>1102</v>
      </c>
      <c r="F165" s="152" t="s">
        <v>2870</v>
      </c>
      <c r="L165" s="26"/>
      <c r="M165" s="150"/>
      <c r="T165" s="47"/>
      <c r="AT165" s="14" t="s">
        <v>1102</v>
      </c>
      <c r="AU165" s="14" t="s">
        <v>73</v>
      </c>
    </row>
    <row r="166" spans="2:65" s="1" customFormat="1" ht="16.5" customHeight="1">
      <c r="B166" s="118"/>
      <c r="C166" s="119" t="s">
        <v>269</v>
      </c>
      <c r="D166" s="119" t="s">
        <v>253</v>
      </c>
      <c r="E166" s="120" t="s">
        <v>2983</v>
      </c>
      <c r="F166" s="121" t="s">
        <v>2984</v>
      </c>
      <c r="G166" s="122" t="s">
        <v>552</v>
      </c>
      <c r="H166" s="123">
        <v>3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0.41099999999999998</v>
      </c>
      <c r="P166" s="126">
        <f>O166*H166</f>
        <v>1.2329999999999999</v>
      </c>
      <c r="Q166" s="126">
        <v>6.9999999999999994E-5</v>
      </c>
      <c r="R166" s="126">
        <f>Q166*H166</f>
        <v>2.0999999999999998E-4</v>
      </c>
      <c r="S166" s="126">
        <v>0</v>
      </c>
      <c r="T166" s="127">
        <f>S166*H166</f>
        <v>0</v>
      </c>
      <c r="AR166" s="128" t="s">
        <v>339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339</v>
      </c>
      <c r="BM166" s="128" t="s">
        <v>2985</v>
      </c>
    </row>
    <row r="167" spans="2:65" s="10" customFormat="1" ht="22.9" customHeight="1">
      <c r="B167" s="109"/>
      <c r="D167" s="110" t="s">
        <v>62</v>
      </c>
      <c r="E167" s="138" t="s">
        <v>277</v>
      </c>
      <c r="F167" s="138" t="s">
        <v>2986</v>
      </c>
      <c r="J167" s="139">
        <f>BK167</f>
        <v>0</v>
      </c>
      <c r="L167" s="109"/>
      <c r="M167" s="113"/>
      <c r="P167" s="114">
        <f>SUM(P168:P193)</f>
        <v>1289.85258</v>
      </c>
      <c r="R167" s="114">
        <f>SUM(R168:R193)</f>
        <v>54.766830299999995</v>
      </c>
      <c r="T167" s="115">
        <f>SUM(T168:T193)</f>
        <v>0</v>
      </c>
      <c r="AR167" s="110" t="s">
        <v>71</v>
      </c>
      <c r="AT167" s="116" t="s">
        <v>62</v>
      </c>
      <c r="AU167" s="116" t="s">
        <v>71</v>
      </c>
      <c r="AY167" s="110" t="s">
        <v>251</v>
      </c>
      <c r="BK167" s="117">
        <f>SUM(BK168:BK193)</f>
        <v>0</v>
      </c>
    </row>
    <row r="168" spans="2:65" s="1" customFormat="1" ht="16.5" customHeight="1">
      <c r="B168" s="118"/>
      <c r="C168" s="119" t="s">
        <v>374</v>
      </c>
      <c r="D168" s="119" t="s">
        <v>253</v>
      </c>
      <c r="E168" s="120" t="s">
        <v>2987</v>
      </c>
      <c r="F168" s="121" t="s">
        <v>2988</v>
      </c>
      <c r="G168" s="122" t="s">
        <v>310</v>
      </c>
      <c r="H168" s="123">
        <v>257.17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0.45</v>
      </c>
      <c r="P168" s="126">
        <f>O168*H168</f>
        <v>115.72650000000002</v>
      </c>
      <c r="Q168" s="126">
        <v>1.3129999999999999E-2</v>
      </c>
      <c r="R168" s="126">
        <f>Q168*H168</f>
        <v>3.3766421000000002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2989</v>
      </c>
    </row>
    <row r="169" spans="2:65" s="1" customFormat="1">
      <c r="B169" s="26"/>
      <c r="D169" s="148" t="s">
        <v>1065</v>
      </c>
      <c r="F169" s="149" t="s">
        <v>2990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19" t="s">
        <v>370</v>
      </c>
      <c r="D170" s="119" t="s">
        <v>253</v>
      </c>
      <c r="E170" s="120" t="s">
        <v>2991</v>
      </c>
      <c r="F170" s="121" t="s">
        <v>2992</v>
      </c>
      <c r="G170" s="122" t="s">
        <v>310</v>
      </c>
      <c r="H170" s="123">
        <v>42.76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0.47199999999999998</v>
      </c>
      <c r="P170" s="126">
        <f>O170*H170</f>
        <v>20.18272</v>
      </c>
      <c r="Q170" s="126">
        <v>1.3129999999999999E-2</v>
      </c>
      <c r="R170" s="126">
        <f>Q170*H170</f>
        <v>0.5614387999999999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2993</v>
      </c>
    </row>
    <row r="171" spans="2:65" s="1" customFormat="1">
      <c r="B171" s="26"/>
      <c r="D171" s="148" t="s">
        <v>1065</v>
      </c>
      <c r="F171" s="149" t="s">
        <v>2994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16.5" customHeight="1">
      <c r="B172" s="118"/>
      <c r="C172" s="119" t="s">
        <v>423</v>
      </c>
      <c r="D172" s="119" t="s">
        <v>253</v>
      </c>
      <c r="E172" s="120" t="s">
        <v>2995</v>
      </c>
      <c r="F172" s="121" t="s">
        <v>2996</v>
      </c>
      <c r="G172" s="122" t="s">
        <v>310</v>
      </c>
      <c r="H172" s="123">
        <v>516.92999999999995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0.35</v>
      </c>
      <c r="P172" s="126">
        <f>O172*H172</f>
        <v>180.92549999999997</v>
      </c>
      <c r="Q172" s="126">
        <v>1.3129999999999999E-2</v>
      </c>
      <c r="R172" s="126">
        <f>Q172*H172</f>
        <v>6.7872908999999986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2997</v>
      </c>
    </row>
    <row r="173" spans="2:65" s="1" customFormat="1">
      <c r="B173" s="26"/>
      <c r="D173" s="148" t="s">
        <v>1065</v>
      </c>
      <c r="F173" s="149" t="s">
        <v>2998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16.5" customHeight="1">
      <c r="B174" s="118"/>
      <c r="C174" s="119" t="s">
        <v>431</v>
      </c>
      <c r="D174" s="119" t="s">
        <v>253</v>
      </c>
      <c r="E174" s="120" t="s">
        <v>2999</v>
      </c>
      <c r="F174" s="121" t="s">
        <v>3000</v>
      </c>
      <c r="G174" s="122" t="s">
        <v>310</v>
      </c>
      <c r="H174" s="123">
        <v>18.38</v>
      </c>
      <c r="I174" s="123"/>
      <c r="J174" s="123">
        <f>ROUND(I174*H174,2)</f>
        <v>0</v>
      </c>
      <c r="K174" s="121"/>
      <c r="L174" s="26"/>
      <c r="M174" s="124" t="s">
        <v>3</v>
      </c>
      <c r="N174" s="125" t="s">
        <v>34</v>
      </c>
      <c r="O174" s="126">
        <v>0.51</v>
      </c>
      <c r="P174" s="126">
        <f>O174*H174</f>
        <v>9.3737999999999992</v>
      </c>
      <c r="Q174" s="126">
        <v>1.3129999999999999E-2</v>
      </c>
      <c r="R174" s="126">
        <f>Q174*H174</f>
        <v>0.24132939999999997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3001</v>
      </c>
    </row>
    <row r="175" spans="2:65" s="1" customFormat="1">
      <c r="B175" s="26"/>
      <c r="D175" s="148" t="s">
        <v>1065</v>
      </c>
      <c r="F175" s="149" t="s">
        <v>3002</v>
      </c>
      <c r="L175" s="26"/>
      <c r="M175" s="150"/>
      <c r="T175" s="47"/>
      <c r="AT175" s="14" t="s">
        <v>1065</v>
      </c>
      <c r="AU175" s="14" t="s">
        <v>73</v>
      </c>
    </row>
    <row r="176" spans="2:65" s="1" customFormat="1" ht="16.5" customHeight="1">
      <c r="B176" s="118"/>
      <c r="C176" s="119" t="s">
        <v>435</v>
      </c>
      <c r="D176" s="119" t="s">
        <v>253</v>
      </c>
      <c r="E176" s="120" t="s">
        <v>3003</v>
      </c>
      <c r="F176" s="121" t="s">
        <v>3004</v>
      </c>
      <c r="G176" s="122" t="s">
        <v>310</v>
      </c>
      <c r="H176" s="123">
        <v>230.89</v>
      </c>
      <c r="I176" s="123"/>
      <c r="J176" s="123">
        <f>ROUND(I176*H176,2)</f>
        <v>0</v>
      </c>
      <c r="K176" s="121"/>
      <c r="L176" s="26"/>
      <c r="M176" s="124" t="s">
        <v>3</v>
      </c>
      <c r="N176" s="125" t="s">
        <v>34</v>
      </c>
      <c r="O176" s="126">
        <v>0.30499999999999999</v>
      </c>
      <c r="P176" s="126">
        <f>O176*H176</f>
        <v>70.421449999999993</v>
      </c>
      <c r="Q176" s="126">
        <v>0.11</v>
      </c>
      <c r="R176" s="126">
        <f>Q176*H176</f>
        <v>25.3979</v>
      </c>
      <c r="S176" s="126">
        <v>0</v>
      </c>
      <c r="T176" s="127">
        <f>S176*H176</f>
        <v>0</v>
      </c>
      <c r="AR176" s="128" t="s">
        <v>257</v>
      </c>
      <c r="AT176" s="128" t="s">
        <v>253</v>
      </c>
      <c r="AU176" s="128" t="s">
        <v>73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257</v>
      </c>
      <c r="BM176" s="128" t="s">
        <v>3005</v>
      </c>
    </row>
    <row r="177" spans="2:65" s="1" customFormat="1">
      <c r="B177" s="26"/>
      <c r="D177" s="148" t="s">
        <v>1065</v>
      </c>
      <c r="F177" s="149" t="s">
        <v>3006</v>
      </c>
      <c r="L177" s="26"/>
      <c r="M177" s="150"/>
      <c r="T177" s="47"/>
      <c r="AT177" s="14" t="s">
        <v>1065</v>
      </c>
      <c r="AU177" s="14" t="s">
        <v>73</v>
      </c>
    </row>
    <row r="178" spans="2:65" s="1" customFormat="1" ht="24.2" customHeight="1">
      <c r="B178" s="118"/>
      <c r="C178" s="119" t="s">
        <v>437</v>
      </c>
      <c r="D178" s="119" t="s">
        <v>253</v>
      </c>
      <c r="E178" s="120" t="s">
        <v>3007</v>
      </c>
      <c r="F178" s="121" t="s">
        <v>3008</v>
      </c>
      <c r="G178" s="122" t="s">
        <v>310</v>
      </c>
      <c r="H178" s="123">
        <v>112.39</v>
      </c>
      <c r="I178" s="123"/>
      <c r="J178" s="123">
        <f>ROUND(I178*H178,2)</f>
        <v>0</v>
      </c>
      <c r="K178" s="121"/>
      <c r="L178" s="26"/>
      <c r="M178" s="124" t="s">
        <v>3</v>
      </c>
      <c r="N178" s="125" t="s">
        <v>34</v>
      </c>
      <c r="O178" s="126">
        <v>1.36</v>
      </c>
      <c r="P178" s="126">
        <f>O178*H178</f>
        <v>152.85040000000001</v>
      </c>
      <c r="Q178" s="126">
        <v>8.6E-3</v>
      </c>
      <c r="R178" s="126">
        <f>Q178*H178</f>
        <v>0.96655400000000002</v>
      </c>
      <c r="S178" s="126">
        <v>0</v>
      </c>
      <c r="T178" s="127">
        <f>S178*H178</f>
        <v>0</v>
      </c>
      <c r="AR178" s="128" t="s">
        <v>257</v>
      </c>
      <c r="AT178" s="128" t="s">
        <v>253</v>
      </c>
      <c r="AU178" s="128" t="s">
        <v>73</v>
      </c>
      <c r="AY178" s="14" t="s">
        <v>251</v>
      </c>
      <c r="BE178" s="129">
        <f>IF(N178="základní",J178,0)</f>
        <v>0</v>
      </c>
      <c r="BF178" s="129">
        <f>IF(N178="snížená",J178,0)</f>
        <v>0</v>
      </c>
      <c r="BG178" s="129">
        <f>IF(N178="zákl. přenesená",J178,0)</f>
        <v>0</v>
      </c>
      <c r="BH178" s="129">
        <f>IF(N178="sníž. přenesená",J178,0)</f>
        <v>0</v>
      </c>
      <c r="BI178" s="129">
        <f>IF(N178="nulová",J178,0)</f>
        <v>0</v>
      </c>
      <c r="BJ178" s="14" t="s">
        <v>71</v>
      </c>
      <c r="BK178" s="129">
        <f>ROUND(I178*H178,2)</f>
        <v>0</v>
      </c>
      <c r="BL178" s="14" t="s">
        <v>257</v>
      </c>
      <c r="BM178" s="128" t="s">
        <v>3009</v>
      </c>
    </row>
    <row r="179" spans="2:65" s="1" customFormat="1">
      <c r="B179" s="26"/>
      <c r="D179" s="148" t="s">
        <v>1065</v>
      </c>
      <c r="F179" s="149" t="s">
        <v>3010</v>
      </c>
      <c r="L179" s="26"/>
      <c r="M179" s="150"/>
      <c r="T179" s="47"/>
      <c r="AT179" s="14" t="s">
        <v>1065</v>
      </c>
      <c r="AU179" s="14" t="s">
        <v>73</v>
      </c>
    </row>
    <row r="180" spans="2:65" s="1" customFormat="1" ht="16.5" customHeight="1">
      <c r="B180" s="118"/>
      <c r="C180" s="140" t="s">
        <v>410</v>
      </c>
      <c r="D180" s="140" t="s">
        <v>889</v>
      </c>
      <c r="E180" s="141" t="s">
        <v>3011</v>
      </c>
      <c r="F180" s="142" t="s">
        <v>3012</v>
      </c>
      <c r="G180" s="143" t="s">
        <v>310</v>
      </c>
      <c r="H180" s="144">
        <v>121.38</v>
      </c>
      <c r="I180" s="144"/>
      <c r="J180" s="144">
        <f>ROUND(I180*H180,2)</f>
        <v>0</v>
      </c>
      <c r="K180" s="142"/>
      <c r="L180" s="145"/>
      <c r="M180" s="146" t="s">
        <v>3</v>
      </c>
      <c r="N180" s="147" t="s">
        <v>34</v>
      </c>
      <c r="O180" s="126">
        <v>0</v>
      </c>
      <c r="P180" s="126">
        <f>O180*H180</f>
        <v>0</v>
      </c>
      <c r="Q180" s="126">
        <v>3.0000000000000001E-3</v>
      </c>
      <c r="R180" s="126">
        <f>Q180*H180</f>
        <v>0.36414000000000002</v>
      </c>
      <c r="S180" s="126">
        <v>0</v>
      </c>
      <c r="T180" s="127">
        <f>S180*H180</f>
        <v>0</v>
      </c>
      <c r="AR180" s="128" t="s">
        <v>431</v>
      </c>
      <c r="AT180" s="128" t="s">
        <v>889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339</v>
      </c>
      <c r="BM180" s="128" t="s">
        <v>3013</v>
      </c>
    </row>
    <row r="181" spans="2:65" s="1" customFormat="1" ht="16.5" customHeight="1">
      <c r="B181" s="118"/>
      <c r="C181" s="119" t="s">
        <v>414</v>
      </c>
      <c r="D181" s="119" t="s">
        <v>253</v>
      </c>
      <c r="E181" s="120" t="s">
        <v>3014</v>
      </c>
      <c r="F181" s="121" t="s">
        <v>3015</v>
      </c>
      <c r="G181" s="122" t="s">
        <v>310</v>
      </c>
      <c r="H181" s="123">
        <v>112.39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0.15</v>
      </c>
      <c r="P181" s="126">
        <f>O181*H181</f>
        <v>16.858499999999999</v>
      </c>
      <c r="Q181" s="126">
        <v>3.7799999999999999E-3</v>
      </c>
      <c r="R181" s="126">
        <f>Q181*H181</f>
        <v>0.4248342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3016</v>
      </c>
    </row>
    <row r="182" spans="2:65" s="1" customFormat="1">
      <c r="B182" s="26"/>
      <c r="D182" s="148" t="s">
        <v>1065</v>
      </c>
      <c r="F182" s="149" t="s">
        <v>3017</v>
      </c>
      <c r="L182" s="26"/>
      <c r="M182" s="150"/>
      <c r="T182" s="47"/>
      <c r="AT182" s="14" t="s">
        <v>1065</v>
      </c>
      <c r="AU182" s="14" t="s">
        <v>73</v>
      </c>
    </row>
    <row r="183" spans="2:65" s="1" customFormat="1" ht="16.5" customHeight="1">
      <c r="B183" s="118"/>
      <c r="C183" s="119" t="s">
        <v>419</v>
      </c>
      <c r="D183" s="119" t="s">
        <v>253</v>
      </c>
      <c r="E183" s="120" t="s">
        <v>3018</v>
      </c>
      <c r="F183" s="121" t="s">
        <v>3019</v>
      </c>
      <c r="G183" s="122" t="s">
        <v>310</v>
      </c>
      <c r="H183" s="123">
        <v>181.29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3.871</v>
      </c>
      <c r="P183" s="126">
        <f>O183*H183</f>
        <v>701.77359000000001</v>
      </c>
      <c r="Q183" s="126">
        <v>1.2619999999999999E-2</v>
      </c>
      <c r="R183" s="126">
        <f>Q183*H183</f>
        <v>2.2878797999999998</v>
      </c>
      <c r="S183" s="126">
        <v>0</v>
      </c>
      <c r="T183" s="127">
        <f>S183*H183</f>
        <v>0</v>
      </c>
      <c r="AR183" s="128" t="s">
        <v>257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257</v>
      </c>
      <c r="BM183" s="128" t="s">
        <v>3020</v>
      </c>
    </row>
    <row r="184" spans="2:65" s="1" customFormat="1" ht="24.2" customHeight="1">
      <c r="B184" s="118"/>
      <c r="C184" s="119" t="s">
        <v>441</v>
      </c>
      <c r="D184" s="119" t="s">
        <v>253</v>
      </c>
      <c r="E184" s="120" t="s">
        <v>3021</v>
      </c>
      <c r="F184" s="121" t="s">
        <v>3022</v>
      </c>
      <c r="G184" s="122" t="s">
        <v>262</v>
      </c>
      <c r="H184" s="123">
        <v>2.25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0.12</v>
      </c>
      <c r="P184" s="126">
        <f>O184*H184</f>
        <v>0.27</v>
      </c>
      <c r="Q184" s="126">
        <v>1.47E-3</v>
      </c>
      <c r="R184" s="126">
        <f>Q184*H184</f>
        <v>3.3074999999999997E-3</v>
      </c>
      <c r="S184" s="126">
        <v>0</v>
      </c>
      <c r="T184" s="127">
        <f>S184*H184</f>
        <v>0</v>
      </c>
      <c r="AR184" s="128" t="s">
        <v>257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3023</v>
      </c>
    </row>
    <row r="185" spans="2:65" s="1" customFormat="1">
      <c r="B185" s="26"/>
      <c r="D185" s="148" t="s">
        <v>1065</v>
      </c>
      <c r="F185" s="149" t="s">
        <v>3024</v>
      </c>
      <c r="L185" s="26"/>
      <c r="M185" s="150"/>
      <c r="T185" s="47"/>
      <c r="AT185" s="14" t="s">
        <v>1065</v>
      </c>
      <c r="AU185" s="14" t="s">
        <v>73</v>
      </c>
    </row>
    <row r="186" spans="2:65" s="1" customFormat="1" ht="16.5" customHeight="1">
      <c r="B186" s="118"/>
      <c r="C186" s="140" t="s">
        <v>406</v>
      </c>
      <c r="D186" s="140" t="s">
        <v>889</v>
      </c>
      <c r="E186" s="141" t="s">
        <v>3025</v>
      </c>
      <c r="F186" s="142" t="s">
        <v>3026</v>
      </c>
      <c r="G186" s="143" t="s">
        <v>310</v>
      </c>
      <c r="H186" s="144">
        <v>0.45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4.2000000000000002E-4</v>
      </c>
      <c r="R186" s="126">
        <f>Q186*H186</f>
        <v>1.8900000000000001E-4</v>
      </c>
      <c r="S186" s="126">
        <v>0</v>
      </c>
      <c r="T186" s="127">
        <f>S186*H186</f>
        <v>0</v>
      </c>
      <c r="AR186" s="128" t="s">
        <v>285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3027</v>
      </c>
    </row>
    <row r="187" spans="2:65" s="1" customFormat="1" ht="21.75" customHeight="1">
      <c r="B187" s="118"/>
      <c r="C187" s="119" t="s">
        <v>445</v>
      </c>
      <c r="D187" s="119" t="s">
        <v>253</v>
      </c>
      <c r="E187" s="120" t="s">
        <v>3028</v>
      </c>
      <c r="F187" s="121" t="s">
        <v>3029</v>
      </c>
      <c r="G187" s="122" t="s">
        <v>262</v>
      </c>
      <c r="H187" s="123">
        <v>32.9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0.11</v>
      </c>
      <c r="P187" s="126">
        <f>O187*H187</f>
        <v>3.6189999999999998</v>
      </c>
      <c r="Q187" s="126">
        <v>1.23E-3</v>
      </c>
      <c r="R187" s="126">
        <f>Q187*H187</f>
        <v>4.0466999999999996E-2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3030</v>
      </c>
    </row>
    <row r="188" spans="2:65" s="1" customFormat="1">
      <c r="B188" s="26"/>
      <c r="D188" s="148" t="s">
        <v>1065</v>
      </c>
      <c r="F188" s="149" t="s">
        <v>3031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16.5" customHeight="1">
      <c r="B189" s="118"/>
      <c r="C189" s="140" t="s">
        <v>382</v>
      </c>
      <c r="D189" s="140" t="s">
        <v>889</v>
      </c>
      <c r="E189" s="141" t="s">
        <v>3032</v>
      </c>
      <c r="F189" s="142" t="s">
        <v>3033</v>
      </c>
      <c r="G189" s="143" t="s">
        <v>310</v>
      </c>
      <c r="H189" s="144">
        <v>6.58</v>
      </c>
      <c r="I189" s="144"/>
      <c r="J189" s="144">
        <f>ROUND(I189*H189,2)</f>
        <v>0</v>
      </c>
      <c r="K189" s="142"/>
      <c r="L189" s="145"/>
      <c r="M189" s="146" t="s">
        <v>3</v>
      </c>
      <c r="N189" s="147" t="s">
        <v>34</v>
      </c>
      <c r="O189" s="126">
        <v>0</v>
      </c>
      <c r="P189" s="126">
        <f>O189*H189</f>
        <v>0</v>
      </c>
      <c r="Q189" s="126">
        <v>5.5999999999999995E-4</v>
      </c>
      <c r="R189" s="126">
        <f>Q189*H189</f>
        <v>3.6847999999999998E-3</v>
      </c>
      <c r="S189" s="126">
        <v>0</v>
      </c>
      <c r="T189" s="127">
        <f>S189*H189</f>
        <v>0</v>
      </c>
      <c r="AR189" s="128" t="s">
        <v>285</v>
      </c>
      <c r="AT189" s="128" t="s">
        <v>889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3034</v>
      </c>
    </row>
    <row r="190" spans="2:65" s="1" customFormat="1" ht="16.5" customHeight="1">
      <c r="B190" s="118"/>
      <c r="C190" s="119" t="s">
        <v>378</v>
      </c>
      <c r="D190" s="119" t="s">
        <v>253</v>
      </c>
      <c r="E190" s="120" t="s">
        <v>3035</v>
      </c>
      <c r="F190" s="121" t="s">
        <v>3036</v>
      </c>
      <c r="G190" s="122" t="s">
        <v>310</v>
      </c>
      <c r="H190" s="123">
        <v>15.24</v>
      </c>
      <c r="I190" s="123"/>
      <c r="J190" s="123">
        <f>ROUND(I190*H190,2)</f>
        <v>0</v>
      </c>
      <c r="K190" s="121"/>
      <c r="L190" s="26"/>
      <c r="M190" s="124" t="s">
        <v>3</v>
      </c>
      <c r="N190" s="125" t="s">
        <v>34</v>
      </c>
      <c r="O190" s="126">
        <v>0.50800000000000001</v>
      </c>
      <c r="P190" s="126">
        <f>O190*H190</f>
        <v>7.7419200000000004</v>
      </c>
      <c r="Q190" s="126">
        <v>0.28361999999999998</v>
      </c>
      <c r="R190" s="126">
        <f>Q190*H190</f>
        <v>4.3223687999999996</v>
      </c>
      <c r="S190" s="126">
        <v>0</v>
      </c>
      <c r="T190" s="127">
        <f>S190*H190</f>
        <v>0</v>
      </c>
      <c r="AR190" s="128" t="s">
        <v>257</v>
      </c>
      <c r="AT190" s="128" t="s">
        <v>253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257</v>
      </c>
      <c r="BM190" s="128" t="s">
        <v>3037</v>
      </c>
    </row>
    <row r="191" spans="2:65" s="1" customFormat="1">
      <c r="B191" s="26"/>
      <c r="D191" s="148" t="s">
        <v>1065</v>
      </c>
      <c r="F191" s="149" t="s">
        <v>3038</v>
      </c>
      <c r="L191" s="26"/>
      <c r="M191" s="150"/>
      <c r="T191" s="47"/>
      <c r="AT191" s="14" t="s">
        <v>1065</v>
      </c>
      <c r="AU191" s="14" t="s">
        <v>73</v>
      </c>
    </row>
    <row r="192" spans="2:65" s="1" customFormat="1" ht="16.5" customHeight="1">
      <c r="B192" s="118"/>
      <c r="C192" s="119" t="s">
        <v>366</v>
      </c>
      <c r="D192" s="119" t="s">
        <v>253</v>
      </c>
      <c r="E192" s="120" t="s">
        <v>3039</v>
      </c>
      <c r="F192" s="121" t="s">
        <v>3040</v>
      </c>
      <c r="G192" s="122" t="s">
        <v>262</v>
      </c>
      <c r="H192" s="123">
        <v>50.8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0.19900000000000001</v>
      </c>
      <c r="P192" s="126">
        <f>O192*H192</f>
        <v>10.1092</v>
      </c>
      <c r="Q192" s="126">
        <v>0.19663</v>
      </c>
      <c r="R192" s="126">
        <f>Q192*H192</f>
        <v>9.988804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3041</v>
      </c>
    </row>
    <row r="193" spans="2:65" s="1" customFormat="1">
      <c r="B193" s="26"/>
      <c r="D193" s="148" t="s">
        <v>1065</v>
      </c>
      <c r="F193" s="149" t="s">
        <v>3042</v>
      </c>
      <c r="L193" s="26"/>
      <c r="M193" s="150"/>
      <c r="T193" s="47"/>
      <c r="AT193" s="14" t="s">
        <v>1065</v>
      </c>
      <c r="AU193" s="14" t="s">
        <v>73</v>
      </c>
    </row>
    <row r="194" spans="2:65" s="10" customFormat="1" ht="22.9" customHeight="1">
      <c r="B194" s="109"/>
      <c r="D194" s="110" t="s">
        <v>62</v>
      </c>
      <c r="E194" s="138" t="s">
        <v>285</v>
      </c>
      <c r="F194" s="138" t="s">
        <v>2371</v>
      </c>
      <c r="J194" s="139">
        <f>BK194</f>
        <v>0</v>
      </c>
      <c r="L194" s="109"/>
      <c r="M194" s="113"/>
      <c r="P194" s="114">
        <f>SUM(P195:P197)</f>
        <v>4.5</v>
      </c>
      <c r="R194" s="114">
        <f>SUM(R195:R197)</f>
        <v>7.0559999999999998E-2</v>
      </c>
      <c r="T194" s="115">
        <f>SUM(T195:T197)</f>
        <v>0</v>
      </c>
      <c r="AR194" s="110" t="s">
        <v>71</v>
      </c>
      <c r="AT194" s="116" t="s">
        <v>62</v>
      </c>
      <c r="AU194" s="116" t="s">
        <v>71</v>
      </c>
      <c r="AY194" s="110" t="s">
        <v>251</v>
      </c>
      <c r="BK194" s="117">
        <f>SUM(BK195:BK197)</f>
        <v>0</v>
      </c>
    </row>
    <row r="195" spans="2:65" s="1" customFormat="1" ht="16.5" customHeight="1">
      <c r="B195" s="118"/>
      <c r="C195" s="119" t="s">
        <v>386</v>
      </c>
      <c r="D195" s="119" t="s">
        <v>253</v>
      </c>
      <c r="E195" s="120" t="s">
        <v>3043</v>
      </c>
      <c r="F195" s="121" t="s">
        <v>3044</v>
      </c>
      <c r="G195" s="122" t="s">
        <v>417</v>
      </c>
      <c r="H195" s="123">
        <v>18</v>
      </c>
      <c r="I195" s="123"/>
      <c r="J195" s="123">
        <f>ROUND(I195*H195,2)</f>
        <v>0</v>
      </c>
      <c r="K195" s="121"/>
      <c r="L195" s="26"/>
      <c r="M195" s="124" t="s">
        <v>3</v>
      </c>
      <c r="N195" s="125" t="s">
        <v>34</v>
      </c>
      <c r="O195" s="126">
        <v>0.25</v>
      </c>
      <c r="P195" s="126">
        <f>O195*H195</f>
        <v>4.5</v>
      </c>
      <c r="Q195" s="126">
        <v>3.16E-3</v>
      </c>
      <c r="R195" s="126">
        <f>Q195*H195</f>
        <v>5.688E-2</v>
      </c>
      <c r="S195" s="126">
        <v>0</v>
      </c>
      <c r="T195" s="127">
        <f>S195*H195</f>
        <v>0</v>
      </c>
      <c r="AR195" s="128" t="s">
        <v>257</v>
      </c>
      <c r="AT195" s="128" t="s">
        <v>253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257</v>
      </c>
      <c r="BM195" s="128" t="s">
        <v>3045</v>
      </c>
    </row>
    <row r="196" spans="2:65" s="1" customFormat="1">
      <c r="B196" s="26"/>
      <c r="D196" s="148" t="s">
        <v>1065</v>
      </c>
      <c r="F196" s="149" t="s">
        <v>3046</v>
      </c>
      <c r="L196" s="26"/>
      <c r="M196" s="150"/>
      <c r="T196" s="47"/>
      <c r="AT196" s="14" t="s">
        <v>1065</v>
      </c>
      <c r="AU196" s="14" t="s">
        <v>73</v>
      </c>
    </row>
    <row r="197" spans="2:65" s="1" customFormat="1" ht="16.5" customHeight="1">
      <c r="B197" s="118"/>
      <c r="C197" s="140" t="s">
        <v>252</v>
      </c>
      <c r="D197" s="140" t="s">
        <v>889</v>
      </c>
      <c r="E197" s="141" t="s">
        <v>3047</v>
      </c>
      <c r="F197" s="142" t="s">
        <v>3048</v>
      </c>
      <c r="G197" s="143" t="s">
        <v>417</v>
      </c>
      <c r="H197" s="144">
        <v>18</v>
      </c>
      <c r="I197" s="144"/>
      <c r="J197" s="144">
        <f>ROUND(I197*H197,2)</f>
        <v>0</v>
      </c>
      <c r="K197" s="142"/>
      <c r="L197" s="145"/>
      <c r="M197" s="146" t="s">
        <v>3</v>
      </c>
      <c r="N197" s="147" t="s">
        <v>34</v>
      </c>
      <c r="O197" s="126">
        <v>0</v>
      </c>
      <c r="P197" s="126">
        <f>O197*H197</f>
        <v>0</v>
      </c>
      <c r="Q197" s="126">
        <v>7.6000000000000004E-4</v>
      </c>
      <c r="R197" s="126">
        <f>Q197*H197</f>
        <v>1.3680000000000001E-2</v>
      </c>
      <c r="S197" s="126">
        <v>0</v>
      </c>
      <c r="T197" s="127">
        <f>S197*H197</f>
        <v>0</v>
      </c>
      <c r="AR197" s="128" t="s">
        <v>285</v>
      </c>
      <c r="AT197" s="128" t="s">
        <v>889</v>
      </c>
      <c r="AU197" s="128" t="s">
        <v>73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257</v>
      </c>
      <c r="BM197" s="128" t="s">
        <v>3049</v>
      </c>
    </row>
    <row r="198" spans="2:65" s="10" customFormat="1" ht="22.9" customHeight="1">
      <c r="B198" s="109"/>
      <c r="D198" s="110" t="s">
        <v>62</v>
      </c>
      <c r="E198" s="138" t="s">
        <v>289</v>
      </c>
      <c r="F198" s="138" t="s">
        <v>896</v>
      </c>
      <c r="J198" s="139">
        <f>BK198</f>
        <v>0</v>
      </c>
      <c r="L198" s="109"/>
      <c r="M198" s="113"/>
      <c r="P198" s="114">
        <f>SUM(P199:P214)</f>
        <v>185.52690000000001</v>
      </c>
      <c r="R198" s="114">
        <f>SUM(R199:R214)</f>
        <v>4.4130900000000001E-2</v>
      </c>
      <c r="T198" s="115">
        <f>SUM(T199:T214)</f>
        <v>0</v>
      </c>
      <c r="AR198" s="110" t="s">
        <v>71</v>
      </c>
      <c r="AT198" s="116" t="s">
        <v>62</v>
      </c>
      <c r="AU198" s="116" t="s">
        <v>71</v>
      </c>
      <c r="AY198" s="110" t="s">
        <v>251</v>
      </c>
      <c r="BK198" s="117">
        <f>SUM(BK199:BK214)</f>
        <v>0</v>
      </c>
    </row>
    <row r="199" spans="2:65" s="1" customFormat="1" ht="21.75" customHeight="1">
      <c r="B199" s="118"/>
      <c r="C199" s="119" t="s">
        <v>264</v>
      </c>
      <c r="D199" s="119" t="s">
        <v>253</v>
      </c>
      <c r="E199" s="120" t="s">
        <v>3050</v>
      </c>
      <c r="F199" s="121" t="s">
        <v>3051</v>
      </c>
      <c r="G199" s="122" t="s">
        <v>310</v>
      </c>
      <c r="H199" s="123">
        <v>238.5</v>
      </c>
      <c r="I199" s="123"/>
      <c r="J199" s="123">
        <f>ROUND(I199*H199,2)</f>
        <v>0</v>
      </c>
      <c r="K199" s="121"/>
      <c r="L199" s="26"/>
      <c r="M199" s="124" t="s">
        <v>3</v>
      </c>
      <c r="N199" s="125" t="s">
        <v>34</v>
      </c>
      <c r="O199" s="126">
        <v>0.154</v>
      </c>
      <c r="P199" s="126">
        <f>O199*H199</f>
        <v>36.728999999999999</v>
      </c>
      <c r="Q199" s="126">
        <v>0</v>
      </c>
      <c r="R199" s="126">
        <f>Q199*H199</f>
        <v>0</v>
      </c>
      <c r="S199" s="126">
        <v>0</v>
      </c>
      <c r="T199" s="127">
        <f>S199*H199</f>
        <v>0</v>
      </c>
      <c r="AR199" s="128" t="s">
        <v>257</v>
      </c>
      <c r="AT199" s="128" t="s">
        <v>253</v>
      </c>
      <c r="AU199" s="128" t="s">
        <v>73</v>
      </c>
      <c r="AY199" s="14" t="s">
        <v>251</v>
      </c>
      <c r="BE199" s="129">
        <f>IF(N199="základní",J199,0)</f>
        <v>0</v>
      </c>
      <c r="BF199" s="129">
        <f>IF(N199="snížená",J199,0)</f>
        <v>0</v>
      </c>
      <c r="BG199" s="129">
        <f>IF(N199="zákl. přenesená",J199,0)</f>
        <v>0</v>
      </c>
      <c r="BH199" s="129">
        <f>IF(N199="sníž. přenesená",J199,0)</f>
        <v>0</v>
      </c>
      <c r="BI199" s="129">
        <f>IF(N199="nulová",J199,0)</f>
        <v>0</v>
      </c>
      <c r="BJ199" s="14" t="s">
        <v>71</v>
      </c>
      <c r="BK199" s="129">
        <f>ROUND(I199*H199,2)</f>
        <v>0</v>
      </c>
      <c r="BL199" s="14" t="s">
        <v>257</v>
      </c>
      <c r="BM199" s="128" t="s">
        <v>3052</v>
      </c>
    </row>
    <row r="200" spans="2:65" s="1" customFormat="1">
      <c r="B200" s="26"/>
      <c r="D200" s="148" t="s">
        <v>1065</v>
      </c>
      <c r="F200" s="149" t="s">
        <v>3053</v>
      </c>
      <c r="L200" s="26"/>
      <c r="M200" s="150"/>
      <c r="T200" s="47"/>
      <c r="AT200" s="14" t="s">
        <v>1065</v>
      </c>
      <c r="AU200" s="14" t="s">
        <v>73</v>
      </c>
    </row>
    <row r="201" spans="2:65" s="1" customFormat="1" ht="24.2" customHeight="1">
      <c r="B201" s="118"/>
      <c r="C201" s="119" t="s">
        <v>427</v>
      </c>
      <c r="D201" s="119" t="s">
        <v>253</v>
      </c>
      <c r="E201" s="120" t="s">
        <v>3054</v>
      </c>
      <c r="F201" s="121" t="s">
        <v>3055</v>
      </c>
      <c r="G201" s="122" t="s">
        <v>310</v>
      </c>
      <c r="H201" s="123">
        <v>4770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0</v>
      </c>
      <c r="P201" s="126">
        <f>O201*H201</f>
        <v>0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257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257</v>
      </c>
      <c r="BM201" s="128" t="s">
        <v>3056</v>
      </c>
    </row>
    <row r="202" spans="2:65" s="1" customFormat="1">
      <c r="B202" s="26"/>
      <c r="D202" s="148" t="s">
        <v>1065</v>
      </c>
      <c r="F202" s="149" t="s">
        <v>3057</v>
      </c>
      <c r="L202" s="26"/>
      <c r="M202" s="150"/>
      <c r="T202" s="47"/>
      <c r="AT202" s="14" t="s">
        <v>1065</v>
      </c>
      <c r="AU202" s="14" t="s">
        <v>73</v>
      </c>
    </row>
    <row r="203" spans="2:65" s="1" customFormat="1" ht="24.2" customHeight="1">
      <c r="B203" s="118"/>
      <c r="C203" s="119" t="s">
        <v>390</v>
      </c>
      <c r="D203" s="119" t="s">
        <v>253</v>
      </c>
      <c r="E203" s="120" t="s">
        <v>3058</v>
      </c>
      <c r="F203" s="121" t="s">
        <v>3059</v>
      </c>
      <c r="G203" s="122" t="s">
        <v>310</v>
      </c>
      <c r="H203" s="123">
        <v>238.5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9.7000000000000003E-2</v>
      </c>
      <c r="P203" s="126">
        <f>O203*H203</f>
        <v>23.134499999999999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257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257</v>
      </c>
      <c r="BM203" s="128" t="s">
        <v>3060</v>
      </c>
    </row>
    <row r="204" spans="2:65" s="1" customFormat="1">
      <c r="B204" s="26"/>
      <c r="D204" s="148" t="s">
        <v>1065</v>
      </c>
      <c r="F204" s="149" t="s">
        <v>3061</v>
      </c>
      <c r="L204" s="26"/>
      <c r="M204" s="150"/>
      <c r="T204" s="47"/>
      <c r="AT204" s="14" t="s">
        <v>1065</v>
      </c>
      <c r="AU204" s="14" t="s">
        <v>73</v>
      </c>
    </row>
    <row r="205" spans="2:65" s="1" customFormat="1" ht="21.75" customHeight="1">
      <c r="B205" s="118"/>
      <c r="C205" s="119" t="s">
        <v>259</v>
      </c>
      <c r="D205" s="119" t="s">
        <v>253</v>
      </c>
      <c r="E205" s="120" t="s">
        <v>3062</v>
      </c>
      <c r="F205" s="121" t="s">
        <v>3063</v>
      </c>
      <c r="G205" s="122" t="s">
        <v>310</v>
      </c>
      <c r="H205" s="123">
        <v>257.17</v>
      </c>
      <c r="I205" s="123"/>
      <c r="J205" s="123">
        <f>ROUND(I205*H205,2)</f>
        <v>0</v>
      </c>
      <c r="K205" s="121"/>
      <c r="L205" s="26"/>
      <c r="M205" s="124" t="s">
        <v>3</v>
      </c>
      <c r="N205" s="125" t="s">
        <v>34</v>
      </c>
      <c r="O205" s="126">
        <v>0.105</v>
      </c>
      <c r="P205" s="126">
        <f>O205*H205</f>
        <v>27.002850000000002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257</v>
      </c>
      <c r="AT205" s="128" t="s">
        <v>253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257</v>
      </c>
      <c r="BM205" s="128" t="s">
        <v>3064</v>
      </c>
    </row>
    <row r="206" spans="2:65" s="1" customFormat="1">
      <c r="B206" s="26"/>
      <c r="D206" s="148" t="s">
        <v>1065</v>
      </c>
      <c r="F206" s="149" t="s">
        <v>3065</v>
      </c>
      <c r="L206" s="26"/>
      <c r="M206" s="150"/>
      <c r="T206" s="47"/>
      <c r="AT206" s="14" t="s">
        <v>1065</v>
      </c>
      <c r="AU206" s="14" t="s">
        <v>73</v>
      </c>
    </row>
    <row r="207" spans="2:65" s="1" customFormat="1" ht="16.5" customHeight="1">
      <c r="B207" s="118"/>
      <c r="C207" s="119" t="s">
        <v>450</v>
      </c>
      <c r="D207" s="119" t="s">
        <v>253</v>
      </c>
      <c r="E207" s="120" t="s">
        <v>3066</v>
      </c>
      <c r="F207" s="121" t="s">
        <v>3067</v>
      </c>
      <c r="G207" s="122" t="s">
        <v>310</v>
      </c>
      <c r="H207" s="123">
        <v>11.63</v>
      </c>
      <c r="I207" s="123"/>
      <c r="J207" s="123">
        <f>ROUND(I207*H207,2)</f>
        <v>0</v>
      </c>
      <c r="K207" s="121"/>
      <c r="L207" s="26"/>
      <c r="M207" s="124" t="s">
        <v>3</v>
      </c>
      <c r="N207" s="125" t="s">
        <v>34</v>
      </c>
      <c r="O207" s="126">
        <v>0.94499999999999995</v>
      </c>
      <c r="P207" s="126">
        <f>O207*H207</f>
        <v>10.990349999999999</v>
      </c>
      <c r="Q207" s="126">
        <v>2.9099999999999998E-3</v>
      </c>
      <c r="R207" s="126">
        <f>Q207*H207</f>
        <v>3.38433E-2</v>
      </c>
      <c r="S207" s="126">
        <v>0</v>
      </c>
      <c r="T207" s="127">
        <f>S207*H207</f>
        <v>0</v>
      </c>
      <c r="AR207" s="128" t="s">
        <v>257</v>
      </c>
      <c r="AT207" s="128" t="s">
        <v>253</v>
      </c>
      <c r="AU207" s="128" t="s">
        <v>73</v>
      </c>
      <c r="AY207" s="14" t="s">
        <v>251</v>
      </c>
      <c r="BE207" s="129">
        <f>IF(N207="základní",J207,0)</f>
        <v>0</v>
      </c>
      <c r="BF207" s="129">
        <f>IF(N207="snížená",J207,0)</f>
        <v>0</v>
      </c>
      <c r="BG207" s="129">
        <f>IF(N207="zákl. přenesená",J207,0)</f>
        <v>0</v>
      </c>
      <c r="BH207" s="129">
        <f>IF(N207="sníž. přenesená",J207,0)</f>
        <v>0</v>
      </c>
      <c r="BI207" s="129">
        <f>IF(N207="nulová",J207,0)</f>
        <v>0</v>
      </c>
      <c r="BJ207" s="14" t="s">
        <v>71</v>
      </c>
      <c r="BK207" s="129">
        <f>ROUND(I207*H207,2)</f>
        <v>0</v>
      </c>
      <c r="BL207" s="14" t="s">
        <v>257</v>
      </c>
      <c r="BM207" s="128" t="s">
        <v>3068</v>
      </c>
    </row>
    <row r="208" spans="2:65" s="1" customFormat="1">
      <c r="B208" s="26"/>
      <c r="D208" s="148" t="s">
        <v>1065</v>
      </c>
      <c r="F208" s="149" t="s">
        <v>3069</v>
      </c>
      <c r="L208" s="26"/>
      <c r="M208" s="150"/>
      <c r="T208" s="47"/>
      <c r="AT208" s="14" t="s">
        <v>1065</v>
      </c>
      <c r="AU208" s="14" t="s">
        <v>73</v>
      </c>
    </row>
    <row r="209" spans="2:65" s="1" customFormat="1" ht="16.5" customHeight="1">
      <c r="B209" s="118"/>
      <c r="C209" s="119" t="s">
        <v>455</v>
      </c>
      <c r="D209" s="119" t="s">
        <v>253</v>
      </c>
      <c r="E209" s="120" t="s">
        <v>3070</v>
      </c>
      <c r="F209" s="121" t="s">
        <v>3071</v>
      </c>
      <c r="G209" s="122" t="s">
        <v>310</v>
      </c>
      <c r="H209" s="123">
        <v>11.63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0.48599999999999999</v>
      </c>
      <c r="P209" s="126">
        <f>O209*H209</f>
        <v>5.6521800000000004</v>
      </c>
      <c r="Q209" s="126">
        <v>0</v>
      </c>
      <c r="R209" s="126">
        <f>Q209*H209</f>
        <v>0</v>
      </c>
      <c r="S209" s="126">
        <v>0</v>
      </c>
      <c r="T209" s="127">
        <f>S209*H209</f>
        <v>0</v>
      </c>
      <c r="AR209" s="128" t="s">
        <v>257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257</v>
      </c>
      <c r="BM209" s="128" t="s">
        <v>3072</v>
      </c>
    </row>
    <row r="210" spans="2:65" s="1" customFormat="1">
      <c r="B210" s="26"/>
      <c r="D210" s="148" t="s">
        <v>1065</v>
      </c>
      <c r="F210" s="149" t="s">
        <v>3073</v>
      </c>
      <c r="L210" s="26"/>
      <c r="M210" s="150"/>
      <c r="T210" s="47"/>
      <c r="AT210" s="14" t="s">
        <v>1065</v>
      </c>
      <c r="AU210" s="14" t="s">
        <v>73</v>
      </c>
    </row>
    <row r="211" spans="2:65" s="1" customFormat="1" ht="16.5" customHeight="1">
      <c r="B211" s="118"/>
      <c r="C211" s="119" t="s">
        <v>467</v>
      </c>
      <c r="D211" s="119" t="s">
        <v>253</v>
      </c>
      <c r="E211" s="120" t="s">
        <v>3074</v>
      </c>
      <c r="F211" s="121" t="s">
        <v>3075</v>
      </c>
      <c r="G211" s="122" t="s">
        <v>272</v>
      </c>
      <c r="H211" s="123">
        <v>1.78</v>
      </c>
      <c r="I211" s="123"/>
      <c r="J211" s="123">
        <f>ROUND(I211*H211,2)</f>
        <v>0</v>
      </c>
      <c r="K211" s="121"/>
      <c r="L211" s="26"/>
      <c r="M211" s="124" t="s">
        <v>3</v>
      </c>
      <c r="N211" s="125" t="s">
        <v>34</v>
      </c>
      <c r="O211" s="126">
        <v>1.575</v>
      </c>
      <c r="P211" s="126">
        <f>O211*H211</f>
        <v>2.8035000000000001</v>
      </c>
      <c r="Q211" s="126">
        <v>0</v>
      </c>
      <c r="R211" s="126">
        <f>Q211*H211</f>
        <v>0</v>
      </c>
      <c r="S211" s="126">
        <v>0</v>
      </c>
      <c r="T211" s="127">
        <f>S211*H211</f>
        <v>0</v>
      </c>
      <c r="AR211" s="128" t="s">
        <v>257</v>
      </c>
      <c r="AT211" s="128" t="s">
        <v>253</v>
      </c>
      <c r="AU211" s="128" t="s">
        <v>73</v>
      </c>
      <c r="AY211" s="14" t="s">
        <v>251</v>
      </c>
      <c r="BE211" s="129">
        <f>IF(N211="základní",J211,0)</f>
        <v>0</v>
      </c>
      <c r="BF211" s="129">
        <f>IF(N211="snížená",J211,0)</f>
        <v>0</v>
      </c>
      <c r="BG211" s="129">
        <f>IF(N211="zákl. přenesená",J211,0)</f>
        <v>0</v>
      </c>
      <c r="BH211" s="129">
        <f>IF(N211="sníž. přenesená",J211,0)</f>
        <v>0</v>
      </c>
      <c r="BI211" s="129">
        <f>IF(N211="nulová",J211,0)</f>
        <v>0</v>
      </c>
      <c r="BJ211" s="14" t="s">
        <v>71</v>
      </c>
      <c r="BK211" s="129">
        <f>ROUND(I211*H211,2)</f>
        <v>0</v>
      </c>
      <c r="BL211" s="14" t="s">
        <v>257</v>
      </c>
      <c r="BM211" s="128" t="s">
        <v>3076</v>
      </c>
    </row>
    <row r="212" spans="2:65" s="1" customFormat="1">
      <c r="B212" s="26"/>
      <c r="D212" s="148" t="s">
        <v>1065</v>
      </c>
      <c r="F212" s="149" t="s">
        <v>3077</v>
      </c>
      <c r="L212" s="26"/>
      <c r="M212" s="150"/>
      <c r="T212" s="47"/>
      <c r="AT212" s="14" t="s">
        <v>1065</v>
      </c>
      <c r="AU212" s="14" t="s">
        <v>73</v>
      </c>
    </row>
    <row r="213" spans="2:65" s="1" customFormat="1" ht="16.5" customHeight="1">
      <c r="B213" s="118"/>
      <c r="C213" s="119" t="s">
        <v>459</v>
      </c>
      <c r="D213" s="119" t="s">
        <v>253</v>
      </c>
      <c r="E213" s="120" t="s">
        <v>3078</v>
      </c>
      <c r="F213" s="121" t="s">
        <v>3079</v>
      </c>
      <c r="G213" s="122" t="s">
        <v>310</v>
      </c>
      <c r="H213" s="123">
        <v>257.19</v>
      </c>
      <c r="I213" s="123"/>
      <c r="J213" s="123">
        <f>ROUND(I213*H213,2)</f>
        <v>0</v>
      </c>
      <c r="K213" s="121"/>
      <c r="L213" s="26"/>
      <c r="M213" s="124" t="s">
        <v>3</v>
      </c>
      <c r="N213" s="125" t="s">
        <v>34</v>
      </c>
      <c r="O213" s="126">
        <v>0.308</v>
      </c>
      <c r="P213" s="126">
        <f>O213*H213</f>
        <v>79.214519999999993</v>
      </c>
      <c r="Q213" s="126">
        <v>4.0000000000000003E-5</v>
      </c>
      <c r="R213" s="126">
        <f>Q213*H213</f>
        <v>1.0287600000000001E-2</v>
      </c>
      <c r="S213" s="126">
        <v>0</v>
      </c>
      <c r="T213" s="127">
        <f>S213*H213</f>
        <v>0</v>
      </c>
      <c r="AR213" s="128" t="s">
        <v>257</v>
      </c>
      <c r="AT213" s="128" t="s">
        <v>253</v>
      </c>
      <c r="AU213" s="128" t="s">
        <v>73</v>
      </c>
      <c r="AY213" s="14" t="s">
        <v>251</v>
      </c>
      <c r="BE213" s="129">
        <f>IF(N213="základní",J213,0)</f>
        <v>0</v>
      </c>
      <c r="BF213" s="129">
        <f>IF(N213="snížená",J213,0)</f>
        <v>0</v>
      </c>
      <c r="BG213" s="129">
        <f>IF(N213="zákl. přenesená",J213,0)</f>
        <v>0</v>
      </c>
      <c r="BH213" s="129">
        <f>IF(N213="sníž. přenesená",J213,0)</f>
        <v>0</v>
      </c>
      <c r="BI213" s="129">
        <f>IF(N213="nulová",J213,0)</f>
        <v>0</v>
      </c>
      <c r="BJ213" s="14" t="s">
        <v>71</v>
      </c>
      <c r="BK213" s="129">
        <f>ROUND(I213*H213,2)</f>
        <v>0</v>
      </c>
      <c r="BL213" s="14" t="s">
        <v>257</v>
      </c>
      <c r="BM213" s="128" t="s">
        <v>3080</v>
      </c>
    </row>
    <row r="214" spans="2:65" s="1" customFormat="1">
      <c r="B214" s="26"/>
      <c r="D214" s="148" t="s">
        <v>1065</v>
      </c>
      <c r="F214" s="149" t="s">
        <v>3081</v>
      </c>
      <c r="L214" s="26"/>
      <c r="M214" s="150"/>
      <c r="T214" s="47"/>
      <c r="AT214" s="14" t="s">
        <v>1065</v>
      </c>
      <c r="AU214" s="14" t="s">
        <v>73</v>
      </c>
    </row>
    <row r="215" spans="2:65" s="10" customFormat="1" ht="22.9" customHeight="1">
      <c r="B215" s="109"/>
      <c r="D215" s="110" t="s">
        <v>62</v>
      </c>
      <c r="E215" s="138" t="s">
        <v>913</v>
      </c>
      <c r="F215" s="138" t="s">
        <v>2536</v>
      </c>
      <c r="J215" s="139">
        <f>BK215</f>
        <v>0</v>
      </c>
      <c r="L215" s="109"/>
      <c r="M215" s="113"/>
      <c r="P215" s="114">
        <f>SUM(P216:P217)</f>
        <v>0</v>
      </c>
      <c r="R215" s="114">
        <f>SUM(R216:R217)</f>
        <v>0</v>
      </c>
      <c r="T215" s="115">
        <f>SUM(T216:T217)</f>
        <v>0</v>
      </c>
      <c r="AR215" s="110" t="s">
        <v>71</v>
      </c>
      <c r="AT215" s="116" t="s">
        <v>62</v>
      </c>
      <c r="AU215" s="116" t="s">
        <v>71</v>
      </c>
      <c r="AY215" s="110" t="s">
        <v>251</v>
      </c>
      <c r="BK215" s="117">
        <f>SUM(BK216:BK217)</f>
        <v>0</v>
      </c>
    </row>
    <row r="216" spans="2:65" s="1" customFormat="1" ht="16.5" customHeight="1">
      <c r="B216" s="118"/>
      <c r="C216" s="119" t="s">
        <v>463</v>
      </c>
      <c r="D216" s="119" t="s">
        <v>253</v>
      </c>
      <c r="E216" s="120" t="s">
        <v>3082</v>
      </c>
      <c r="F216" s="121" t="s">
        <v>3083</v>
      </c>
      <c r="G216" s="122" t="s">
        <v>470</v>
      </c>
      <c r="H216" s="123">
        <v>460.46</v>
      </c>
      <c r="I216" s="123"/>
      <c r="J216" s="123">
        <f>ROUND(I216*H216,2)</f>
        <v>0</v>
      </c>
      <c r="K216" s="121"/>
      <c r="L216" s="26"/>
      <c r="M216" s="124" t="s">
        <v>3</v>
      </c>
      <c r="N216" s="125" t="s">
        <v>34</v>
      </c>
      <c r="O216" s="126">
        <v>0</v>
      </c>
      <c r="P216" s="126">
        <f>O216*H216</f>
        <v>0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257</v>
      </c>
      <c r="AT216" s="128" t="s">
        <v>253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257</v>
      </c>
      <c r="BM216" s="128" t="s">
        <v>3084</v>
      </c>
    </row>
    <row r="217" spans="2:65" s="1" customFormat="1">
      <c r="B217" s="26"/>
      <c r="D217" s="148" t="s">
        <v>1065</v>
      </c>
      <c r="F217" s="149" t="s">
        <v>3085</v>
      </c>
      <c r="L217" s="26"/>
      <c r="M217" s="150"/>
      <c r="T217" s="47"/>
      <c r="AT217" s="14" t="s">
        <v>1065</v>
      </c>
      <c r="AU217" s="14" t="s">
        <v>73</v>
      </c>
    </row>
    <row r="218" spans="2:65" s="10" customFormat="1" ht="22.9" customHeight="1">
      <c r="B218" s="109"/>
      <c r="D218" s="110" t="s">
        <v>62</v>
      </c>
      <c r="E218" s="138" t="s">
        <v>935</v>
      </c>
      <c r="F218" s="138" t="s">
        <v>642</v>
      </c>
      <c r="J218" s="139">
        <f>BK218</f>
        <v>0</v>
      </c>
      <c r="L218" s="109"/>
      <c r="M218" s="113"/>
      <c r="P218" s="114">
        <f>SUM(P219:P220)</f>
        <v>179.85416000000001</v>
      </c>
      <c r="R218" s="114">
        <f>SUM(R219:R220)</f>
        <v>0</v>
      </c>
      <c r="T218" s="115">
        <f>SUM(T219:T220)</f>
        <v>0</v>
      </c>
      <c r="AR218" s="110" t="s">
        <v>71</v>
      </c>
      <c r="AT218" s="116" t="s">
        <v>62</v>
      </c>
      <c r="AU218" s="116" t="s">
        <v>71</v>
      </c>
      <c r="AY218" s="110" t="s">
        <v>251</v>
      </c>
      <c r="BK218" s="117">
        <f>SUM(BK219:BK220)</f>
        <v>0</v>
      </c>
    </row>
    <row r="219" spans="2:65" s="1" customFormat="1" ht="16.5" customHeight="1">
      <c r="B219" s="118"/>
      <c r="C219" s="119" t="s">
        <v>473</v>
      </c>
      <c r="D219" s="119" t="s">
        <v>253</v>
      </c>
      <c r="E219" s="120" t="s">
        <v>3086</v>
      </c>
      <c r="F219" s="121" t="s">
        <v>3087</v>
      </c>
      <c r="G219" s="122" t="s">
        <v>470</v>
      </c>
      <c r="H219" s="123">
        <v>210.11</v>
      </c>
      <c r="I219" s="123"/>
      <c r="J219" s="123">
        <f>ROUND(I219*H219,2)</f>
        <v>0</v>
      </c>
      <c r="K219" s="121"/>
      <c r="L219" s="26"/>
      <c r="M219" s="124" t="s">
        <v>3</v>
      </c>
      <c r="N219" s="125" t="s">
        <v>34</v>
      </c>
      <c r="O219" s="126">
        <v>0.85599999999999998</v>
      </c>
      <c r="P219" s="126">
        <f>O219*H219</f>
        <v>179.85416000000001</v>
      </c>
      <c r="Q219" s="126">
        <v>0</v>
      </c>
      <c r="R219" s="126">
        <f>Q219*H219</f>
        <v>0</v>
      </c>
      <c r="S219" s="126">
        <v>0</v>
      </c>
      <c r="T219" s="127">
        <f>S219*H219</f>
        <v>0</v>
      </c>
      <c r="AR219" s="128" t="s">
        <v>257</v>
      </c>
      <c r="AT219" s="128" t="s">
        <v>253</v>
      </c>
      <c r="AU219" s="128" t="s">
        <v>73</v>
      </c>
      <c r="AY219" s="14" t="s">
        <v>251</v>
      </c>
      <c r="BE219" s="129">
        <f>IF(N219="základní",J219,0)</f>
        <v>0</v>
      </c>
      <c r="BF219" s="129">
        <f>IF(N219="snížená",J219,0)</f>
        <v>0</v>
      </c>
      <c r="BG219" s="129">
        <f>IF(N219="zákl. přenesená",J219,0)</f>
        <v>0</v>
      </c>
      <c r="BH219" s="129">
        <f>IF(N219="sníž. přenesená",J219,0)</f>
        <v>0</v>
      </c>
      <c r="BI219" s="129">
        <f>IF(N219="nulová",J219,0)</f>
        <v>0</v>
      </c>
      <c r="BJ219" s="14" t="s">
        <v>71</v>
      </c>
      <c r="BK219" s="129">
        <f>ROUND(I219*H219,2)</f>
        <v>0</v>
      </c>
      <c r="BL219" s="14" t="s">
        <v>257</v>
      </c>
      <c r="BM219" s="128" t="s">
        <v>3088</v>
      </c>
    </row>
    <row r="220" spans="2:65" s="1" customFormat="1">
      <c r="B220" s="26"/>
      <c r="D220" s="148" t="s">
        <v>1065</v>
      </c>
      <c r="F220" s="149" t="s">
        <v>3089</v>
      </c>
      <c r="L220" s="26"/>
      <c r="M220" s="150"/>
      <c r="T220" s="47"/>
      <c r="AT220" s="14" t="s">
        <v>1065</v>
      </c>
      <c r="AU220" s="14" t="s">
        <v>73</v>
      </c>
    </row>
    <row r="221" spans="2:65" s="10" customFormat="1" ht="25.9" customHeight="1">
      <c r="B221" s="109"/>
      <c r="D221" s="110" t="s">
        <v>62</v>
      </c>
      <c r="E221" s="111" t="s">
        <v>2564</v>
      </c>
      <c r="F221" s="111" t="s">
        <v>2565</v>
      </c>
      <c r="J221" s="112">
        <f>BK221</f>
        <v>0</v>
      </c>
      <c r="L221" s="109"/>
      <c r="M221" s="113"/>
      <c r="P221" s="114">
        <f>P222+P240+P269+P284+P291+P293+P297+P305+P323+P343+P380+P395+P406+P420</f>
        <v>2432.3744899999997</v>
      </c>
      <c r="R221" s="114">
        <f>R222+R240+R269+R284+R291+R293+R297+R305+R323+R343+R380+R395+R406+R420</f>
        <v>23.136572100000002</v>
      </c>
      <c r="T221" s="115">
        <f>T222+T240+T269+T284+T291+T293+T297+T305+T323+T343+T380+T395+T406+T420</f>
        <v>0</v>
      </c>
      <c r="AR221" s="110" t="s">
        <v>73</v>
      </c>
      <c r="AT221" s="116" t="s">
        <v>62</v>
      </c>
      <c r="AU221" s="116" t="s">
        <v>63</v>
      </c>
      <c r="AY221" s="110" t="s">
        <v>251</v>
      </c>
      <c r="BK221" s="117">
        <f>BK222+BK240+BK269+BK284+BK291+BK293+BK297+BK305+BK323+BK343+BK380+BK395+BK406+BK420</f>
        <v>0</v>
      </c>
    </row>
    <row r="222" spans="2:65" s="10" customFormat="1" ht="22.9" customHeight="1">
      <c r="B222" s="109"/>
      <c r="D222" s="110" t="s">
        <v>62</v>
      </c>
      <c r="E222" s="138" t="s">
        <v>652</v>
      </c>
      <c r="F222" s="138" t="s">
        <v>3090</v>
      </c>
      <c r="J222" s="139">
        <f>BK222</f>
        <v>0</v>
      </c>
      <c r="L222" s="109"/>
      <c r="M222" s="113"/>
      <c r="P222" s="114">
        <f>SUM(P223:P239)</f>
        <v>124.15449000000002</v>
      </c>
      <c r="R222" s="114">
        <f>SUM(R223:R239)</f>
        <v>0.91021850000000004</v>
      </c>
      <c r="T222" s="115">
        <f>SUM(T223:T239)</f>
        <v>0</v>
      </c>
      <c r="AR222" s="110" t="s">
        <v>73</v>
      </c>
      <c r="AT222" s="116" t="s">
        <v>62</v>
      </c>
      <c r="AU222" s="116" t="s">
        <v>71</v>
      </c>
      <c r="AY222" s="110" t="s">
        <v>251</v>
      </c>
      <c r="BK222" s="117">
        <f>SUM(BK223:BK239)</f>
        <v>0</v>
      </c>
    </row>
    <row r="223" spans="2:65" s="1" customFormat="1" ht="16.5" customHeight="1">
      <c r="B223" s="118"/>
      <c r="C223" s="119" t="s">
        <v>482</v>
      </c>
      <c r="D223" s="119" t="s">
        <v>253</v>
      </c>
      <c r="E223" s="120" t="s">
        <v>3091</v>
      </c>
      <c r="F223" s="121" t="s">
        <v>3092</v>
      </c>
      <c r="G223" s="122" t="s">
        <v>310</v>
      </c>
      <c r="H223" s="123">
        <v>112.39</v>
      </c>
      <c r="I223" s="123"/>
      <c r="J223" s="123">
        <f>ROUND(I223*H223,2)</f>
        <v>0</v>
      </c>
      <c r="K223" s="121"/>
      <c r="L223" s="26"/>
      <c r="M223" s="124" t="s">
        <v>3</v>
      </c>
      <c r="N223" s="125" t="s">
        <v>34</v>
      </c>
      <c r="O223" s="126">
        <v>5.3999999999999999E-2</v>
      </c>
      <c r="P223" s="126">
        <f>O223*H223</f>
        <v>6.0690600000000003</v>
      </c>
      <c r="Q223" s="126">
        <v>0</v>
      </c>
      <c r="R223" s="126">
        <f>Q223*H223</f>
        <v>0</v>
      </c>
      <c r="S223" s="126">
        <v>0</v>
      </c>
      <c r="T223" s="127">
        <f>S223*H223</f>
        <v>0</v>
      </c>
      <c r="AR223" s="128" t="s">
        <v>339</v>
      </c>
      <c r="AT223" s="128" t="s">
        <v>253</v>
      </c>
      <c r="AU223" s="128" t="s">
        <v>73</v>
      </c>
      <c r="AY223" s="14" t="s">
        <v>251</v>
      </c>
      <c r="BE223" s="129">
        <f>IF(N223="základní",J223,0)</f>
        <v>0</v>
      </c>
      <c r="BF223" s="129">
        <f>IF(N223="snížená",J223,0)</f>
        <v>0</v>
      </c>
      <c r="BG223" s="129">
        <f>IF(N223="zákl. přenesená",J223,0)</f>
        <v>0</v>
      </c>
      <c r="BH223" s="129">
        <f>IF(N223="sníž. přenesená",J223,0)</f>
        <v>0</v>
      </c>
      <c r="BI223" s="129">
        <f>IF(N223="nulová",J223,0)</f>
        <v>0</v>
      </c>
      <c r="BJ223" s="14" t="s">
        <v>71</v>
      </c>
      <c r="BK223" s="129">
        <f>ROUND(I223*H223,2)</f>
        <v>0</v>
      </c>
      <c r="BL223" s="14" t="s">
        <v>339</v>
      </c>
      <c r="BM223" s="128" t="s">
        <v>3093</v>
      </c>
    </row>
    <row r="224" spans="2:65" s="1" customFormat="1">
      <c r="B224" s="26"/>
      <c r="D224" s="148" t="s">
        <v>1065</v>
      </c>
      <c r="F224" s="149" t="s">
        <v>3094</v>
      </c>
      <c r="L224" s="26"/>
      <c r="M224" s="150"/>
      <c r="T224" s="47"/>
      <c r="AT224" s="14" t="s">
        <v>1065</v>
      </c>
      <c r="AU224" s="14" t="s">
        <v>73</v>
      </c>
    </row>
    <row r="225" spans="2:65" s="1" customFormat="1" ht="16.5" customHeight="1">
      <c r="B225" s="118"/>
      <c r="C225" s="140" t="s">
        <v>478</v>
      </c>
      <c r="D225" s="140" t="s">
        <v>889</v>
      </c>
      <c r="E225" s="141" t="s">
        <v>3095</v>
      </c>
      <c r="F225" s="142" t="s">
        <v>3096</v>
      </c>
      <c r="G225" s="143" t="s">
        <v>470</v>
      </c>
      <c r="H225" s="144">
        <v>0.04</v>
      </c>
      <c r="I225" s="144"/>
      <c r="J225" s="144">
        <f>ROUND(I225*H225,2)</f>
        <v>0</v>
      </c>
      <c r="K225" s="142"/>
      <c r="L225" s="145"/>
      <c r="M225" s="146" t="s">
        <v>3</v>
      </c>
      <c r="N225" s="147" t="s">
        <v>34</v>
      </c>
      <c r="O225" s="126">
        <v>0</v>
      </c>
      <c r="P225" s="126">
        <f>O225*H225</f>
        <v>0</v>
      </c>
      <c r="Q225" s="126">
        <v>1</v>
      </c>
      <c r="R225" s="126">
        <f>Q225*H225</f>
        <v>0.04</v>
      </c>
      <c r="S225" s="126">
        <v>0</v>
      </c>
      <c r="T225" s="127">
        <f>S225*H225</f>
        <v>0</v>
      </c>
      <c r="AR225" s="128" t="s">
        <v>431</v>
      </c>
      <c r="AT225" s="128" t="s">
        <v>889</v>
      </c>
      <c r="AU225" s="128" t="s">
        <v>73</v>
      </c>
      <c r="AY225" s="14" t="s">
        <v>251</v>
      </c>
      <c r="BE225" s="129">
        <f>IF(N225="základní",J225,0)</f>
        <v>0</v>
      </c>
      <c r="BF225" s="129">
        <f>IF(N225="snížená",J225,0)</f>
        <v>0</v>
      </c>
      <c r="BG225" s="129">
        <f>IF(N225="zákl. přenesená",J225,0)</f>
        <v>0</v>
      </c>
      <c r="BH225" s="129">
        <f>IF(N225="sníž. přenesená",J225,0)</f>
        <v>0</v>
      </c>
      <c r="BI225" s="129">
        <f>IF(N225="nulová",J225,0)</f>
        <v>0</v>
      </c>
      <c r="BJ225" s="14" t="s">
        <v>71</v>
      </c>
      <c r="BK225" s="129">
        <f>ROUND(I225*H225,2)</f>
        <v>0</v>
      </c>
      <c r="BL225" s="14" t="s">
        <v>339</v>
      </c>
      <c r="BM225" s="128" t="s">
        <v>3097</v>
      </c>
    </row>
    <row r="226" spans="2:65" s="1" customFormat="1" ht="16.5" customHeight="1">
      <c r="B226" s="118"/>
      <c r="C226" s="119" t="s">
        <v>488</v>
      </c>
      <c r="D226" s="119" t="s">
        <v>253</v>
      </c>
      <c r="E226" s="120" t="s">
        <v>3098</v>
      </c>
      <c r="F226" s="121" t="s">
        <v>3099</v>
      </c>
      <c r="G226" s="122" t="s">
        <v>310</v>
      </c>
      <c r="H226" s="123">
        <v>112.39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0.11700000000000001</v>
      </c>
      <c r="P226" s="126">
        <f>O226*H226</f>
        <v>13.14963</v>
      </c>
      <c r="Q226" s="126">
        <v>5.0000000000000002E-5</v>
      </c>
      <c r="R226" s="126">
        <f>Q226*H226</f>
        <v>5.6195000000000004E-3</v>
      </c>
      <c r="S226" s="126">
        <v>0</v>
      </c>
      <c r="T226" s="127">
        <f>S226*H226</f>
        <v>0</v>
      </c>
      <c r="AR226" s="128" t="s">
        <v>339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339</v>
      </c>
      <c r="BM226" s="128" t="s">
        <v>3100</v>
      </c>
    </row>
    <row r="227" spans="2:65" s="1" customFormat="1">
      <c r="B227" s="26"/>
      <c r="D227" s="148" t="s">
        <v>1065</v>
      </c>
      <c r="F227" s="149" t="s">
        <v>3101</v>
      </c>
      <c r="L227" s="26"/>
      <c r="M227" s="150"/>
      <c r="T227" s="47"/>
      <c r="AT227" s="14" t="s">
        <v>1065</v>
      </c>
      <c r="AU227" s="14" t="s">
        <v>73</v>
      </c>
    </row>
    <row r="228" spans="2:65" s="1" customFormat="1" ht="16.5" customHeight="1">
      <c r="B228" s="118"/>
      <c r="C228" s="140" t="s">
        <v>554</v>
      </c>
      <c r="D228" s="140" t="s">
        <v>889</v>
      </c>
      <c r="E228" s="141" t="s">
        <v>3102</v>
      </c>
      <c r="F228" s="142" t="s">
        <v>3103</v>
      </c>
      <c r="G228" s="143" t="s">
        <v>310</v>
      </c>
      <c r="H228" s="144">
        <v>137.22999999999999</v>
      </c>
      <c r="I228" s="144"/>
      <c r="J228" s="144">
        <f>ROUND(I228*H228,2)</f>
        <v>0</v>
      </c>
      <c r="K228" s="142"/>
      <c r="L228" s="145"/>
      <c r="M228" s="146" t="s">
        <v>3</v>
      </c>
      <c r="N228" s="147" t="s">
        <v>34</v>
      </c>
      <c r="O228" s="126">
        <v>0</v>
      </c>
      <c r="P228" s="126">
        <f>O228*H228</f>
        <v>0</v>
      </c>
      <c r="Q228" s="126">
        <v>2.9999999999999997E-4</v>
      </c>
      <c r="R228" s="126">
        <f>Q228*H228</f>
        <v>4.116899999999999E-2</v>
      </c>
      <c r="S228" s="126">
        <v>0</v>
      </c>
      <c r="T228" s="127">
        <f>S228*H228</f>
        <v>0</v>
      </c>
      <c r="AR228" s="128" t="s">
        <v>431</v>
      </c>
      <c r="AT228" s="128" t="s">
        <v>889</v>
      </c>
      <c r="AU228" s="128" t="s">
        <v>73</v>
      </c>
      <c r="AY228" s="14" t="s">
        <v>251</v>
      </c>
      <c r="BE228" s="129">
        <f>IF(N228="základní",J228,0)</f>
        <v>0</v>
      </c>
      <c r="BF228" s="129">
        <f>IF(N228="snížená",J228,0)</f>
        <v>0</v>
      </c>
      <c r="BG228" s="129">
        <f>IF(N228="zákl. přenesená",J228,0)</f>
        <v>0</v>
      </c>
      <c r="BH228" s="129">
        <f>IF(N228="sníž. přenesená",J228,0)</f>
        <v>0</v>
      </c>
      <c r="BI228" s="129">
        <f>IF(N228="nulová",J228,0)</f>
        <v>0</v>
      </c>
      <c r="BJ228" s="14" t="s">
        <v>71</v>
      </c>
      <c r="BK228" s="129">
        <f>ROUND(I228*H228,2)</f>
        <v>0</v>
      </c>
      <c r="BL228" s="14" t="s">
        <v>339</v>
      </c>
      <c r="BM228" s="128" t="s">
        <v>3104</v>
      </c>
    </row>
    <row r="229" spans="2:65" s="1" customFormat="1" ht="16.5" customHeight="1">
      <c r="B229" s="118"/>
      <c r="C229" s="119" t="s">
        <v>558</v>
      </c>
      <c r="D229" s="119" t="s">
        <v>253</v>
      </c>
      <c r="E229" s="120" t="s">
        <v>3105</v>
      </c>
      <c r="F229" s="121" t="s">
        <v>3106</v>
      </c>
      <c r="G229" s="122" t="s">
        <v>310</v>
      </c>
      <c r="H229" s="123">
        <v>112.39</v>
      </c>
      <c r="I229" s="123"/>
      <c r="J229" s="123">
        <f>ROUND(I229*H229,2)</f>
        <v>0</v>
      </c>
      <c r="K229" s="121"/>
      <c r="L229" s="26"/>
      <c r="M229" s="124" t="s">
        <v>3</v>
      </c>
      <c r="N229" s="125" t="s">
        <v>34</v>
      </c>
      <c r="O229" s="126">
        <v>0.67800000000000005</v>
      </c>
      <c r="P229" s="126">
        <f>O229*H229</f>
        <v>76.200420000000008</v>
      </c>
      <c r="Q229" s="126">
        <v>0</v>
      </c>
      <c r="R229" s="126">
        <f>Q229*H229</f>
        <v>0</v>
      </c>
      <c r="S229" s="126">
        <v>0</v>
      </c>
      <c r="T229" s="127">
        <f>S229*H229</f>
        <v>0</v>
      </c>
      <c r="AR229" s="128" t="s">
        <v>339</v>
      </c>
      <c r="AT229" s="128" t="s">
        <v>253</v>
      </c>
      <c r="AU229" s="128" t="s">
        <v>73</v>
      </c>
      <c r="AY229" s="14" t="s">
        <v>251</v>
      </c>
      <c r="BE229" s="129">
        <f>IF(N229="základní",J229,0)</f>
        <v>0</v>
      </c>
      <c r="BF229" s="129">
        <f>IF(N229="snížená",J229,0)</f>
        <v>0</v>
      </c>
      <c r="BG229" s="129">
        <f>IF(N229="zákl. přenesená",J229,0)</f>
        <v>0</v>
      </c>
      <c r="BH229" s="129">
        <f>IF(N229="sníž. přenesená",J229,0)</f>
        <v>0</v>
      </c>
      <c r="BI229" s="129">
        <f>IF(N229="nulová",J229,0)</f>
        <v>0</v>
      </c>
      <c r="BJ229" s="14" t="s">
        <v>71</v>
      </c>
      <c r="BK229" s="129">
        <f>ROUND(I229*H229,2)</f>
        <v>0</v>
      </c>
      <c r="BL229" s="14" t="s">
        <v>339</v>
      </c>
      <c r="BM229" s="128" t="s">
        <v>3107</v>
      </c>
    </row>
    <row r="230" spans="2:65" s="1" customFormat="1">
      <c r="B230" s="26"/>
      <c r="D230" s="148" t="s">
        <v>1065</v>
      </c>
      <c r="F230" s="149" t="s">
        <v>3108</v>
      </c>
      <c r="L230" s="26"/>
      <c r="M230" s="150"/>
      <c r="T230" s="47"/>
      <c r="AT230" s="14" t="s">
        <v>1065</v>
      </c>
      <c r="AU230" s="14" t="s">
        <v>73</v>
      </c>
    </row>
    <row r="231" spans="2:65" s="1" customFormat="1" ht="16.5" customHeight="1">
      <c r="B231" s="118"/>
      <c r="C231" s="140" t="s">
        <v>562</v>
      </c>
      <c r="D231" s="140" t="s">
        <v>889</v>
      </c>
      <c r="E231" s="141" t="s">
        <v>3109</v>
      </c>
      <c r="F231" s="142" t="s">
        <v>3110</v>
      </c>
      <c r="G231" s="143" t="s">
        <v>256</v>
      </c>
      <c r="H231" s="144">
        <v>359.65</v>
      </c>
      <c r="I231" s="144"/>
      <c r="J231" s="144">
        <f>ROUND(I231*H231,2)</f>
        <v>0</v>
      </c>
      <c r="K231" s="142"/>
      <c r="L231" s="145"/>
      <c r="M231" s="146" t="s">
        <v>3</v>
      </c>
      <c r="N231" s="147" t="s">
        <v>34</v>
      </c>
      <c r="O231" s="126">
        <v>0</v>
      </c>
      <c r="P231" s="126">
        <f>O231*H231</f>
        <v>0</v>
      </c>
      <c r="Q231" s="126">
        <v>1E-3</v>
      </c>
      <c r="R231" s="126">
        <f>Q231*H231</f>
        <v>0.35964999999999997</v>
      </c>
      <c r="S231" s="126">
        <v>0</v>
      </c>
      <c r="T231" s="127">
        <f>S231*H231</f>
        <v>0</v>
      </c>
      <c r="AR231" s="128" t="s">
        <v>431</v>
      </c>
      <c r="AT231" s="128" t="s">
        <v>889</v>
      </c>
      <c r="AU231" s="128" t="s">
        <v>73</v>
      </c>
      <c r="AY231" s="14" t="s">
        <v>251</v>
      </c>
      <c r="BE231" s="129">
        <f>IF(N231="základní",J231,0)</f>
        <v>0</v>
      </c>
      <c r="BF231" s="129">
        <f>IF(N231="snížená",J231,0)</f>
        <v>0</v>
      </c>
      <c r="BG231" s="129">
        <f>IF(N231="zákl. přenesená",J231,0)</f>
        <v>0</v>
      </c>
      <c r="BH231" s="129">
        <f>IF(N231="sníž. přenesená",J231,0)</f>
        <v>0</v>
      </c>
      <c r="BI231" s="129">
        <f>IF(N231="nulová",J231,0)</f>
        <v>0</v>
      </c>
      <c r="BJ231" s="14" t="s">
        <v>71</v>
      </c>
      <c r="BK231" s="129">
        <f>ROUND(I231*H231,2)</f>
        <v>0</v>
      </c>
      <c r="BL231" s="14" t="s">
        <v>339</v>
      </c>
      <c r="BM231" s="128" t="s">
        <v>3111</v>
      </c>
    </row>
    <row r="232" spans="2:65" s="1" customFormat="1" ht="19.5">
      <c r="B232" s="26"/>
      <c r="D232" s="151" t="s">
        <v>1102</v>
      </c>
      <c r="F232" s="152" t="s">
        <v>3112</v>
      </c>
      <c r="L232" s="26"/>
      <c r="M232" s="150"/>
      <c r="T232" s="47"/>
      <c r="AT232" s="14" t="s">
        <v>1102</v>
      </c>
      <c r="AU232" s="14" t="s">
        <v>73</v>
      </c>
    </row>
    <row r="233" spans="2:65" s="1" customFormat="1" ht="16.5" customHeight="1">
      <c r="B233" s="118"/>
      <c r="C233" s="119" t="s">
        <v>486</v>
      </c>
      <c r="D233" s="119" t="s">
        <v>253</v>
      </c>
      <c r="E233" s="120" t="s">
        <v>3113</v>
      </c>
      <c r="F233" s="121" t="s">
        <v>3114</v>
      </c>
      <c r="G233" s="122" t="s">
        <v>310</v>
      </c>
      <c r="H233" s="123">
        <v>112.39</v>
      </c>
      <c r="I233" s="123"/>
      <c r="J233" s="123">
        <f>ROUND(I233*H233,2)</f>
        <v>0</v>
      </c>
      <c r="K233" s="121"/>
      <c r="L233" s="26"/>
      <c r="M233" s="124" t="s">
        <v>3</v>
      </c>
      <c r="N233" s="125" t="s">
        <v>34</v>
      </c>
      <c r="O233" s="126">
        <v>5.3999999999999999E-2</v>
      </c>
      <c r="P233" s="126">
        <f>O233*H233</f>
        <v>6.0690600000000003</v>
      </c>
      <c r="Q233" s="126">
        <v>0</v>
      </c>
      <c r="R233" s="126">
        <f>Q233*H233</f>
        <v>0</v>
      </c>
      <c r="S233" s="126">
        <v>0</v>
      </c>
      <c r="T233" s="127">
        <f>S233*H233</f>
        <v>0</v>
      </c>
      <c r="AR233" s="128" t="s">
        <v>339</v>
      </c>
      <c r="AT233" s="128" t="s">
        <v>253</v>
      </c>
      <c r="AU233" s="128" t="s">
        <v>73</v>
      </c>
      <c r="AY233" s="14" t="s">
        <v>251</v>
      </c>
      <c r="BE233" s="129">
        <f>IF(N233="základní",J233,0)</f>
        <v>0</v>
      </c>
      <c r="BF233" s="129">
        <f>IF(N233="snížená",J233,0)</f>
        <v>0</v>
      </c>
      <c r="BG233" s="129">
        <f>IF(N233="zákl. přenesená",J233,0)</f>
        <v>0</v>
      </c>
      <c r="BH233" s="129">
        <f>IF(N233="sníž. přenesená",J233,0)</f>
        <v>0</v>
      </c>
      <c r="BI233" s="129">
        <f>IF(N233="nulová",J233,0)</f>
        <v>0</v>
      </c>
      <c r="BJ233" s="14" t="s">
        <v>71</v>
      </c>
      <c r="BK233" s="129">
        <f>ROUND(I233*H233,2)</f>
        <v>0</v>
      </c>
      <c r="BL233" s="14" t="s">
        <v>339</v>
      </c>
      <c r="BM233" s="128" t="s">
        <v>3115</v>
      </c>
    </row>
    <row r="234" spans="2:65" s="1" customFormat="1">
      <c r="B234" s="26"/>
      <c r="D234" s="148" t="s">
        <v>1065</v>
      </c>
      <c r="F234" s="149" t="s">
        <v>3116</v>
      </c>
      <c r="L234" s="26"/>
      <c r="M234" s="150"/>
      <c r="T234" s="47"/>
      <c r="AT234" s="14" t="s">
        <v>1065</v>
      </c>
      <c r="AU234" s="14" t="s">
        <v>73</v>
      </c>
    </row>
    <row r="235" spans="2:65" s="1" customFormat="1" ht="16.5" customHeight="1">
      <c r="B235" s="118"/>
      <c r="C235" s="140" t="s">
        <v>525</v>
      </c>
      <c r="D235" s="140" t="s">
        <v>889</v>
      </c>
      <c r="E235" s="141" t="s">
        <v>3117</v>
      </c>
      <c r="F235" s="142" t="s">
        <v>3118</v>
      </c>
      <c r="G235" s="143" t="s">
        <v>256</v>
      </c>
      <c r="H235" s="144">
        <v>14.22</v>
      </c>
      <c r="I235" s="144"/>
      <c r="J235" s="144">
        <f>ROUND(I235*H235,2)</f>
        <v>0</v>
      </c>
      <c r="K235" s="142"/>
      <c r="L235" s="145"/>
      <c r="M235" s="146" t="s">
        <v>3</v>
      </c>
      <c r="N235" s="147" t="s">
        <v>34</v>
      </c>
      <c r="O235" s="126">
        <v>0</v>
      </c>
      <c r="P235" s="126">
        <f>O235*H235</f>
        <v>0</v>
      </c>
      <c r="Q235" s="126">
        <v>1E-3</v>
      </c>
      <c r="R235" s="126">
        <f>Q235*H235</f>
        <v>1.4220000000000002E-2</v>
      </c>
      <c r="S235" s="126">
        <v>0</v>
      </c>
      <c r="T235" s="127">
        <f>S235*H235</f>
        <v>0</v>
      </c>
      <c r="AR235" s="128" t="s">
        <v>431</v>
      </c>
      <c r="AT235" s="128" t="s">
        <v>889</v>
      </c>
      <c r="AU235" s="128" t="s">
        <v>73</v>
      </c>
      <c r="AY235" s="14" t="s">
        <v>251</v>
      </c>
      <c r="BE235" s="129">
        <f>IF(N235="základní",J235,0)</f>
        <v>0</v>
      </c>
      <c r="BF235" s="129">
        <f>IF(N235="snížená",J235,0)</f>
        <v>0</v>
      </c>
      <c r="BG235" s="129">
        <f>IF(N235="zákl. přenesená",J235,0)</f>
        <v>0</v>
      </c>
      <c r="BH235" s="129">
        <f>IF(N235="sníž. přenesená",J235,0)</f>
        <v>0</v>
      </c>
      <c r="BI235" s="129">
        <f>IF(N235="nulová",J235,0)</f>
        <v>0</v>
      </c>
      <c r="BJ235" s="14" t="s">
        <v>71</v>
      </c>
      <c r="BK235" s="129">
        <f>ROUND(I235*H235,2)</f>
        <v>0</v>
      </c>
      <c r="BL235" s="14" t="s">
        <v>339</v>
      </c>
      <c r="BM235" s="128" t="s">
        <v>3119</v>
      </c>
    </row>
    <row r="236" spans="2:65" s="1" customFormat="1" ht="24.2" customHeight="1">
      <c r="B236" s="118"/>
      <c r="C236" s="119" t="s">
        <v>578</v>
      </c>
      <c r="D236" s="119" t="s">
        <v>253</v>
      </c>
      <c r="E236" s="120" t="s">
        <v>3120</v>
      </c>
      <c r="F236" s="121" t="s">
        <v>3121</v>
      </c>
      <c r="G236" s="122" t="s">
        <v>310</v>
      </c>
      <c r="H236" s="123">
        <v>112.39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0.19</v>
      </c>
      <c r="P236" s="126">
        <f>O236*H236</f>
        <v>21.354099999999999</v>
      </c>
      <c r="Q236" s="126">
        <v>4.0000000000000001E-3</v>
      </c>
      <c r="R236" s="126">
        <f>Q236*H236</f>
        <v>0.44956000000000002</v>
      </c>
      <c r="S236" s="126">
        <v>0</v>
      </c>
      <c r="T236" s="127">
        <f>S236*H236</f>
        <v>0</v>
      </c>
      <c r="AR236" s="128" t="s">
        <v>339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339</v>
      </c>
      <c r="BM236" s="128" t="s">
        <v>3122</v>
      </c>
    </row>
    <row r="237" spans="2:65" s="1" customFormat="1">
      <c r="B237" s="26"/>
      <c r="D237" s="148" t="s">
        <v>1065</v>
      </c>
      <c r="F237" s="149" t="s">
        <v>3123</v>
      </c>
      <c r="L237" s="26"/>
      <c r="M237" s="150"/>
      <c r="T237" s="47"/>
      <c r="AT237" s="14" t="s">
        <v>1065</v>
      </c>
      <c r="AU237" s="14" t="s">
        <v>73</v>
      </c>
    </row>
    <row r="238" spans="2:65" s="1" customFormat="1" ht="16.5" customHeight="1">
      <c r="B238" s="118"/>
      <c r="C238" s="119" t="s">
        <v>501</v>
      </c>
      <c r="D238" s="119" t="s">
        <v>253</v>
      </c>
      <c r="E238" s="120" t="s">
        <v>3124</v>
      </c>
      <c r="F238" s="121" t="s">
        <v>3125</v>
      </c>
      <c r="G238" s="122" t="s">
        <v>470</v>
      </c>
      <c r="H238" s="123">
        <v>0.91</v>
      </c>
      <c r="I238" s="123"/>
      <c r="J238" s="123">
        <f>ROUND(I238*H238,2)</f>
        <v>0</v>
      </c>
      <c r="K238" s="121"/>
      <c r="L238" s="26"/>
      <c r="M238" s="124" t="s">
        <v>3</v>
      </c>
      <c r="N238" s="125" t="s">
        <v>34</v>
      </c>
      <c r="O238" s="126">
        <v>1.4419999999999999</v>
      </c>
      <c r="P238" s="126">
        <f>O238*H238</f>
        <v>1.3122199999999999</v>
      </c>
      <c r="Q238" s="126">
        <v>0</v>
      </c>
      <c r="R238" s="126">
        <f>Q238*H238</f>
        <v>0</v>
      </c>
      <c r="S238" s="126">
        <v>0</v>
      </c>
      <c r="T238" s="127">
        <f>S238*H238</f>
        <v>0</v>
      </c>
      <c r="AR238" s="128" t="s">
        <v>339</v>
      </c>
      <c r="AT238" s="128" t="s">
        <v>253</v>
      </c>
      <c r="AU238" s="128" t="s">
        <v>73</v>
      </c>
      <c r="AY238" s="14" t="s">
        <v>251</v>
      </c>
      <c r="BE238" s="129">
        <f>IF(N238="základní",J238,0)</f>
        <v>0</v>
      </c>
      <c r="BF238" s="129">
        <f>IF(N238="snížená",J238,0)</f>
        <v>0</v>
      </c>
      <c r="BG238" s="129">
        <f>IF(N238="zákl. přenesená",J238,0)</f>
        <v>0</v>
      </c>
      <c r="BH238" s="129">
        <f>IF(N238="sníž. přenesená",J238,0)</f>
        <v>0</v>
      </c>
      <c r="BI238" s="129">
        <f>IF(N238="nulová",J238,0)</f>
        <v>0</v>
      </c>
      <c r="BJ238" s="14" t="s">
        <v>71</v>
      </c>
      <c r="BK238" s="129">
        <f>ROUND(I238*H238,2)</f>
        <v>0</v>
      </c>
      <c r="BL238" s="14" t="s">
        <v>339</v>
      </c>
      <c r="BM238" s="128" t="s">
        <v>3126</v>
      </c>
    </row>
    <row r="239" spans="2:65" s="1" customFormat="1">
      <c r="B239" s="26"/>
      <c r="D239" s="148" t="s">
        <v>1065</v>
      </c>
      <c r="F239" s="149" t="s">
        <v>3127</v>
      </c>
      <c r="L239" s="26"/>
      <c r="M239" s="150"/>
      <c r="T239" s="47"/>
      <c r="AT239" s="14" t="s">
        <v>1065</v>
      </c>
      <c r="AU239" s="14" t="s">
        <v>73</v>
      </c>
    </row>
    <row r="240" spans="2:65" s="10" customFormat="1" ht="22.9" customHeight="1">
      <c r="B240" s="109"/>
      <c r="D240" s="110" t="s">
        <v>62</v>
      </c>
      <c r="E240" s="138" t="s">
        <v>3128</v>
      </c>
      <c r="F240" s="138" t="s">
        <v>3129</v>
      </c>
      <c r="J240" s="139">
        <f>BK240</f>
        <v>0</v>
      </c>
      <c r="L240" s="109"/>
      <c r="M240" s="113"/>
      <c r="P240" s="114">
        <f>SUM(P241:P268)</f>
        <v>187.9085</v>
      </c>
      <c r="R240" s="114">
        <f>SUM(R241:R268)</f>
        <v>11.1861879</v>
      </c>
      <c r="T240" s="115">
        <f>SUM(T241:T268)</f>
        <v>0</v>
      </c>
      <c r="AR240" s="110" t="s">
        <v>73</v>
      </c>
      <c r="AT240" s="116" t="s">
        <v>62</v>
      </c>
      <c r="AU240" s="116" t="s">
        <v>71</v>
      </c>
      <c r="AY240" s="110" t="s">
        <v>251</v>
      </c>
      <c r="BK240" s="117">
        <f>SUM(BK241:BK268)</f>
        <v>0</v>
      </c>
    </row>
    <row r="241" spans="2:65" s="1" customFormat="1" ht="16.5" customHeight="1">
      <c r="B241" s="118"/>
      <c r="C241" s="119" t="s">
        <v>505</v>
      </c>
      <c r="D241" s="119" t="s">
        <v>253</v>
      </c>
      <c r="E241" s="120" t="s">
        <v>3130</v>
      </c>
      <c r="F241" s="121" t="s">
        <v>3131</v>
      </c>
      <c r="G241" s="122" t="s">
        <v>310</v>
      </c>
      <c r="H241" s="123">
        <v>148.46</v>
      </c>
      <c r="I241" s="123"/>
      <c r="J241" s="123">
        <f>ROUND(I241*H241,2)</f>
        <v>0</v>
      </c>
      <c r="K241" s="121"/>
      <c r="L241" s="26"/>
      <c r="M241" s="124" t="s">
        <v>3</v>
      </c>
      <c r="N241" s="125" t="s">
        <v>34</v>
      </c>
      <c r="O241" s="126">
        <v>3.2000000000000001E-2</v>
      </c>
      <c r="P241" s="126">
        <f>O241*H241</f>
        <v>4.7507200000000003</v>
      </c>
      <c r="Q241" s="126">
        <v>0</v>
      </c>
      <c r="R241" s="126">
        <f>Q241*H241</f>
        <v>0</v>
      </c>
      <c r="S241" s="126">
        <v>0</v>
      </c>
      <c r="T241" s="127">
        <f>S241*H241</f>
        <v>0</v>
      </c>
      <c r="AR241" s="128" t="s">
        <v>339</v>
      </c>
      <c r="AT241" s="128" t="s">
        <v>253</v>
      </c>
      <c r="AU241" s="128" t="s">
        <v>73</v>
      </c>
      <c r="AY241" s="14" t="s">
        <v>251</v>
      </c>
      <c r="BE241" s="129">
        <f>IF(N241="základní",J241,0)</f>
        <v>0</v>
      </c>
      <c r="BF241" s="129">
        <f>IF(N241="snížená",J241,0)</f>
        <v>0</v>
      </c>
      <c r="BG241" s="129">
        <f>IF(N241="zákl. přenesená",J241,0)</f>
        <v>0</v>
      </c>
      <c r="BH241" s="129">
        <f>IF(N241="sníž. přenesená",J241,0)</f>
        <v>0</v>
      </c>
      <c r="BI241" s="129">
        <f>IF(N241="nulová",J241,0)</f>
        <v>0</v>
      </c>
      <c r="BJ241" s="14" t="s">
        <v>71</v>
      </c>
      <c r="BK241" s="129">
        <f>ROUND(I241*H241,2)</f>
        <v>0</v>
      </c>
      <c r="BL241" s="14" t="s">
        <v>339</v>
      </c>
      <c r="BM241" s="128" t="s">
        <v>3132</v>
      </c>
    </row>
    <row r="242" spans="2:65" s="1" customFormat="1">
      <c r="B242" s="26"/>
      <c r="D242" s="148" t="s">
        <v>1065</v>
      </c>
      <c r="F242" s="149" t="s">
        <v>3133</v>
      </c>
      <c r="L242" s="26"/>
      <c r="M242" s="150"/>
      <c r="T242" s="47"/>
      <c r="AT242" s="14" t="s">
        <v>1065</v>
      </c>
      <c r="AU242" s="14" t="s">
        <v>73</v>
      </c>
    </row>
    <row r="243" spans="2:65" s="1" customFormat="1" ht="16.5" customHeight="1">
      <c r="B243" s="118"/>
      <c r="C243" s="140" t="s">
        <v>509</v>
      </c>
      <c r="D243" s="140" t="s">
        <v>889</v>
      </c>
      <c r="E243" s="141" t="s">
        <v>3134</v>
      </c>
      <c r="F243" s="142" t="s">
        <v>3135</v>
      </c>
      <c r="G243" s="143" t="s">
        <v>470</v>
      </c>
      <c r="H243" s="144">
        <v>0</v>
      </c>
      <c r="I243" s="144"/>
      <c r="J243" s="144">
        <f>ROUND(I243*H243,2)</f>
        <v>0</v>
      </c>
      <c r="K243" s="142"/>
      <c r="L243" s="145"/>
      <c r="M243" s="146" t="s">
        <v>3</v>
      </c>
      <c r="N243" s="147" t="s">
        <v>34</v>
      </c>
      <c r="O243" s="126">
        <v>0</v>
      </c>
      <c r="P243" s="126">
        <f>O243*H243</f>
        <v>0</v>
      </c>
      <c r="Q243" s="126">
        <v>1</v>
      </c>
      <c r="R243" s="126">
        <f>Q243*H243</f>
        <v>0</v>
      </c>
      <c r="S243" s="126">
        <v>0</v>
      </c>
      <c r="T243" s="127">
        <f>S243*H243</f>
        <v>0</v>
      </c>
      <c r="AR243" s="128" t="s">
        <v>431</v>
      </c>
      <c r="AT243" s="128" t="s">
        <v>889</v>
      </c>
      <c r="AU243" s="128" t="s">
        <v>73</v>
      </c>
      <c r="AY243" s="14" t="s">
        <v>251</v>
      </c>
      <c r="BE243" s="129">
        <f>IF(N243="základní",J243,0)</f>
        <v>0</v>
      </c>
      <c r="BF243" s="129">
        <f>IF(N243="snížená",J243,0)</f>
        <v>0</v>
      </c>
      <c r="BG243" s="129">
        <f>IF(N243="zákl. přenesená",J243,0)</f>
        <v>0</v>
      </c>
      <c r="BH243" s="129">
        <f>IF(N243="sníž. přenesená",J243,0)</f>
        <v>0</v>
      </c>
      <c r="BI243" s="129">
        <f>IF(N243="nulová",J243,0)</f>
        <v>0</v>
      </c>
      <c r="BJ243" s="14" t="s">
        <v>71</v>
      </c>
      <c r="BK243" s="129">
        <f>ROUND(I243*H243,2)</f>
        <v>0</v>
      </c>
      <c r="BL243" s="14" t="s">
        <v>339</v>
      </c>
      <c r="BM243" s="128" t="s">
        <v>3136</v>
      </c>
    </row>
    <row r="244" spans="2:65" s="1" customFormat="1" ht="16.5" customHeight="1">
      <c r="B244" s="118"/>
      <c r="C244" s="119" t="s">
        <v>566</v>
      </c>
      <c r="D244" s="119" t="s">
        <v>253</v>
      </c>
      <c r="E244" s="120" t="s">
        <v>3137</v>
      </c>
      <c r="F244" s="121" t="s">
        <v>3138</v>
      </c>
      <c r="G244" s="122" t="s">
        <v>310</v>
      </c>
      <c r="H244" s="123">
        <v>148.46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0.17899999999999999</v>
      </c>
      <c r="P244" s="126">
        <f>O244*H244</f>
        <v>26.574339999999999</v>
      </c>
      <c r="Q244" s="126">
        <v>8.8000000000000003E-4</v>
      </c>
      <c r="R244" s="126">
        <f>Q244*H244</f>
        <v>0.13064480000000001</v>
      </c>
      <c r="S244" s="126">
        <v>0</v>
      </c>
      <c r="T244" s="127">
        <f>S244*H244</f>
        <v>0</v>
      </c>
      <c r="AR244" s="128" t="s">
        <v>339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339</v>
      </c>
      <c r="BM244" s="128" t="s">
        <v>3139</v>
      </c>
    </row>
    <row r="245" spans="2:65" s="1" customFormat="1">
      <c r="B245" s="26"/>
      <c r="D245" s="148" t="s">
        <v>1065</v>
      </c>
      <c r="F245" s="149" t="s">
        <v>3140</v>
      </c>
      <c r="L245" s="26"/>
      <c r="M245" s="150"/>
      <c r="T245" s="47"/>
      <c r="AT245" s="14" t="s">
        <v>1065</v>
      </c>
      <c r="AU245" s="14" t="s">
        <v>73</v>
      </c>
    </row>
    <row r="246" spans="2:65" s="1" customFormat="1" ht="24.2" customHeight="1">
      <c r="B246" s="118"/>
      <c r="C246" s="140" t="s">
        <v>570</v>
      </c>
      <c r="D246" s="140" t="s">
        <v>889</v>
      </c>
      <c r="E246" s="141" t="s">
        <v>3141</v>
      </c>
      <c r="F246" s="142" t="s">
        <v>3142</v>
      </c>
      <c r="G246" s="143" t="s">
        <v>310</v>
      </c>
      <c r="H246" s="144">
        <v>190.33</v>
      </c>
      <c r="I246" s="144"/>
      <c r="J246" s="144">
        <f>ROUND(I246*H246,2)</f>
        <v>0</v>
      </c>
      <c r="K246" s="142"/>
      <c r="L246" s="145"/>
      <c r="M246" s="146" t="s">
        <v>3</v>
      </c>
      <c r="N246" s="147" t="s">
        <v>34</v>
      </c>
      <c r="O246" s="126">
        <v>0</v>
      </c>
      <c r="P246" s="126">
        <f>O246*H246</f>
        <v>0</v>
      </c>
      <c r="Q246" s="126">
        <v>4.7000000000000002E-3</v>
      </c>
      <c r="R246" s="126">
        <f>Q246*H246</f>
        <v>0.8945510000000001</v>
      </c>
      <c r="S246" s="126">
        <v>0</v>
      </c>
      <c r="T246" s="127">
        <f>S246*H246</f>
        <v>0</v>
      </c>
      <c r="AR246" s="128" t="s">
        <v>431</v>
      </c>
      <c r="AT246" s="128" t="s">
        <v>889</v>
      </c>
      <c r="AU246" s="128" t="s">
        <v>73</v>
      </c>
      <c r="AY246" s="14" t="s">
        <v>251</v>
      </c>
      <c r="BE246" s="129">
        <f>IF(N246="základní",J246,0)</f>
        <v>0</v>
      </c>
      <c r="BF246" s="129">
        <f>IF(N246="snížená",J246,0)</f>
        <v>0</v>
      </c>
      <c r="BG246" s="129">
        <f>IF(N246="zákl. přenesená",J246,0)</f>
        <v>0</v>
      </c>
      <c r="BH246" s="129">
        <f>IF(N246="sníž. přenesená",J246,0)</f>
        <v>0</v>
      </c>
      <c r="BI246" s="129">
        <f>IF(N246="nulová",J246,0)</f>
        <v>0</v>
      </c>
      <c r="BJ246" s="14" t="s">
        <v>71</v>
      </c>
      <c r="BK246" s="129">
        <f>ROUND(I246*H246,2)</f>
        <v>0</v>
      </c>
      <c r="BL246" s="14" t="s">
        <v>339</v>
      </c>
      <c r="BM246" s="128" t="s">
        <v>3143</v>
      </c>
    </row>
    <row r="247" spans="2:65" s="1" customFormat="1" ht="16.5" customHeight="1">
      <c r="B247" s="118"/>
      <c r="C247" s="119" t="s">
        <v>574</v>
      </c>
      <c r="D247" s="119" t="s">
        <v>253</v>
      </c>
      <c r="E247" s="120" t="s">
        <v>3144</v>
      </c>
      <c r="F247" s="121" t="s">
        <v>3145</v>
      </c>
      <c r="G247" s="122" t="s">
        <v>262</v>
      </c>
      <c r="H247" s="123">
        <v>67.17</v>
      </c>
      <c r="I247" s="123"/>
      <c r="J247" s="123">
        <f>ROUND(I247*H247,2)</f>
        <v>0</v>
      </c>
      <c r="K247" s="121"/>
      <c r="L247" s="26"/>
      <c r="M247" s="124" t="s">
        <v>3</v>
      </c>
      <c r="N247" s="125" t="s">
        <v>34</v>
      </c>
      <c r="O247" s="126">
        <v>8.5000000000000006E-2</v>
      </c>
      <c r="P247" s="126">
        <f>O247*H247</f>
        <v>5.7094500000000004</v>
      </c>
      <c r="Q247" s="126">
        <v>3.8000000000000002E-4</v>
      </c>
      <c r="R247" s="126">
        <f>Q247*H247</f>
        <v>2.5524600000000001E-2</v>
      </c>
      <c r="S247" s="126">
        <v>0</v>
      </c>
      <c r="T247" s="127">
        <f>S247*H247</f>
        <v>0</v>
      </c>
      <c r="AR247" s="128" t="s">
        <v>339</v>
      </c>
      <c r="AT247" s="128" t="s">
        <v>253</v>
      </c>
      <c r="AU247" s="128" t="s">
        <v>73</v>
      </c>
      <c r="AY247" s="14" t="s">
        <v>251</v>
      </c>
      <c r="BE247" s="129">
        <f>IF(N247="základní",J247,0)</f>
        <v>0</v>
      </c>
      <c r="BF247" s="129">
        <f>IF(N247="snížená",J247,0)</f>
        <v>0</v>
      </c>
      <c r="BG247" s="129">
        <f>IF(N247="zákl. přenesená",J247,0)</f>
        <v>0</v>
      </c>
      <c r="BH247" s="129">
        <f>IF(N247="sníž. přenesená",J247,0)</f>
        <v>0</v>
      </c>
      <c r="BI247" s="129">
        <f>IF(N247="nulová",J247,0)</f>
        <v>0</v>
      </c>
      <c r="BJ247" s="14" t="s">
        <v>71</v>
      </c>
      <c r="BK247" s="129">
        <f>ROUND(I247*H247,2)</f>
        <v>0</v>
      </c>
      <c r="BL247" s="14" t="s">
        <v>339</v>
      </c>
      <c r="BM247" s="128" t="s">
        <v>3146</v>
      </c>
    </row>
    <row r="248" spans="2:65" s="1" customFormat="1">
      <c r="B248" s="26"/>
      <c r="D248" s="148" t="s">
        <v>1065</v>
      </c>
      <c r="F248" s="149" t="s">
        <v>3147</v>
      </c>
      <c r="L248" s="26"/>
      <c r="M248" s="150"/>
      <c r="T248" s="47"/>
      <c r="AT248" s="14" t="s">
        <v>1065</v>
      </c>
      <c r="AU248" s="14" t="s">
        <v>73</v>
      </c>
    </row>
    <row r="249" spans="2:65" s="1" customFormat="1" ht="16.5" customHeight="1">
      <c r="B249" s="118"/>
      <c r="C249" s="140" t="s">
        <v>497</v>
      </c>
      <c r="D249" s="140" t="s">
        <v>889</v>
      </c>
      <c r="E249" s="141" t="s">
        <v>3148</v>
      </c>
      <c r="F249" s="142" t="s">
        <v>3149</v>
      </c>
      <c r="G249" s="143" t="s">
        <v>310</v>
      </c>
      <c r="H249" s="144">
        <v>20.149999999999999</v>
      </c>
      <c r="I249" s="144"/>
      <c r="J249" s="144">
        <f>ROUND(I249*H249,2)</f>
        <v>0</v>
      </c>
      <c r="K249" s="142"/>
      <c r="L249" s="145"/>
      <c r="M249" s="146" t="s">
        <v>3</v>
      </c>
      <c r="N249" s="147" t="s">
        <v>34</v>
      </c>
      <c r="O249" s="126">
        <v>0</v>
      </c>
      <c r="P249" s="126">
        <f>O249*H249</f>
        <v>0</v>
      </c>
      <c r="Q249" s="126">
        <v>1.5200000000000001E-3</v>
      </c>
      <c r="R249" s="126">
        <f>Q249*H249</f>
        <v>3.0627999999999999E-2</v>
      </c>
      <c r="S249" s="126">
        <v>0</v>
      </c>
      <c r="T249" s="127">
        <f>S249*H249</f>
        <v>0</v>
      </c>
      <c r="AR249" s="128" t="s">
        <v>431</v>
      </c>
      <c r="AT249" s="128" t="s">
        <v>889</v>
      </c>
      <c r="AU249" s="128" t="s">
        <v>73</v>
      </c>
      <c r="AY249" s="14" t="s">
        <v>251</v>
      </c>
      <c r="BE249" s="129">
        <f>IF(N249="základní",J249,0)</f>
        <v>0</v>
      </c>
      <c r="BF249" s="129">
        <f>IF(N249="snížená",J249,0)</f>
        <v>0</v>
      </c>
      <c r="BG249" s="129">
        <f>IF(N249="zákl. přenesená",J249,0)</f>
        <v>0</v>
      </c>
      <c r="BH249" s="129">
        <f>IF(N249="sníž. přenesená",J249,0)</f>
        <v>0</v>
      </c>
      <c r="BI249" s="129">
        <f>IF(N249="nulová",J249,0)</f>
        <v>0</v>
      </c>
      <c r="BJ249" s="14" t="s">
        <v>71</v>
      </c>
      <c r="BK249" s="129">
        <f>ROUND(I249*H249,2)</f>
        <v>0</v>
      </c>
      <c r="BL249" s="14" t="s">
        <v>339</v>
      </c>
      <c r="BM249" s="128" t="s">
        <v>3150</v>
      </c>
    </row>
    <row r="250" spans="2:65" s="1" customFormat="1" ht="16.5" customHeight="1">
      <c r="B250" s="118"/>
      <c r="C250" s="119" t="s">
        <v>586</v>
      </c>
      <c r="D250" s="119" t="s">
        <v>253</v>
      </c>
      <c r="E250" s="120" t="s">
        <v>3151</v>
      </c>
      <c r="F250" s="121" t="s">
        <v>3152</v>
      </c>
      <c r="G250" s="122" t="s">
        <v>262</v>
      </c>
      <c r="H250" s="123">
        <v>51.51</v>
      </c>
      <c r="I250" s="123"/>
      <c r="J250" s="123">
        <f>ROUND(I250*H250,2)</f>
        <v>0</v>
      </c>
      <c r="K250" s="121"/>
      <c r="L250" s="26"/>
      <c r="M250" s="124" t="s">
        <v>3</v>
      </c>
      <c r="N250" s="125" t="s">
        <v>34</v>
      </c>
      <c r="O250" s="126">
        <v>0.08</v>
      </c>
      <c r="P250" s="126">
        <f>O250*H250</f>
        <v>4.1208</v>
      </c>
      <c r="Q250" s="126">
        <v>3.1E-4</v>
      </c>
      <c r="R250" s="126">
        <f>Q250*H250</f>
        <v>1.5968099999999999E-2</v>
      </c>
      <c r="S250" s="126">
        <v>0</v>
      </c>
      <c r="T250" s="127">
        <f>S250*H250</f>
        <v>0</v>
      </c>
      <c r="AR250" s="128" t="s">
        <v>339</v>
      </c>
      <c r="AT250" s="128" t="s">
        <v>253</v>
      </c>
      <c r="AU250" s="128" t="s">
        <v>73</v>
      </c>
      <c r="AY250" s="14" t="s">
        <v>251</v>
      </c>
      <c r="BE250" s="129">
        <f>IF(N250="základní",J250,0)</f>
        <v>0</v>
      </c>
      <c r="BF250" s="129">
        <f>IF(N250="snížená",J250,0)</f>
        <v>0</v>
      </c>
      <c r="BG250" s="129">
        <f>IF(N250="zákl. přenesená",J250,0)</f>
        <v>0</v>
      </c>
      <c r="BH250" s="129">
        <f>IF(N250="sníž. přenesená",J250,0)</f>
        <v>0</v>
      </c>
      <c r="BI250" s="129">
        <f>IF(N250="nulová",J250,0)</f>
        <v>0</v>
      </c>
      <c r="BJ250" s="14" t="s">
        <v>71</v>
      </c>
      <c r="BK250" s="129">
        <f>ROUND(I250*H250,2)</f>
        <v>0</v>
      </c>
      <c r="BL250" s="14" t="s">
        <v>339</v>
      </c>
      <c r="BM250" s="128" t="s">
        <v>3153</v>
      </c>
    </row>
    <row r="251" spans="2:65" s="1" customFormat="1">
      <c r="B251" s="26"/>
      <c r="D251" s="148" t="s">
        <v>1065</v>
      </c>
      <c r="F251" s="149" t="s">
        <v>3154</v>
      </c>
      <c r="L251" s="26"/>
      <c r="M251" s="150"/>
      <c r="T251" s="47"/>
      <c r="AT251" s="14" t="s">
        <v>1065</v>
      </c>
      <c r="AU251" s="14" t="s">
        <v>73</v>
      </c>
    </row>
    <row r="252" spans="2:65" s="1" customFormat="1" ht="16.5" customHeight="1">
      <c r="B252" s="118"/>
      <c r="C252" s="140" t="s">
        <v>590</v>
      </c>
      <c r="D252" s="140" t="s">
        <v>889</v>
      </c>
      <c r="E252" s="141" t="s">
        <v>3155</v>
      </c>
      <c r="F252" s="142" t="s">
        <v>3156</v>
      </c>
      <c r="G252" s="143" t="s">
        <v>272</v>
      </c>
      <c r="H252" s="144">
        <v>0.26</v>
      </c>
      <c r="I252" s="144"/>
      <c r="J252" s="144">
        <f>ROUND(I252*H252,2)</f>
        <v>0</v>
      </c>
      <c r="K252" s="142"/>
      <c r="L252" s="145"/>
      <c r="M252" s="146" t="s">
        <v>3</v>
      </c>
      <c r="N252" s="147" t="s">
        <v>34</v>
      </c>
      <c r="O252" s="126">
        <v>0</v>
      </c>
      <c r="P252" s="126">
        <f>O252*H252</f>
        <v>0</v>
      </c>
      <c r="Q252" s="126">
        <v>2.5000000000000001E-2</v>
      </c>
      <c r="R252" s="126">
        <f>Q252*H252</f>
        <v>6.5000000000000006E-3</v>
      </c>
      <c r="S252" s="126">
        <v>0</v>
      </c>
      <c r="T252" s="127">
        <f>S252*H252</f>
        <v>0</v>
      </c>
      <c r="AR252" s="128" t="s">
        <v>431</v>
      </c>
      <c r="AT252" s="128" t="s">
        <v>889</v>
      </c>
      <c r="AU252" s="128" t="s">
        <v>73</v>
      </c>
      <c r="AY252" s="14" t="s">
        <v>251</v>
      </c>
      <c r="BE252" s="129">
        <f>IF(N252="základní",J252,0)</f>
        <v>0</v>
      </c>
      <c r="BF252" s="129">
        <f>IF(N252="snížená",J252,0)</f>
        <v>0</v>
      </c>
      <c r="BG252" s="129">
        <f>IF(N252="zákl. přenesená",J252,0)</f>
        <v>0</v>
      </c>
      <c r="BH252" s="129">
        <f>IF(N252="sníž. přenesená",J252,0)</f>
        <v>0</v>
      </c>
      <c r="BI252" s="129">
        <f>IF(N252="nulová",J252,0)</f>
        <v>0</v>
      </c>
      <c r="BJ252" s="14" t="s">
        <v>71</v>
      </c>
      <c r="BK252" s="129">
        <f>ROUND(I252*H252,2)</f>
        <v>0</v>
      </c>
      <c r="BL252" s="14" t="s">
        <v>339</v>
      </c>
      <c r="BM252" s="128" t="s">
        <v>3157</v>
      </c>
    </row>
    <row r="253" spans="2:65" s="1" customFormat="1" ht="21.75" customHeight="1">
      <c r="B253" s="118"/>
      <c r="C253" s="119" t="s">
        <v>582</v>
      </c>
      <c r="D253" s="119" t="s">
        <v>253</v>
      </c>
      <c r="E253" s="120" t="s">
        <v>3158</v>
      </c>
      <c r="F253" s="121" t="s">
        <v>3159</v>
      </c>
      <c r="G253" s="122" t="s">
        <v>310</v>
      </c>
      <c r="H253" s="123">
        <v>148.46</v>
      </c>
      <c r="I253" s="123"/>
      <c r="J253" s="123">
        <f>ROUND(I253*H253,2)</f>
        <v>0</v>
      </c>
      <c r="K253" s="121"/>
      <c r="L253" s="26"/>
      <c r="M253" s="124" t="s">
        <v>3</v>
      </c>
      <c r="N253" s="125" t="s">
        <v>34</v>
      </c>
      <c r="O253" s="126">
        <v>0.38800000000000001</v>
      </c>
      <c r="P253" s="126">
        <f>O253*H253</f>
        <v>57.602480000000007</v>
      </c>
      <c r="Q253" s="126">
        <v>2.4000000000000001E-4</v>
      </c>
      <c r="R253" s="126">
        <f>Q253*H253</f>
        <v>3.56304E-2</v>
      </c>
      <c r="S253" s="126">
        <v>0</v>
      </c>
      <c r="T253" s="127">
        <f>S253*H253</f>
        <v>0</v>
      </c>
      <c r="AR253" s="128" t="s">
        <v>339</v>
      </c>
      <c r="AT253" s="128" t="s">
        <v>253</v>
      </c>
      <c r="AU253" s="128" t="s">
        <v>73</v>
      </c>
      <c r="AY253" s="14" t="s">
        <v>251</v>
      </c>
      <c r="BE253" s="129">
        <f>IF(N253="základní",J253,0)</f>
        <v>0</v>
      </c>
      <c r="BF253" s="129">
        <f>IF(N253="snížená",J253,0)</f>
        <v>0</v>
      </c>
      <c r="BG253" s="129">
        <f>IF(N253="zákl. přenesená",J253,0)</f>
        <v>0</v>
      </c>
      <c r="BH253" s="129">
        <f>IF(N253="sníž. přenesená",J253,0)</f>
        <v>0</v>
      </c>
      <c r="BI253" s="129">
        <f>IF(N253="nulová",J253,0)</f>
        <v>0</v>
      </c>
      <c r="BJ253" s="14" t="s">
        <v>71</v>
      </c>
      <c r="BK253" s="129">
        <f>ROUND(I253*H253,2)</f>
        <v>0</v>
      </c>
      <c r="BL253" s="14" t="s">
        <v>339</v>
      </c>
      <c r="BM253" s="128" t="s">
        <v>3160</v>
      </c>
    </row>
    <row r="254" spans="2:65" s="1" customFormat="1" ht="16.5" customHeight="1">
      <c r="B254" s="118"/>
      <c r="C254" s="140" t="s">
        <v>545</v>
      </c>
      <c r="D254" s="140" t="s">
        <v>889</v>
      </c>
      <c r="E254" s="141" t="s">
        <v>3161</v>
      </c>
      <c r="F254" s="142" t="s">
        <v>3162</v>
      </c>
      <c r="G254" s="143" t="s">
        <v>310</v>
      </c>
      <c r="H254" s="144">
        <v>173.03</v>
      </c>
      <c r="I254" s="144"/>
      <c r="J254" s="144">
        <f>ROUND(I254*H254,2)</f>
        <v>0</v>
      </c>
      <c r="K254" s="142"/>
      <c r="L254" s="145"/>
      <c r="M254" s="146" t="s">
        <v>3</v>
      </c>
      <c r="N254" s="147" t="s">
        <v>34</v>
      </c>
      <c r="O254" s="126">
        <v>0</v>
      </c>
      <c r="P254" s="126">
        <f>O254*H254</f>
        <v>0</v>
      </c>
      <c r="Q254" s="126">
        <v>2.2000000000000001E-3</v>
      </c>
      <c r="R254" s="126">
        <f>Q254*H254</f>
        <v>0.380666</v>
      </c>
      <c r="S254" s="126">
        <v>0</v>
      </c>
      <c r="T254" s="127">
        <f>S254*H254</f>
        <v>0</v>
      </c>
      <c r="AR254" s="128" t="s">
        <v>431</v>
      </c>
      <c r="AT254" s="128" t="s">
        <v>889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339</v>
      </c>
      <c r="BM254" s="128" t="s">
        <v>3163</v>
      </c>
    </row>
    <row r="255" spans="2:65" s="1" customFormat="1" ht="16.5" customHeight="1">
      <c r="B255" s="118"/>
      <c r="C255" s="119" t="s">
        <v>537</v>
      </c>
      <c r="D255" s="119" t="s">
        <v>253</v>
      </c>
      <c r="E255" s="120" t="s">
        <v>3164</v>
      </c>
      <c r="F255" s="121" t="s">
        <v>3165</v>
      </c>
      <c r="G255" s="122" t="s">
        <v>310</v>
      </c>
      <c r="H255" s="123">
        <v>148.46</v>
      </c>
      <c r="I255" s="123"/>
      <c r="J255" s="123">
        <f>ROUND(I255*H255,2)</f>
        <v>0</v>
      </c>
      <c r="K255" s="121"/>
      <c r="L255" s="26"/>
      <c r="M255" s="124" t="s">
        <v>3</v>
      </c>
      <c r="N255" s="125" t="s">
        <v>34</v>
      </c>
      <c r="O255" s="126">
        <v>0.09</v>
      </c>
      <c r="P255" s="126">
        <f>O255*H255</f>
        <v>13.3614</v>
      </c>
      <c r="Q255" s="126">
        <v>0</v>
      </c>
      <c r="R255" s="126">
        <f>Q255*H255</f>
        <v>0</v>
      </c>
      <c r="S255" s="126">
        <v>0</v>
      </c>
      <c r="T255" s="127">
        <f>S255*H255</f>
        <v>0</v>
      </c>
      <c r="AR255" s="128" t="s">
        <v>339</v>
      </c>
      <c r="AT255" s="128" t="s">
        <v>253</v>
      </c>
      <c r="AU255" s="128" t="s">
        <v>73</v>
      </c>
      <c r="AY255" s="14" t="s">
        <v>251</v>
      </c>
      <c r="BE255" s="129">
        <f>IF(N255="základní",J255,0)</f>
        <v>0</v>
      </c>
      <c r="BF255" s="129">
        <f>IF(N255="snížená",J255,0)</f>
        <v>0</v>
      </c>
      <c r="BG255" s="129">
        <f>IF(N255="zákl. přenesená",J255,0)</f>
        <v>0</v>
      </c>
      <c r="BH255" s="129">
        <f>IF(N255="sníž. přenesená",J255,0)</f>
        <v>0</v>
      </c>
      <c r="BI255" s="129">
        <f>IF(N255="nulová",J255,0)</f>
        <v>0</v>
      </c>
      <c r="BJ255" s="14" t="s">
        <v>71</v>
      </c>
      <c r="BK255" s="129">
        <f>ROUND(I255*H255,2)</f>
        <v>0</v>
      </c>
      <c r="BL255" s="14" t="s">
        <v>339</v>
      </c>
      <c r="BM255" s="128" t="s">
        <v>3166</v>
      </c>
    </row>
    <row r="256" spans="2:65" s="1" customFormat="1">
      <c r="B256" s="26"/>
      <c r="D256" s="148" t="s">
        <v>1065</v>
      </c>
      <c r="F256" s="149" t="s">
        <v>3167</v>
      </c>
      <c r="L256" s="26"/>
      <c r="M256" s="150"/>
      <c r="T256" s="47"/>
      <c r="AT256" s="14" t="s">
        <v>1065</v>
      </c>
      <c r="AU256" s="14" t="s">
        <v>73</v>
      </c>
    </row>
    <row r="257" spans="2:65" s="1" customFormat="1" ht="16.5" customHeight="1">
      <c r="B257" s="118"/>
      <c r="C257" s="140" t="s">
        <v>533</v>
      </c>
      <c r="D257" s="140" t="s">
        <v>889</v>
      </c>
      <c r="E257" s="141" t="s">
        <v>3168</v>
      </c>
      <c r="F257" s="142" t="s">
        <v>3169</v>
      </c>
      <c r="G257" s="143" t="s">
        <v>310</v>
      </c>
      <c r="H257" s="144">
        <v>148.46</v>
      </c>
      <c r="I257" s="144"/>
      <c r="J257" s="144">
        <f>ROUND(I257*H257,2)</f>
        <v>0</v>
      </c>
      <c r="K257" s="142"/>
      <c r="L257" s="145"/>
      <c r="M257" s="146" t="s">
        <v>3</v>
      </c>
      <c r="N257" s="147" t="s">
        <v>34</v>
      </c>
      <c r="O257" s="126">
        <v>0</v>
      </c>
      <c r="P257" s="126">
        <f>O257*H257</f>
        <v>0</v>
      </c>
      <c r="Q257" s="126">
        <v>5.0000000000000001E-4</v>
      </c>
      <c r="R257" s="126">
        <f>Q257*H257</f>
        <v>7.4230000000000004E-2</v>
      </c>
      <c r="S257" s="126">
        <v>0</v>
      </c>
      <c r="T257" s="127">
        <f>S257*H257</f>
        <v>0</v>
      </c>
      <c r="AR257" s="128" t="s">
        <v>431</v>
      </c>
      <c r="AT257" s="128" t="s">
        <v>889</v>
      </c>
      <c r="AU257" s="128" t="s">
        <v>73</v>
      </c>
      <c r="AY257" s="14" t="s">
        <v>251</v>
      </c>
      <c r="BE257" s="129">
        <f>IF(N257="základní",J257,0)</f>
        <v>0</v>
      </c>
      <c r="BF257" s="129">
        <f>IF(N257="snížená",J257,0)</f>
        <v>0</v>
      </c>
      <c r="BG257" s="129">
        <f>IF(N257="zákl. přenesená",J257,0)</f>
        <v>0</v>
      </c>
      <c r="BH257" s="129">
        <f>IF(N257="sníž. přenesená",J257,0)</f>
        <v>0</v>
      </c>
      <c r="BI257" s="129">
        <f>IF(N257="nulová",J257,0)</f>
        <v>0</v>
      </c>
      <c r="BJ257" s="14" t="s">
        <v>71</v>
      </c>
      <c r="BK257" s="129">
        <f>ROUND(I257*H257,2)</f>
        <v>0</v>
      </c>
      <c r="BL257" s="14" t="s">
        <v>339</v>
      </c>
      <c r="BM257" s="128" t="s">
        <v>3170</v>
      </c>
    </row>
    <row r="258" spans="2:65" s="1" customFormat="1" ht="16.5" customHeight="1">
      <c r="B258" s="118"/>
      <c r="C258" s="119" t="s">
        <v>529</v>
      </c>
      <c r="D258" s="119" t="s">
        <v>253</v>
      </c>
      <c r="E258" s="120" t="s">
        <v>3171</v>
      </c>
      <c r="F258" s="121" t="s">
        <v>3172</v>
      </c>
      <c r="G258" s="122" t="s">
        <v>310</v>
      </c>
      <c r="H258" s="123">
        <v>148.46</v>
      </c>
      <c r="I258" s="123"/>
      <c r="J258" s="123">
        <f>ROUND(I258*H258,2)</f>
        <v>0</v>
      </c>
      <c r="K258" s="121"/>
      <c r="L258" s="26"/>
      <c r="M258" s="124" t="s">
        <v>3</v>
      </c>
      <c r="N258" s="125" t="s">
        <v>34</v>
      </c>
      <c r="O258" s="126">
        <v>0.107</v>
      </c>
      <c r="P258" s="126">
        <f>O258*H258</f>
        <v>15.88522</v>
      </c>
      <c r="Q258" s="126">
        <v>0</v>
      </c>
      <c r="R258" s="126">
        <f>Q258*H258</f>
        <v>0</v>
      </c>
      <c r="S258" s="126">
        <v>0</v>
      </c>
      <c r="T258" s="127">
        <f>S258*H258</f>
        <v>0</v>
      </c>
      <c r="AR258" s="128" t="s">
        <v>339</v>
      </c>
      <c r="AT258" s="128" t="s">
        <v>253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339</v>
      </c>
      <c r="BM258" s="128" t="s">
        <v>3173</v>
      </c>
    </row>
    <row r="259" spans="2:65" s="1" customFormat="1">
      <c r="B259" s="26"/>
      <c r="D259" s="148" t="s">
        <v>1065</v>
      </c>
      <c r="F259" s="149" t="s">
        <v>3174</v>
      </c>
      <c r="L259" s="26"/>
      <c r="M259" s="150"/>
      <c r="T259" s="47"/>
      <c r="AT259" s="14" t="s">
        <v>1065</v>
      </c>
      <c r="AU259" s="14" t="s">
        <v>73</v>
      </c>
    </row>
    <row r="260" spans="2:65" s="1" customFormat="1" ht="16.5" customHeight="1">
      <c r="B260" s="118"/>
      <c r="C260" s="140" t="s">
        <v>549</v>
      </c>
      <c r="D260" s="140" t="s">
        <v>889</v>
      </c>
      <c r="E260" s="141" t="s">
        <v>3175</v>
      </c>
      <c r="F260" s="142" t="s">
        <v>3176</v>
      </c>
      <c r="G260" s="143" t="s">
        <v>310</v>
      </c>
      <c r="H260" s="144">
        <v>163.30000000000001</v>
      </c>
      <c r="I260" s="144"/>
      <c r="J260" s="144">
        <f>ROUND(I260*H260,2)</f>
        <v>0</v>
      </c>
      <c r="K260" s="142"/>
      <c r="L260" s="145"/>
      <c r="M260" s="146" t="s">
        <v>3</v>
      </c>
      <c r="N260" s="147" t="s">
        <v>34</v>
      </c>
      <c r="O260" s="126">
        <v>0</v>
      </c>
      <c r="P260" s="126">
        <f>O260*H260</f>
        <v>0</v>
      </c>
      <c r="Q260" s="126">
        <v>1.4499999999999999E-3</v>
      </c>
      <c r="R260" s="126">
        <f>Q260*H260</f>
        <v>0.236785</v>
      </c>
      <c r="S260" s="126">
        <v>0</v>
      </c>
      <c r="T260" s="127">
        <f>S260*H260</f>
        <v>0</v>
      </c>
      <c r="AR260" s="128" t="s">
        <v>431</v>
      </c>
      <c r="AT260" s="128" t="s">
        <v>889</v>
      </c>
      <c r="AU260" s="128" t="s">
        <v>73</v>
      </c>
      <c r="AY260" s="14" t="s">
        <v>251</v>
      </c>
      <c r="BE260" s="129">
        <f>IF(N260="základní",J260,0)</f>
        <v>0</v>
      </c>
      <c r="BF260" s="129">
        <f>IF(N260="snížená",J260,0)</f>
        <v>0</v>
      </c>
      <c r="BG260" s="129">
        <f>IF(N260="zákl. přenesená",J260,0)</f>
        <v>0</v>
      </c>
      <c r="BH260" s="129">
        <f>IF(N260="sníž. přenesená",J260,0)</f>
        <v>0</v>
      </c>
      <c r="BI260" s="129">
        <f>IF(N260="nulová",J260,0)</f>
        <v>0</v>
      </c>
      <c r="BJ260" s="14" t="s">
        <v>71</v>
      </c>
      <c r="BK260" s="129">
        <f>ROUND(I260*H260,2)</f>
        <v>0</v>
      </c>
      <c r="BL260" s="14" t="s">
        <v>339</v>
      </c>
      <c r="BM260" s="128" t="s">
        <v>3177</v>
      </c>
    </row>
    <row r="261" spans="2:65" s="1" customFormat="1" ht="16.5" customHeight="1">
      <c r="B261" s="118"/>
      <c r="C261" s="119" t="s">
        <v>541</v>
      </c>
      <c r="D261" s="119" t="s">
        <v>253</v>
      </c>
      <c r="E261" s="120" t="s">
        <v>3178</v>
      </c>
      <c r="F261" s="121" t="s">
        <v>3179</v>
      </c>
      <c r="G261" s="122" t="s">
        <v>310</v>
      </c>
      <c r="H261" s="123">
        <v>148.46</v>
      </c>
      <c r="I261" s="123"/>
      <c r="J261" s="123">
        <f>ROUND(I261*H261,2)</f>
        <v>0</v>
      </c>
      <c r="K261" s="121"/>
      <c r="L261" s="26"/>
      <c r="M261" s="124" t="s">
        <v>3</v>
      </c>
      <c r="N261" s="125" t="s">
        <v>34</v>
      </c>
      <c r="O261" s="126">
        <v>0.115</v>
      </c>
      <c r="P261" s="126">
        <f>O261*H261</f>
        <v>17.072900000000001</v>
      </c>
      <c r="Q261" s="126">
        <v>0</v>
      </c>
      <c r="R261" s="126">
        <f>Q261*H261</f>
        <v>0</v>
      </c>
      <c r="S261" s="126">
        <v>0</v>
      </c>
      <c r="T261" s="127">
        <f>S261*H261</f>
        <v>0</v>
      </c>
      <c r="AR261" s="128" t="s">
        <v>339</v>
      </c>
      <c r="AT261" s="128" t="s">
        <v>253</v>
      </c>
      <c r="AU261" s="128" t="s">
        <v>73</v>
      </c>
      <c r="AY261" s="14" t="s">
        <v>251</v>
      </c>
      <c r="BE261" s="129">
        <f>IF(N261="základní",J261,0)</f>
        <v>0</v>
      </c>
      <c r="BF261" s="129">
        <f>IF(N261="snížená",J261,0)</f>
        <v>0</v>
      </c>
      <c r="BG261" s="129">
        <f>IF(N261="zákl. přenesená",J261,0)</f>
        <v>0</v>
      </c>
      <c r="BH261" s="129">
        <f>IF(N261="sníž. přenesená",J261,0)</f>
        <v>0</v>
      </c>
      <c r="BI261" s="129">
        <f>IF(N261="nulová",J261,0)</f>
        <v>0</v>
      </c>
      <c r="BJ261" s="14" t="s">
        <v>71</v>
      </c>
      <c r="BK261" s="129">
        <f>ROUND(I261*H261,2)</f>
        <v>0</v>
      </c>
      <c r="BL261" s="14" t="s">
        <v>339</v>
      </c>
      <c r="BM261" s="128" t="s">
        <v>3180</v>
      </c>
    </row>
    <row r="262" spans="2:65" s="1" customFormat="1">
      <c r="B262" s="26"/>
      <c r="D262" s="148" t="s">
        <v>1065</v>
      </c>
      <c r="F262" s="149" t="s">
        <v>3181</v>
      </c>
      <c r="L262" s="26"/>
      <c r="M262" s="150"/>
      <c r="T262" s="47"/>
      <c r="AT262" s="14" t="s">
        <v>1065</v>
      </c>
      <c r="AU262" s="14" t="s">
        <v>73</v>
      </c>
    </row>
    <row r="263" spans="2:65" s="1" customFormat="1" ht="16.5" customHeight="1">
      <c r="B263" s="118"/>
      <c r="C263" s="140" t="s">
        <v>594</v>
      </c>
      <c r="D263" s="140" t="s">
        <v>889</v>
      </c>
      <c r="E263" s="141" t="s">
        <v>3182</v>
      </c>
      <c r="F263" s="142" t="s">
        <v>3183</v>
      </c>
      <c r="G263" s="143" t="s">
        <v>272</v>
      </c>
      <c r="H263" s="144">
        <v>11.88</v>
      </c>
      <c r="I263" s="144"/>
      <c r="J263" s="144">
        <f>ROUND(I263*H263,2)</f>
        <v>0</v>
      </c>
      <c r="K263" s="142"/>
      <c r="L263" s="145"/>
      <c r="M263" s="146" t="s">
        <v>3</v>
      </c>
      <c r="N263" s="147" t="s">
        <v>34</v>
      </c>
      <c r="O263" s="126">
        <v>0</v>
      </c>
      <c r="P263" s="126">
        <f>O263*H263</f>
        <v>0</v>
      </c>
      <c r="Q263" s="126">
        <v>0.65</v>
      </c>
      <c r="R263" s="126">
        <f>Q263*H263</f>
        <v>7.7220000000000004</v>
      </c>
      <c r="S263" s="126">
        <v>0</v>
      </c>
      <c r="T263" s="127">
        <f>S263*H263</f>
        <v>0</v>
      </c>
      <c r="AR263" s="128" t="s">
        <v>431</v>
      </c>
      <c r="AT263" s="128" t="s">
        <v>889</v>
      </c>
      <c r="AU263" s="128" t="s">
        <v>73</v>
      </c>
      <c r="AY263" s="14" t="s">
        <v>251</v>
      </c>
      <c r="BE263" s="129">
        <f>IF(N263="základní",J263,0)</f>
        <v>0</v>
      </c>
      <c r="BF263" s="129">
        <f>IF(N263="snížená",J263,0)</f>
        <v>0</v>
      </c>
      <c r="BG263" s="129">
        <f>IF(N263="zákl. přenesená",J263,0)</f>
        <v>0</v>
      </c>
      <c r="BH263" s="129">
        <f>IF(N263="sníž. přenesená",J263,0)</f>
        <v>0</v>
      </c>
      <c r="BI263" s="129">
        <f>IF(N263="nulová",J263,0)</f>
        <v>0</v>
      </c>
      <c r="BJ263" s="14" t="s">
        <v>71</v>
      </c>
      <c r="BK263" s="129">
        <f>ROUND(I263*H263,2)</f>
        <v>0</v>
      </c>
      <c r="BL263" s="14" t="s">
        <v>339</v>
      </c>
      <c r="BM263" s="128" t="s">
        <v>3184</v>
      </c>
    </row>
    <row r="264" spans="2:65" s="1" customFormat="1" ht="16.5" customHeight="1">
      <c r="B264" s="118"/>
      <c r="C264" s="119" t="s">
        <v>521</v>
      </c>
      <c r="D264" s="119" t="s">
        <v>253</v>
      </c>
      <c r="E264" s="120" t="s">
        <v>3185</v>
      </c>
      <c r="F264" s="121" t="s">
        <v>3186</v>
      </c>
      <c r="G264" s="122" t="s">
        <v>310</v>
      </c>
      <c r="H264" s="123">
        <v>148.46</v>
      </c>
      <c r="I264" s="123"/>
      <c r="J264" s="123">
        <f>ROUND(I264*H264,2)</f>
        <v>0</v>
      </c>
      <c r="K264" s="121"/>
      <c r="L264" s="26"/>
      <c r="M264" s="124" t="s">
        <v>3</v>
      </c>
      <c r="N264" s="125" t="s">
        <v>34</v>
      </c>
      <c r="O264" s="126">
        <v>0.182</v>
      </c>
      <c r="P264" s="126">
        <f>O264*H264</f>
        <v>27.01972</v>
      </c>
      <c r="Q264" s="126">
        <v>0</v>
      </c>
      <c r="R264" s="126">
        <f>Q264*H264</f>
        <v>0</v>
      </c>
      <c r="S264" s="126">
        <v>0</v>
      </c>
      <c r="T264" s="127">
        <f>S264*H264</f>
        <v>0</v>
      </c>
      <c r="AR264" s="128" t="s">
        <v>339</v>
      </c>
      <c r="AT264" s="128" t="s">
        <v>253</v>
      </c>
      <c r="AU264" s="128" t="s">
        <v>73</v>
      </c>
      <c r="AY264" s="14" t="s">
        <v>251</v>
      </c>
      <c r="BE264" s="129">
        <f>IF(N264="základní",J264,0)</f>
        <v>0</v>
      </c>
      <c r="BF264" s="129">
        <f>IF(N264="snížená",J264,0)</f>
        <v>0</v>
      </c>
      <c r="BG264" s="129">
        <f>IF(N264="zákl. přenesená",J264,0)</f>
        <v>0</v>
      </c>
      <c r="BH264" s="129">
        <f>IF(N264="sníž. přenesená",J264,0)</f>
        <v>0</v>
      </c>
      <c r="BI264" s="129">
        <f>IF(N264="nulová",J264,0)</f>
        <v>0</v>
      </c>
      <c r="BJ264" s="14" t="s">
        <v>71</v>
      </c>
      <c r="BK264" s="129">
        <f>ROUND(I264*H264,2)</f>
        <v>0</v>
      </c>
      <c r="BL264" s="14" t="s">
        <v>339</v>
      </c>
      <c r="BM264" s="128" t="s">
        <v>3187</v>
      </c>
    </row>
    <row r="265" spans="2:65" s="1" customFormat="1">
      <c r="B265" s="26"/>
      <c r="D265" s="148" t="s">
        <v>1065</v>
      </c>
      <c r="F265" s="149" t="s">
        <v>3188</v>
      </c>
      <c r="L265" s="26"/>
      <c r="M265" s="150"/>
      <c r="T265" s="47"/>
      <c r="AT265" s="14" t="s">
        <v>1065</v>
      </c>
      <c r="AU265" s="14" t="s">
        <v>73</v>
      </c>
    </row>
    <row r="266" spans="2:65" s="1" customFormat="1" ht="16.5" customHeight="1">
      <c r="B266" s="118"/>
      <c r="C266" s="140" t="s">
        <v>517</v>
      </c>
      <c r="D266" s="140" t="s">
        <v>889</v>
      </c>
      <c r="E266" s="141" t="s">
        <v>3189</v>
      </c>
      <c r="F266" s="142" t="s">
        <v>3190</v>
      </c>
      <c r="G266" s="143" t="s">
        <v>310</v>
      </c>
      <c r="H266" s="144">
        <v>148.46</v>
      </c>
      <c r="I266" s="144"/>
      <c r="J266" s="144">
        <f>ROUND(I266*H266,2)</f>
        <v>0</v>
      </c>
      <c r="K266" s="142"/>
      <c r="L266" s="145"/>
      <c r="M266" s="146" t="s">
        <v>3</v>
      </c>
      <c r="N266" s="147" t="s">
        <v>34</v>
      </c>
      <c r="O266" s="126">
        <v>0</v>
      </c>
      <c r="P266" s="126">
        <f>O266*H266</f>
        <v>0</v>
      </c>
      <c r="Q266" s="126">
        <v>1.0999999999999999E-2</v>
      </c>
      <c r="R266" s="126">
        <f>Q266*H266</f>
        <v>1.63306</v>
      </c>
      <c r="S266" s="126">
        <v>0</v>
      </c>
      <c r="T266" s="127">
        <f>S266*H266</f>
        <v>0</v>
      </c>
      <c r="AR266" s="128" t="s">
        <v>431</v>
      </c>
      <c r="AT266" s="128" t="s">
        <v>889</v>
      </c>
      <c r="AU266" s="128" t="s">
        <v>73</v>
      </c>
      <c r="AY266" s="14" t="s">
        <v>251</v>
      </c>
      <c r="BE266" s="129">
        <f>IF(N266="základní",J266,0)</f>
        <v>0</v>
      </c>
      <c r="BF266" s="129">
        <f>IF(N266="snížená",J266,0)</f>
        <v>0</v>
      </c>
      <c r="BG266" s="129">
        <f>IF(N266="zákl. přenesená",J266,0)</f>
        <v>0</v>
      </c>
      <c r="BH266" s="129">
        <f>IF(N266="sníž. přenesená",J266,0)</f>
        <v>0</v>
      </c>
      <c r="BI266" s="129">
        <f>IF(N266="nulová",J266,0)</f>
        <v>0</v>
      </c>
      <c r="BJ266" s="14" t="s">
        <v>71</v>
      </c>
      <c r="BK266" s="129">
        <f>ROUND(I266*H266,2)</f>
        <v>0</v>
      </c>
      <c r="BL266" s="14" t="s">
        <v>339</v>
      </c>
      <c r="BM266" s="128" t="s">
        <v>3191</v>
      </c>
    </row>
    <row r="267" spans="2:65" s="1" customFormat="1" ht="16.5" customHeight="1">
      <c r="B267" s="118"/>
      <c r="C267" s="119" t="s">
        <v>493</v>
      </c>
      <c r="D267" s="119" t="s">
        <v>253</v>
      </c>
      <c r="E267" s="120" t="s">
        <v>3192</v>
      </c>
      <c r="F267" s="121" t="s">
        <v>3193</v>
      </c>
      <c r="G267" s="122" t="s">
        <v>470</v>
      </c>
      <c r="H267" s="123">
        <v>11.19</v>
      </c>
      <c r="I267" s="123"/>
      <c r="J267" s="123">
        <f>ROUND(I267*H267,2)</f>
        <v>0</v>
      </c>
      <c r="K267" s="121"/>
      <c r="L267" s="26"/>
      <c r="M267" s="124" t="s">
        <v>3</v>
      </c>
      <c r="N267" s="125" t="s">
        <v>34</v>
      </c>
      <c r="O267" s="126">
        <v>1.413</v>
      </c>
      <c r="P267" s="126">
        <f>O267*H267</f>
        <v>15.81147</v>
      </c>
      <c r="Q267" s="126">
        <v>0</v>
      </c>
      <c r="R267" s="126">
        <f>Q267*H267</f>
        <v>0</v>
      </c>
      <c r="S267" s="126">
        <v>0</v>
      </c>
      <c r="T267" s="127">
        <f>S267*H267</f>
        <v>0</v>
      </c>
      <c r="AR267" s="128" t="s">
        <v>339</v>
      </c>
      <c r="AT267" s="128" t="s">
        <v>253</v>
      </c>
      <c r="AU267" s="128" t="s">
        <v>73</v>
      </c>
      <c r="AY267" s="14" t="s">
        <v>251</v>
      </c>
      <c r="BE267" s="129">
        <f>IF(N267="základní",J267,0)</f>
        <v>0</v>
      </c>
      <c r="BF267" s="129">
        <f>IF(N267="snížená",J267,0)</f>
        <v>0</v>
      </c>
      <c r="BG267" s="129">
        <f>IF(N267="zákl. přenesená",J267,0)</f>
        <v>0</v>
      </c>
      <c r="BH267" s="129">
        <f>IF(N267="sníž. přenesená",J267,0)</f>
        <v>0</v>
      </c>
      <c r="BI267" s="129">
        <f>IF(N267="nulová",J267,0)</f>
        <v>0</v>
      </c>
      <c r="BJ267" s="14" t="s">
        <v>71</v>
      </c>
      <c r="BK267" s="129">
        <f>ROUND(I267*H267,2)</f>
        <v>0</v>
      </c>
      <c r="BL267" s="14" t="s">
        <v>339</v>
      </c>
      <c r="BM267" s="128" t="s">
        <v>3194</v>
      </c>
    </row>
    <row r="268" spans="2:65" s="1" customFormat="1">
      <c r="B268" s="26"/>
      <c r="D268" s="148" t="s">
        <v>1065</v>
      </c>
      <c r="F268" s="149" t="s">
        <v>3195</v>
      </c>
      <c r="L268" s="26"/>
      <c r="M268" s="150"/>
      <c r="T268" s="47"/>
      <c r="AT268" s="14" t="s">
        <v>1065</v>
      </c>
      <c r="AU268" s="14" t="s">
        <v>73</v>
      </c>
    </row>
    <row r="269" spans="2:65" s="10" customFormat="1" ht="22.9" customHeight="1">
      <c r="B269" s="109"/>
      <c r="D269" s="110" t="s">
        <v>62</v>
      </c>
      <c r="E269" s="138" t="s">
        <v>657</v>
      </c>
      <c r="F269" s="138" t="s">
        <v>658</v>
      </c>
      <c r="J269" s="139">
        <f>BK269</f>
        <v>0</v>
      </c>
      <c r="L269" s="109"/>
      <c r="M269" s="113"/>
      <c r="P269" s="114">
        <f>SUM(P270:P283)</f>
        <v>109.24727999999999</v>
      </c>
      <c r="R269" s="114">
        <f>SUM(R270:R283)</f>
        <v>2.4989129000000001</v>
      </c>
      <c r="T269" s="115">
        <f>SUM(T270:T283)</f>
        <v>0</v>
      </c>
      <c r="AR269" s="110" t="s">
        <v>73</v>
      </c>
      <c r="AT269" s="116" t="s">
        <v>62</v>
      </c>
      <c r="AU269" s="116" t="s">
        <v>71</v>
      </c>
      <c r="AY269" s="110" t="s">
        <v>251</v>
      </c>
      <c r="BK269" s="117">
        <f>SUM(BK270:BK283)</f>
        <v>0</v>
      </c>
    </row>
    <row r="270" spans="2:65" s="1" customFormat="1" ht="16.5" customHeight="1">
      <c r="B270" s="118"/>
      <c r="C270" s="119" t="s">
        <v>513</v>
      </c>
      <c r="D270" s="119" t="s">
        <v>253</v>
      </c>
      <c r="E270" s="120" t="s">
        <v>3196</v>
      </c>
      <c r="F270" s="121" t="s">
        <v>3197</v>
      </c>
      <c r="G270" s="122" t="s">
        <v>310</v>
      </c>
      <c r="H270" s="123">
        <v>148.46</v>
      </c>
      <c r="I270" s="123"/>
      <c r="J270" s="123">
        <f>ROUND(I270*H270,2)</f>
        <v>0</v>
      </c>
      <c r="K270" s="121"/>
      <c r="L270" s="26"/>
      <c r="M270" s="124" t="s">
        <v>3</v>
      </c>
      <c r="N270" s="125" t="s">
        <v>34</v>
      </c>
      <c r="O270" s="126">
        <v>0.28799999999999998</v>
      </c>
      <c r="P270" s="126">
        <f>O270*H270</f>
        <v>42.756479999999996</v>
      </c>
      <c r="Q270" s="126">
        <v>4.0800000000000003E-3</v>
      </c>
      <c r="R270" s="126">
        <f>Q270*H270</f>
        <v>0.60571680000000006</v>
      </c>
      <c r="S270" s="126">
        <v>0</v>
      </c>
      <c r="T270" s="127">
        <f>S270*H270</f>
        <v>0</v>
      </c>
      <c r="AR270" s="128" t="s">
        <v>339</v>
      </c>
      <c r="AT270" s="128" t="s">
        <v>253</v>
      </c>
      <c r="AU270" s="128" t="s">
        <v>73</v>
      </c>
      <c r="AY270" s="14" t="s">
        <v>251</v>
      </c>
      <c r="BE270" s="129">
        <f>IF(N270="základní",J270,0)</f>
        <v>0</v>
      </c>
      <c r="BF270" s="129">
        <f>IF(N270="snížená",J270,0)</f>
        <v>0</v>
      </c>
      <c r="BG270" s="129">
        <f>IF(N270="zákl. přenesená",J270,0)</f>
        <v>0</v>
      </c>
      <c r="BH270" s="129">
        <f>IF(N270="sníž. přenesená",J270,0)</f>
        <v>0</v>
      </c>
      <c r="BI270" s="129">
        <f>IF(N270="nulová",J270,0)</f>
        <v>0</v>
      </c>
      <c r="BJ270" s="14" t="s">
        <v>71</v>
      </c>
      <c r="BK270" s="129">
        <f>ROUND(I270*H270,2)</f>
        <v>0</v>
      </c>
      <c r="BL270" s="14" t="s">
        <v>339</v>
      </c>
      <c r="BM270" s="128" t="s">
        <v>3198</v>
      </c>
    </row>
    <row r="271" spans="2:65" s="1" customFormat="1">
      <c r="B271" s="26"/>
      <c r="D271" s="148" t="s">
        <v>1065</v>
      </c>
      <c r="F271" s="149" t="s">
        <v>3199</v>
      </c>
      <c r="L271" s="26"/>
      <c r="M271" s="150"/>
      <c r="T271" s="47"/>
      <c r="AT271" s="14" t="s">
        <v>1065</v>
      </c>
      <c r="AU271" s="14" t="s">
        <v>73</v>
      </c>
    </row>
    <row r="272" spans="2:65" s="1" customFormat="1" ht="16.5" customHeight="1">
      <c r="B272" s="118"/>
      <c r="C272" s="140" t="s">
        <v>602</v>
      </c>
      <c r="D272" s="140" t="s">
        <v>889</v>
      </c>
      <c r="E272" s="141" t="s">
        <v>3200</v>
      </c>
      <c r="F272" s="142" t="s">
        <v>3201</v>
      </c>
      <c r="G272" s="143" t="s">
        <v>310</v>
      </c>
      <c r="H272" s="144">
        <v>163.30000000000001</v>
      </c>
      <c r="I272" s="144"/>
      <c r="J272" s="144">
        <f>ROUND(I272*H272,2)</f>
        <v>0</v>
      </c>
      <c r="K272" s="142"/>
      <c r="L272" s="145"/>
      <c r="M272" s="146" t="s">
        <v>3</v>
      </c>
      <c r="N272" s="147" t="s">
        <v>34</v>
      </c>
      <c r="O272" s="126">
        <v>0</v>
      </c>
      <c r="P272" s="126">
        <f>O272*H272</f>
        <v>0</v>
      </c>
      <c r="Q272" s="126">
        <v>4.8999999999999998E-3</v>
      </c>
      <c r="R272" s="126">
        <f>Q272*H272</f>
        <v>0.80017000000000005</v>
      </c>
      <c r="S272" s="126">
        <v>0</v>
      </c>
      <c r="T272" s="127">
        <f>S272*H272</f>
        <v>0</v>
      </c>
      <c r="AR272" s="128" t="s">
        <v>431</v>
      </c>
      <c r="AT272" s="128" t="s">
        <v>889</v>
      </c>
      <c r="AU272" s="128" t="s">
        <v>73</v>
      </c>
      <c r="AY272" s="14" t="s">
        <v>251</v>
      </c>
      <c r="BE272" s="129">
        <f>IF(N272="základní",J272,0)</f>
        <v>0</v>
      </c>
      <c r="BF272" s="129">
        <f>IF(N272="snížená",J272,0)</f>
        <v>0</v>
      </c>
      <c r="BG272" s="129">
        <f>IF(N272="zákl. přenesená",J272,0)</f>
        <v>0</v>
      </c>
      <c r="BH272" s="129">
        <f>IF(N272="sníž. přenesená",J272,0)</f>
        <v>0</v>
      </c>
      <c r="BI272" s="129">
        <f>IF(N272="nulová",J272,0)</f>
        <v>0</v>
      </c>
      <c r="BJ272" s="14" t="s">
        <v>71</v>
      </c>
      <c r="BK272" s="129">
        <f>ROUND(I272*H272,2)</f>
        <v>0</v>
      </c>
      <c r="BL272" s="14" t="s">
        <v>339</v>
      </c>
      <c r="BM272" s="128" t="s">
        <v>3202</v>
      </c>
    </row>
    <row r="273" spans="2:65" s="1" customFormat="1" ht="16.5" customHeight="1">
      <c r="B273" s="118"/>
      <c r="C273" s="119" t="s">
        <v>607</v>
      </c>
      <c r="D273" s="119" t="s">
        <v>253</v>
      </c>
      <c r="E273" s="120" t="s">
        <v>3203</v>
      </c>
      <c r="F273" s="121" t="s">
        <v>3204</v>
      </c>
      <c r="G273" s="122" t="s">
        <v>310</v>
      </c>
      <c r="H273" s="123">
        <v>148.46</v>
      </c>
      <c r="I273" s="123"/>
      <c r="J273" s="123">
        <f>ROUND(I273*H273,2)</f>
        <v>0</v>
      </c>
      <c r="K273" s="121"/>
      <c r="L273" s="26"/>
      <c r="M273" s="124" t="s">
        <v>3</v>
      </c>
      <c r="N273" s="125" t="s">
        <v>34</v>
      </c>
      <c r="O273" s="126">
        <v>0.3</v>
      </c>
      <c r="P273" s="126">
        <f>O273*H273</f>
        <v>44.538000000000004</v>
      </c>
      <c r="Q273" s="126">
        <v>2.0400000000000001E-3</v>
      </c>
      <c r="R273" s="126">
        <f>Q273*H273</f>
        <v>0.30285840000000003</v>
      </c>
      <c r="S273" s="126">
        <v>0</v>
      </c>
      <c r="T273" s="127">
        <f>S273*H273</f>
        <v>0</v>
      </c>
      <c r="AR273" s="128" t="s">
        <v>339</v>
      </c>
      <c r="AT273" s="128" t="s">
        <v>253</v>
      </c>
      <c r="AU273" s="128" t="s">
        <v>73</v>
      </c>
      <c r="AY273" s="14" t="s">
        <v>251</v>
      </c>
      <c r="BE273" s="129">
        <f>IF(N273="základní",J273,0)</f>
        <v>0</v>
      </c>
      <c r="BF273" s="129">
        <f>IF(N273="snížená",J273,0)</f>
        <v>0</v>
      </c>
      <c r="BG273" s="129">
        <f>IF(N273="zákl. přenesená",J273,0)</f>
        <v>0</v>
      </c>
      <c r="BH273" s="129">
        <f>IF(N273="sníž. přenesená",J273,0)</f>
        <v>0</v>
      </c>
      <c r="BI273" s="129">
        <f>IF(N273="nulová",J273,0)</f>
        <v>0</v>
      </c>
      <c r="BJ273" s="14" t="s">
        <v>71</v>
      </c>
      <c r="BK273" s="129">
        <f>ROUND(I273*H273,2)</f>
        <v>0</v>
      </c>
      <c r="BL273" s="14" t="s">
        <v>339</v>
      </c>
      <c r="BM273" s="128" t="s">
        <v>3205</v>
      </c>
    </row>
    <row r="274" spans="2:65" s="1" customFormat="1">
      <c r="B274" s="26"/>
      <c r="D274" s="148" t="s">
        <v>1065</v>
      </c>
      <c r="F274" s="149" t="s">
        <v>3206</v>
      </c>
      <c r="L274" s="26"/>
      <c r="M274" s="150"/>
      <c r="T274" s="47"/>
      <c r="AT274" s="14" t="s">
        <v>1065</v>
      </c>
      <c r="AU274" s="14" t="s">
        <v>73</v>
      </c>
    </row>
    <row r="275" spans="2:65" s="1" customFormat="1" ht="16.5" customHeight="1">
      <c r="B275" s="118"/>
      <c r="C275" s="140" t="s">
        <v>613</v>
      </c>
      <c r="D275" s="140" t="s">
        <v>889</v>
      </c>
      <c r="E275" s="141" t="s">
        <v>3207</v>
      </c>
      <c r="F275" s="142" t="s">
        <v>3208</v>
      </c>
      <c r="G275" s="143" t="s">
        <v>272</v>
      </c>
      <c r="H275" s="144">
        <v>15.03</v>
      </c>
      <c r="I275" s="144"/>
      <c r="J275" s="144">
        <f>ROUND(I275*H275,2)</f>
        <v>0</v>
      </c>
      <c r="K275" s="142"/>
      <c r="L275" s="145"/>
      <c r="M275" s="146" t="s">
        <v>3</v>
      </c>
      <c r="N275" s="147" t="s">
        <v>34</v>
      </c>
      <c r="O275" s="126">
        <v>0</v>
      </c>
      <c r="P275" s="126">
        <f>O275*H275</f>
        <v>0</v>
      </c>
      <c r="Q275" s="126">
        <v>0.03</v>
      </c>
      <c r="R275" s="126">
        <f>Q275*H275</f>
        <v>0.45089999999999997</v>
      </c>
      <c r="S275" s="126">
        <v>0</v>
      </c>
      <c r="T275" s="127">
        <f>S275*H275</f>
        <v>0</v>
      </c>
      <c r="AR275" s="128" t="s">
        <v>431</v>
      </c>
      <c r="AT275" s="128" t="s">
        <v>889</v>
      </c>
      <c r="AU275" s="128" t="s">
        <v>73</v>
      </c>
      <c r="AY275" s="14" t="s">
        <v>251</v>
      </c>
      <c r="BE275" s="129">
        <f>IF(N275="základní",J275,0)</f>
        <v>0</v>
      </c>
      <c r="BF275" s="129">
        <f>IF(N275="snížená",J275,0)</f>
        <v>0</v>
      </c>
      <c r="BG275" s="129">
        <f>IF(N275="zákl. přenesená",J275,0)</f>
        <v>0</v>
      </c>
      <c r="BH275" s="129">
        <f>IF(N275="sníž. přenesená",J275,0)</f>
        <v>0</v>
      </c>
      <c r="BI275" s="129">
        <f>IF(N275="nulová",J275,0)</f>
        <v>0</v>
      </c>
      <c r="BJ275" s="14" t="s">
        <v>71</v>
      </c>
      <c r="BK275" s="129">
        <f>ROUND(I275*H275,2)</f>
        <v>0</v>
      </c>
      <c r="BL275" s="14" t="s">
        <v>339</v>
      </c>
      <c r="BM275" s="128" t="s">
        <v>3209</v>
      </c>
    </row>
    <row r="276" spans="2:65" s="1" customFormat="1" ht="16.5" customHeight="1">
      <c r="B276" s="118"/>
      <c r="C276" s="119" t="s">
        <v>634</v>
      </c>
      <c r="D276" s="119" t="s">
        <v>253</v>
      </c>
      <c r="E276" s="120" t="s">
        <v>3210</v>
      </c>
      <c r="F276" s="121" t="s">
        <v>3211</v>
      </c>
      <c r="G276" s="122" t="s">
        <v>262</v>
      </c>
      <c r="H276" s="123">
        <v>36.14</v>
      </c>
      <c r="I276" s="123"/>
      <c r="J276" s="123">
        <f>ROUND(I276*H276,2)</f>
        <v>0</v>
      </c>
      <c r="K276" s="121"/>
      <c r="L276" s="26"/>
      <c r="M276" s="124" t="s">
        <v>3</v>
      </c>
      <c r="N276" s="125" t="s">
        <v>34</v>
      </c>
      <c r="O276" s="126">
        <v>0.2</v>
      </c>
      <c r="P276" s="126">
        <f>O276*H276</f>
        <v>7.2280000000000006</v>
      </c>
      <c r="Q276" s="126">
        <v>1.4300000000000001E-3</v>
      </c>
      <c r="R276" s="126">
        <f>Q276*H276</f>
        <v>5.1680200000000003E-2</v>
      </c>
      <c r="S276" s="126">
        <v>0</v>
      </c>
      <c r="T276" s="127">
        <f>S276*H276</f>
        <v>0</v>
      </c>
      <c r="AR276" s="128" t="s">
        <v>257</v>
      </c>
      <c r="AT276" s="128" t="s">
        <v>253</v>
      </c>
      <c r="AU276" s="128" t="s">
        <v>73</v>
      </c>
      <c r="AY276" s="14" t="s">
        <v>251</v>
      </c>
      <c r="BE276" s="129">
        <f>IF(N276="základní",J276,0)</f>
        <v>0</v>
      </c>
      <c r="BF276" s="129">
        <f>IF(N276="snížená",J276,0)</f>
        <v>0</v>
      </c>
      <c r="BG276" s="129">
        <f>IF(N276="zákl. přenesená",J276,0)</f>
        <v>0</v>
      </c>
      <c r="BH276" s="129">
        <f>IF(N276="sníž. přenesená",J276,0)</f>
        <v>0</v>
      </c>
      <c r="BI276" s="129">
        <f>IF(N276="nulová",J276,0)</f>
        <v>0</v>
      </c>
      <c r="BJ276" s="14" t="s">
        <v>71</v>
      </c>
      <c r="BK276" s="129">
        <f>ROUND(I276*H276,2)</f>
        <v>0</v>
      </c>
      <c r="BL276" s="14" t="s">
        <v>257</v>
      </c>
      <c r="BM276" s="128" t="s">
        <v>3212</v>
      </c>
    </row>
    <row r="277" spans="2:65" s="1" customFormat="1">
      <c r="B277" s="26"/>
      <c r="D277" s="148" t="s">
        <v>1065</v>
      </c>
      <c r="F277" s="149" t="s">
        <v>3213</v>
      </c>
      <c r="L277" s="26"/>
      <c r="M277" s="150"/>
      <c r="T277" s="47"/>
      <c r="AT277" s="14" t="s">
        <v>1065</v>
      </c>
      <c r="AU277" s="14" t="s">
        <v>73</v>
      </c>
    </row>
    <row r="278" spans="2:65" s="1" customFormat="1" ht="16.5" customHeight="1">
      <c r="B278" s="118"/>
      <c r="C278" s="140" t="s">
        <v>623</v>
      </c>
      <c r="D278" s="140" t="s">
        <v>889</v>
      </c>
      <c r="E278" s="141" t="s">
        <v>3214</v>
      </c>
      <c r="F278" s="142" t="s">
        <v>3215</v>
      </c>
      <c r="G278" s="143" t="s">
        <v>272</v>
      </c>
      <c r="H278" s="144">
        <v>1.45</v>
      </c>
      <c r="I278" s="144"/>
      <c r="J278" s="144">
        <f>ROUND(I278*H278,2)</f>
        <v>0</v>
      </c>
      <c r="K278" s="142"/>
      <c r="L278" s="145"/>
      <c r="M278" s="146" t="s">
        <v>3</v>
      </c>
      <c r="N278" s="147" t="s">
        <v>34</v>
      </c>
      <c r="O278" s="126">
        <v>0</v>
      </c>
      <c r="P278" s="126">
        <f>O278*H278</f>
        <v>0</v>
      </c>
      <c r="Q278" s="126">
        <v>0.03</v>
      </c>
      <c r="R278" s="126">
        <f>Q278*H278</f>
        <v>4.3499999999999997E-2</v>
      </c>
      <c r="S278" s="126">
        <v>0</v>
      </c>
      <c r="T278" s="127">
        <f>S278*H278</f>
        <v>0</v>
      </c>
      <c r="AR278" s="128" t="s">
        <v>285</v>
      </c>
      <c r="AT278" s="128" t="s">
        <v>889</v>
      </c>
      <c r="AU278" s="128" t="s">
        <v>73</v>
      </c>
      <c r="AY278" s="14" t="s">
        <v>251</v>
      </c>
      <c r="BE278" s="129">
        <f>IF(N278="základní",J278,0)</f>
        <v>0</v>
      </c>
      <c r="BF278" s="129">
        <f>IF(N278="snížená",J278,0)</f>
        <v>0</v>
      </c>
      <c r="BG278" s="129">
        <f>IF(N278="zákl. přenesená",J278,0)</f>
        <v>0</v>
      </c>
      <c r="BH278" s="129">
        <f>IF(N278="sníž. přenesená",J278,0)</f>
        <v>0</v>
      </c>
      <c r="BI278" s="129">
        <f>IF(N278="nulová",J278,0)</f>
        <v>0</v>
      </c>
      <c r="BJ278" s="14" t="s">
        <v>71</v>
      </c>
      <c r="BK278" s="129">
        <f>ROUND(I278*H278,2)</f>
        <v>0</v>
      </c>
      <c r="BL278" s="14" t="s">
        <v>257</v>
      </c>
      <c r="BM278" s="128" t="s">
        <v>3216</v>
      </c>
    </row>
    <row r="279" spans="2:65" s="1" customFormat="1" ht="16.5" customHeight="1">
      <c r="B279" s="118"/>
      <c r="C279" s="119" t="s">
        <v>611</v>
      </c>
      <c r="D279" s="119" t="s">
        <v>253</v>
      </c>
      <c r="E279" s="120" t="s">
        <v>3217</v>
      </c>
      <c r="F279" s="121" t="s">
        <v>3218</v>
      </c>
      <c r="G279" s="122" t="s">
        <v>310</v>
      </c>
      <c r="H279" s="123">
        <v>33.549999999999997</v>
      </c>
      <c r="I279" s="123"/>
      <c r="J279" s="123">
        <f>ROUND(I279*H279,2)</f>
        <v>0</v>
      </c>
      <c r="K279" s="121"/>
      <c r="L279" s="26"/>
      <c r="M279" s="124" t="s">
        <v>3</v>
      </c>
      <c r="N279" s="125" t="s">
        <v>34</v>
      </c>
      <c r="O279" s="126">
        <v>0.32</v>
      </c>
      <c r="P279" s="126">
        <f>O279*H279</f>
        <v>10.735999999999999</v>
      </c>
      <c r="Q279" s="126">
        <v>2.5500000000000002E-3</v>
      </c>
      <c r="R279" s="126">
        <f>Q279*H279</f>
        <v>8.5552500000000004E-2</v>
      </c>
      <c r="S279" s="126">
        <v>0</v>
      </c>
      <c r="T279" s="127">
        <f>S279*H279</f>
        <v>0</v>
      </c>
      <c r="AR279" s="128" t="s">
        <v>339</v>
      </c>
      <c r="AT279" s="128" t="s">
        <v>253</v>
      </c>
      <c r="AU279" s="128" t="s">
        <v>73</v>
      </c>
      <c r="AY279" s="14" t="s">
        <v>251</v>
      </c>
      <c r="BE279" s="129">
        <f>IF(N279="základní",J279,0)</f>
        <v>0</v>
      </c>
      <c r="BF279" s="129">
        <f>IF(N279="snížená",J279,0)</f>
        <v>0</v>
      </c>
      <c r="BG279" s="129">
        <f>IF(N279="zákl. přenesená",J279,0)</f>
        <v>0</v>
      </c>
      <c r="BH279" s="129">
        <f>IF(N279="sníž. přenesená",J279,0)</f>
        <v>0</v>
      </c>
      <c r="BI279" s="129">
        <f>IF(N279="nulová",J279,0)</f>
        <v>0</v>
      </c>
      <c r="BJ279" s="14" t="s">
        <v>71</v>
      </c>
      <c r="BK279" s="129">
        <f>ROUND(I279*H279,2)</f>
        <v>0</v>
      </c>
      <c r="BL279" s="14" t="s">
        <v>339</v>
      </c>
      <c r="BM279" s="128" t="s">
        <v>3219</v>
      </c>
    </row>
    <row r="280" spans="2:65" s="1" customFormat="1">
      <c r="B280" s="26"/>
      <c r="D280" s="148" t="s">
        <v>1065</v>
      </c>
      <c r="F280" s="149" t="s">
        <v>3220</v>
      </c>
      <c r="L280" s="26"/>
      <c r="M280" s="150"/>
      <c r="T280" s="47"/>
      <c r="AT280" s="14" t="s">
        <v>1065</v>
      </c>
      <c r="AU280" s="14" t="s">
        <v>73</v>
      </c>
    </row>
    <row r="281" spans="2:65" s="1" customFormat="1" ht="16.5" customHeight="1">
      <c r="B281" s="118"/>
      <c r="C281" s="140" t="s">
        <v>630</v>
      </c>
      <c r="D281" s="140" t="s">
        <v>889</v>
      </c>
      <c r="E281" s="141" t="s">
        <v>3221</v>
      </c>
      <c r="F281" s="142" t="s">
        <v>3222</v>
      </c>
      <c r="G281" s="143" t="s">
        <v>310</v>
      </c>
      <c r="H281" s="144">
        <v>35.229999999999997</v>
      </c>
      <c r="I281" s="144"/>
      <c r="J281" s="144">
        <f>ROUND(I281*H281,2)</f>
        <v>0</v>
      </c>
      <c r="K281" s="142"/>
      <c r="L281" s="145"/>
      <c r="M281" s="146" t="s">
        <v>3</v>
      </c>
      <c r="N281" s="147" t="s">
        <v>34</v>
      </c>
      <c r="O281" s="126">
        <v>0</v>
      </c>
      <c r="P281" s="126">
        <f>O281*H281</f>
        <v>0</v>
      </c>
      <c r="Q281" s="126">
        <v>4.4999999999999997E-3</v>
      </c>
      <c r="R281" s="126">
        <f>Q281*H281</f>
        <v>0.15853499999999998</v>
      </c>
      <c r="S281" s="126">
        <v>0</v>
      </c>
      <c r="T281" s="127">
        <f>S281*H281</f>
        <v>0</v>
      </c>
      <c r="AR281" s="128" t="s">
        <v>431</v>
      </c>
      <c r="AT281" s="128" t="s">
        <v>889</v>
      </c>
      <c r="AU281" s="128" t="s">
        <v>73</v>
      </c>
      <c r="AY281" s="14" t="s">
        <v>251</v>
      </c>
      <c r="BE281" s="129">
        <f>IF(N281="základní",J281,0)</f>
        <v>0</v>
      </c>
      <c r="BF281" s="129">
        <f>IF(N281="snížená",J281,0)</f>
        <v>0</v>
      </c>
      <c r="BG281" s="129">
        <f>IF(N281="zákl. přenesená",J281,0)</f>
        <v>0</v>
      </c>
      <c r="BH281" s="129">
        <f>IF(N281="sníž. přenesená",J281,0)</f>
        <v>0</v>
      </c>
      <c r="BI281" s="129">
        <f>IF(N281="nulová",J281,0)</f>
        <v>0</v>
      </c>
      <c r="BJ281" s="14" t="s">
        <v>71</v>
      </c>
      <c r="BK281" s="129">
        <f>ROUND(I281*H281,2)</f>
        <v>0</v>
      </c>
      <c r="BL281" s="14" t="s">
        <v>339</v>
      </c>
      <c r="BM281" s="128" t="s">
        <v>3223</v>
      </c>
    </row>
    <row r="282" spans="2:65" s="1" customFormat="1" ht="16.5" customHeight="1">
      <c r="B282" s="118"/>
      <c r="C282" s="119" t="s">
        <v>619</v>
      </c>
      <c r="D282" s="119" t="s">
        <v>253</v>
      </c>
      <c r="E282" s="120" t="s">
        <v>3224</v>
      </c>
      <c r="F282" s="121" t="s">
        <v>3225</v>
      </c>
      <c r="G282" s="122" t="s">
        <v>470</v>
      </c>
      <c r="H282" s="123">
        <v>2.4</v>
      </c>
      <c r="I282" s="123"/>
      <c r="J282" s="123">
        <f>ROUND(I282*H282,2)</f>
        <v>0</v>
      </c>
      <c r="K282" s="121"/>
      <c r="L282" s="26"/>
      <c r="M282" s="124" t="s">
        <v>3</v>
      </c>
      <c r="N282" s="125" t="s">
        <v>34</v>
      </c>
      <c r="O282" s="126">
        <v>1.6619999999999999</v>
      </c>
      <c r="P282" s="126">
        <f>O282*H282</f>
        <v>3.9887999999999995</v>
      </c>
      <c r="Q282" s="126">
        <v>0</v>
      </c>
      <c r="R282" s="126">
        <f>Q282*H282</f>
        <v>0</v>
      </c>
      <c r="S282" s="126">
        <v>0</v>
      </c>
      <c r="T282" s="127">
        <f>S282*H282</f>
        <v>0</v>
      </c>
      <c r="AR282" s="128" t="s">
        <v>339</v>
      </c>
      <c r="AT282" s="128" t="s">
        <v>253</v>
      </c>
      <c r="AU282" s="128" t="s">
        <v>73</v>
      </c>
      <c r="AY282" s="14" t="s">
        <v>251</v>
      </c>
      <c r="BE282" s="129">
        <f>IF(N282="základní",J282,0)</f>
        <v>0</v>
      </c>
      <c r="BF282" s="129">
        <f>IF(N282="snížená",J282,0)</f>
        <v>0</v>
      </c>
      <c r="BG282" s="129">
        <f>IF(N282="zákl. přenesená",J282,0)</f>
        <v>0</v>
      </c>
      <c r="BH282" s="129">
        <f>IF(N282="sníž. přenesená",J282,0)</f>
        <v>0</v>
      </c>
      <c r="BI282" s="129">
        <f>IF(N282="nulová",J282,0)</f>
        <v>0</v>
      </c>
      <c r="BJ282" s="14" t="s">
        <v>71</v>
      </c>
      <c r="BK282" s="129">
        <f>ROUND(I282*H282,2)</f>
        <v>0</v>
      </c>
      <c r="BL282" s="14" t="s">
        <v>339</v>
      </c>
      <c r="BM282" s="128" t="s">
        <v>3226</v>
      </c>
    </row>
    <row r="283" spans="2:65" s="1" customFormat="1">
      <c r="B283" s="26"/>
      <c r="D283" s="148" t="s">
        <v>1065</v>
      </c>
      <c r="F283" s="149" t="s">
        <v>3227</v>
      </c>
      <c r="L283" s="26"/>
      <c r="M283" s="150"/>
      <c r="T283" s="47"/>
      <c r="AT283" s="14" t="s">
        <v>1065</v>
      </c>
      <c r="AU283" s="14" t="s">
        <v>73</v>
      </c>
    </row>
    <row r="284" spans="2:65" s="10" customFormat="1" ht="22.9" customHeight="1">
      <c r="B284" s="109"/>
      <c r="D284" s="110" t="s">
        <v>62</v>
      </c>
      <c r="E284" s="138" t="s">
        <v>3228</v>
      </c>
      <c r="F284" s="138" t="s">
        <v>3229</v>
      </c>
      <c r="J284" s="139">
        <f>BK284</f>
        <v>0</v>
      </c>
      <c r="L284" s="109"/>
      <c r="M284" s="113"/>
      <c r="P284" s="114">
        <f>SUM(P285:P290)</f>
        <v>4.2295800000000003</v>
      </c>
      <c r="R284" s="114">
        <f>SUM(R285:R290)</f>
        <v>2.8650000000000002E-2</v>
      </c>
      <c r="T284" s="115">
        <f>SUM(T285:T290)</f>
        <v>0</v>
      </c>
      <c r="AR284" s="110" t="s">
        <v>73</v>
      </c>
      <c r="AT284" s="116" t="s">
        <v>62</v>
      </c>
      <c r="AU284" s="116" t="s">
        <v>71</v>
      </c>
      <c r="AY284" s="110" t="s">
        <v>251</v>
      </c>
      <c r="BK284" s="117">
        <f>SUM(BK285:BK290)</f>
        <v>0</v>
      </c>
    </row>
    <row r="285" spans="2:65" s="1" customFormat="1" ht="21.75" customHeight="1">
      <c r="B285" s="118"/>
      <c r="C285" s="119" t="s">
        <v>640</v>
      </c>
      <c r="D285" s="119" t="s">
        <v>253</v>
      </c>
      <c r="E285" s="120" t="s">
        <v>3230</v>
      </c>
      <c r="F285" s="121" t="s">
        <v>3231</v>
      </c>
      <c r="G285" s="122" t="s">
        <v>605</v>
      </c>
      <c r="H285" s="123">
        <v>1</v>
      </c>
      <c r="I285" s="123"/>
      <c r="J285" s="123">
        <f>ROUND(I285*H285,2)</f>
        <v>0</v>
      </c>
      <c r="K285" s="121"/>
      <c r="L285" s="26"/>
      <c r="M285" s="124" t="s">
        <v>3</v>
      </c>
      <c r="N285" s="125" t="s">
        <v>34</v>
      </c>
      <c r="O285" s="126">
        <v>1.7</v>
      </c>
      <c r="P285" s="126">
        <f>O285*H285</f>
        <v>1.7</v>
      </c>
      <c r="Q285" s="126">
        <v>1.2E-2</v>
      </c>
      <c r="R285" s="126">
        <f>Q285*H285</f>
        <v>1.2E-2</v>
      </c>
      <c r="S285" s="126">
        <v>0</v>
      </c>
      <c r="T285" s="127">
        <f>S285*H285</f>
        <v>0</v>
      </c>
      <c r="AR285" s="128" t="s">
        <v>339</v>
      </c>
      <c r="AT285" s="128" t="s">
        <v>253</v>
      </c>
      <c r="AU285" s="128" t="s">
        <v>73</v>
      </c>
      <c r="AY285" s="14" t="s">
        <v>251</v>
      </c>
      <c r="BE285" s="129">
        <f>IF(N285="základní",J285,0)</f>
        <v>0</v>
      </c>
      <c r="BF285" s="129">
        <f>IF(N285="snížená",J285,0)</f>
        <v>0</v>
      </c>
      <c r="BG285" s="129">
        <f>IF(N285="zákl. přenesená",J285,0)</f>
        <v>0</v>
      </c>
      <c r="BH285" s="129">
        <f>IF(N285="sníž. přenesená",J285,0)</f>
        <v>0</v>
      </c>
      <c r="BI285" s="129">
        <f>IF(N285="nulová",J285,0)</f>
        <v>0</v>
      </c>
      <c r="BJ285" s="14" t="s">
        <v>71</v>
      </c>
      <c r="BK285" s="129">
        <f>ROUND(I285*H285,2)</f>
        <v>0</v>
      </c>
      <c r="BL285" s="14" t="s">
        <v>339</v>
      </c>
      <c r="BM285" s="128" t="s">
        <v>3232</v>
      </c>
    </row>
    <row r="286" spans="2:65" s="1" customFormat="1">
      <c r="B286" s="26"/>
      <c r="D286" s="148" t="s">
        <v>1065</v>
      </c>
      <c r="F286" s="149" t="s">
        <v>3233</v>
      </c>
      <c r="L286" s="26"/>
      <c r="M286" s="150"/>
      <c r="T286" s="47"/>
      <c r="AT286" s="14" t="s">
        <v>1065</v>
      </c>
      <c r="AU286" s="14" t="s">
        <v>73</v>
      </c>
    </row>
    <row r="287" spans="2:65" s="1" customFormat="1" ht="21.75" customHeight="1">
      <c r="B287" s="118"/>
      <c r="C287" s="119" t="s">
        <v>644</v>
      </c>
      <c r="D287" s="119" t="s">
        <v>253</v>
      </c>
      <c r="E287" s="120" t="s">
        <v>3234</v>
      </c>
      <c r="F287" s="121" t="s">
        <v>3235</v>
      </c>
      <c r="G287" s="122" t="s">
        <v>605</v>
      </c>
      <c r="H287" s="123">
        <v>1</v>
      </c>
      <c r="I287" s="123"/>
      <c r="J287" s="123">
        <f>ROUND(I287*H287,2)</f>
        <v>0</v>
      </c>
      <c r="K287" s="121"/>
      <c r="L287" s="26"/>
      <c r="M287" s="124" t="s">
        <v>3</v>
      </c>
      <c r="N287" s="125" t="s">
        <v>34</v>
      </c>
      <c r="O287" s="126">
        <v>2.5</v>
      </c>
      <c r="P287" s="126">
        <f>O287*H287</f>
        <v>2.5</v>
      </c>
      <c r="Q287" s="126">
        <v>1.6650000000000002E-2</v>
      </c>
      <c r="R287" s="126">
        <f>Q287*H287</f>
        <v>1.6650000000000002E-2</v>
      </c>
      <c r="S287" s="126">
        <v>0</v>
      </c>
      <c r="T287" s="127">
        <f>S287*H287</f>
        <v>0</v>
      </c>
      <c r="AR287" s="128" t="s">
        <v>339</v>
      </c>
      <c r="AT287" s="128" t="s">
        <v>253</v>
      </c>
      <c r="AU287" s="128" t="s">
        <v>73</v>
      </c>
      <c r="AY287" s="14" t="s">
        <v>251</v>
      </c>
      <c r="BE287" s="129">
        <f>IF(N287="základní",J287,0)</f>
        <v>0</v>
      </c>
      <c r="BF287" s="129">
        <f>IF(N287="snížená",J287,0)</f>
        <v>0</v>
      </c>
      <c r="BG287" s="129">
        <f>IF(N287="zákl. přenesená",J287,0)</f>
        <v>0</v>
      </c>
      <c r="BH287" s="129">
        <f>IF(N287="sníž. přenesená",J287,0)</f>
        <v>0</v>
      </c>
      <c r="BI287" s="129">
        <f>IF(N287="nulová",J287,0)</f>
        <v>0</v>
      </c>
      <c r="BJ287" s="14" t="s">
        <v>71</v>
      </c>
      <c r="BK287" s="129">
        <f>ROUND(I287*H287,2)</f>
        <v>0</v>
      </c>
      <c r="BL287" s="14" t="s">
        <v>339</v>
      </c>
      <c r="BM287" s="128" t="s">
        <v>3236</v>
      </c>
    </row>
    <row r="288" spans="2:65" s="1" customFormat="1">
      <c r="B288" s="26"/>
      <c r="D288" s="148" t="s">
        <v>1065</v>
      </c>
      <c r="F288" s="149" t="s">
        <v>3237</v>
      </c>
      <c r="L288" s="26"/>
      <c r="M288" s="150"/>
      <c r="T288" s="47"/>
      <c r="AT288" s="14" t="s">
        <v>1065</v>
      </c>
      <c r="AU288" s="14" t="s">
        <v>73</v>
      </c>
    </row>
    <row r="289" spans="2:65" s="1" customFormat="1" ht="16.5" customHeight="1">
      <c r="B289" s="118"/>
      <c r="C289" s="119" t="s">
        <v>648</v>
      </c>
      <c r="D289" s="119" t="s">
        <v>253</v>
      </c>
      <c r="E289" s="120" t="s">
        <v>3238</v>
      </c>
      <c r="F289" s="121" t="s">
        <v>3239</v>
      </c>
      <c r="G289" s="122" t="s">
        <v>470</v>
      </c>
      <c r="H289" s="123">
        <v>0.03</v>
      </c>
      <c r="I289" s="123"/>
      <c r="J289" s="123">
        <f>ROUND(I289*H289,2)</f>
        <v>0</v>
      </c>
      <c r="K289" s="121"/>
      <c r="L289" s="26"/>
      <c r="M289" s="124" t="s">
        <v>3</v>
      </c>
      <c r="N289" s="125" t="s">
        <v>34</v>
      </c>
      <c r="O289" s="126">
        <v>0.98599999999999999</v>
      </c>
      <c r="P289" s="126">
        <f>O289*H289</f>
        <v>2.9579999999999999E-2</v>
      </c>
      <c r="Q289" s="126">
        <v>0</v>
      </c>
      <c r="R289" s="126">
        <f>Q289*H289</f>
        <v>0</v>
      </c>
      <c r="S289" s="126">
        <v>0</v>
      </c>
      <c r="T289" s="127">
        <f>S289*H289</f>
        <v>0</v>
      </c>
      <c r="AR289" s="128" t="s">
        <v>339</v>
      </c>
      <c r="AT289" s="128" t="s">
        <v>253</v>
      </c>
      <c r="AU289" s="128" t="s">
        <v>73</v>
      </c>
      <c r="AY289" s="14" t="s">
        <v>251</v>
      </c>
      <c r="BE289" s="129">
        <f>IF(N289="základní",J289,0)</f>
        <v>0</v>
      </c>
      <c r="BF289" s="129">
        <f>IF(N289="snížená",J289,0)</f>
        <v>0</v>
      </c>
      <c r="BG289" s="129">
        <f>IF(N289="zákl. přenesená",J289,0)</f>
        <v>0</v>
      </c>
      <c r="BH289" s="129">
        <f>IF(N289="sníž. přenesená",J289,0)</f>
        <v>0</v>
      </c>
      <c r="BI289" s="129">
        <f>IF(N289="nulová",J289,0)</f>
        <v>0</v>
      </c>
      <c r="BJ289" s="14" t="s">
        <v>71</v>
      </c>
      <c r="BK289" s="129">
        <f>ROUND(I289*H289,2)</f>
        <v>0</v>
      </c>
      <c r="BL289" s="14" t="s">
        <v>339</v>
      </c>
      <c r="BM289" s="128" t="s">
        <v>3240</v>
      </c>
    </row>
    <row r="290" spans="2:65" s="1" customFormat="1">
      <c r="B290" s="26"/>
      <c r="D290" s="148" t="s">
        <v>1065</v>
      </c>
      <c r="F290" s="149" t="s">
        <v>3241</v>
      </c>
      <c r="L290" s="26"/>
      <c r="M290" s="150"/>
      <c r="T290" s="47"/>
      <c r="AT290" s="14" t="s">
        <v>1065</v>
      </c>
      <c r="AU290" s="14" t="s">
        <v>73</v>
      </c>
    </row>
    <row r="291" spans="2:65" s="10" customFormat="1" ht="22.9" customHeight="1">
      <c r="B291" s="109"/>
      <c r="D291" s="110" t="s">
        <v>62</v>
      </c>
      <c r="E291" s="138" t="s">
        <v>3242</v>
      </c>
      <c r="F291" s="138" t="s">
        <v>3243</v>
      </c>
      <c r="J291" s="139">
        <f>BK291</f>
        <v>0</v>
      </c>
      <c r="L291" s="109"/>
      <c r="M291" s="113"/>
      <c r="P291" s="114">
        <f>P292</f>
        <v>10.162000000000001</v>
      </c>
      <c r="R291" s="114">
        <f>R292</f>
        <v>0</v>
      </c>
      <c r="T291" s="115">
        <f>T292</f>
        <v>0</v>
      </c>
      <c r="AR291" s="110" t="s">
        <v>73</v>
      </c>
      <c r="AT291" s="116" t="s">
        <v>62</v>
      </c>
      <c r="AU291" s="116" t="s">
        <v>71</v>
      </c>
      <c r="AY291" s="110" t="s">
        <v>251</v>
      </c>
      <c r="BK291" s="117">
        <f>BK292</f>
        <v>0</v>
      </c>
    </row>
    <row r="292" spans="2:65" s="1" customFormat="1" ht="16.5" customHeight="1">
      <c r="B292" s="118"/>
      <c r="C292" s="119" t="s">
        <v>617</v>
      </c>
      <c r="D292" s="119" t="s">
        <v>253</v>
      </c>
      <c r="E292" s="120" t="s">
        <v>3244</v>
      </c>
      <c r="F292" s="121" t="s">
        <v>3245</v>
      </c>
      <c r="G292" s="122" t="s">
        <v>417</v>
      </c>
      <c r="H292" s="123">
        <v>2</v>
      </c>
      <c r="I292" s="123"/>
      <c r="J292" s="123">
        <f>ROUND(I292*H292,2)</f>
        <v>0</v>
      </c>
      <c r="K292" s="121"/>
      <c r="L292" s="26"/>
      <c r="M292" s="124" t="s">
        <v>3</v>
      </c>
      <c r="N292" s="125" t="s">
        <v>34</v>
      </c>
      <c r="O292" s="126">
        <v>5.0810000000000004</v>
      </c>
      <c r="P292" s="126">
        <f>O292*H292</f>
        <v>10.162000000000001</v>
      </c>
      <c r="Q292" s="126">
        <v>0</v>
      </c>
      <c r="R292" s="126">
        <f>Q292*H292</f>
        <v>0</v>
      </c>
      <c r="S292" s="126">
        <v>0</v>
      </c>
      <c r="T292" s="127">
        <f>S292*H292</f>
        <v>0</v>
      </c>
      <c r="AR292" s="128" t="s">
        <v>339</v>
      </c>
      <c r="AT292" s="128" t="s">
        <v>253</v>
      </c>
      <c r="AU292" s="128" t="s">
        <v>73</v>
      </c>
      <c r="AY292" s="14" t="s">
        <v>251</v>
      </c>
      <c r="BE292" s="129">
        <f>IF(N292="základní",J292,0)</f>
        <v>0</v>
      </c>
      <c r="BF292" s="129">
        <f>IF(N292="snížená",J292,0)</f>
        <v>0</v>
      </c>
      <c r="BG292" s="129">
        <f>IF(N292="zákl. přenesená",J292,0)</f>
        <v>0</v>
      </c>
      <c r="BH292" s="129">
        <f>IF(N292="sníž. přenesená",J292,0)</f>
        <v>0</v>
      </c>
      <c r="BI292" s="129">
        <f>IF(N292="nulová",J292,0)</f>
        <v>0</v>
      </c>
      <c r="BJ292" s="14" t="s">
        <v>71</v>
      </c>
      <c r="BK292" s="129">
        <f>ROUND(I292*H292,2)</f>
        <v>0</v>
      </c>
      <c r="BL292" s="14" t="s">
        <v>339</v>
      </c>
      <c r="BM292" s="128" t="s">
        <v>3246</v>
      </c>
    </row>
    <row r="293" spans="2:65" s="10" customFormat="1" ht="22.9" customHeight="1">
      <c r="B293" s="109"/>
      <c r="D293" s="110" t="s">
        <v>62</v>
      </c>
      <c r="E293" s="138" t="s">
        <v>3247</v>
      </c>
      <c r="F293" s="138" t="s">
        <v>3248</v>
      </c>
      <c r="J293" s="139">
        <f>BK293</f>
        <v>0</v>
      </c>
      <c r="L293" s="109"/>
      <c r="M293" s="113"/>
      <c r="P293" s="114">
        <f>SUM(P294:P296)</f>
        <v>44.058019999999999</v>
      </c>
      <c r="R293" s="114">
        <f>SUM(R294:R296)</f>
        <v>1.5059537999999999</v>
      </c>
      <c r="T293" s="115">
        <f>SUM(T294:T296)</f>
        <v>0</v>
      </c>
      <c r="AR293" s="110" t="s">
        <v>73</v>
      </c>
      <c r="AT293" s="116" t="s">
        <v>62</v>
      </c>
      <c r="AU293" s="116" t="s">
        <v>71</v>
      </c>
      <c r="AY293" s="110" t="s">
        <v>251</v>
      </c>
      <c r="BK293" s="117">
        <f>SUM(BK294:BK296)</f>
        <v>0</v>
      </c>
    </row>
    <row r="294" spans="2:65" s="1" customFormat="1" ht="16.5" customHeight="1">
      <c r="B294" s="118"/>
      <c r="C294" s="119" t="s">
        <v>659</v>
      </c>
      <c r="D294" s="119" t="s">
        <v>253</v>
      </c>
      <c r="E294" s="120" t="s">
        <v>3249</v>
      </c>
      <c r="F294" s="121" t="s">
        <v>3250</v>
      </c>
      <c r="G294" s="122" t="s">
        <v>310</v>
      </c>
      <c r="H294" s="123">
        <v>54.21</v>
      </c>
      <c r="I294" s="123"/>
      <c r="J294" s="123">
        <f>ROUND(I294*H294,2)</f>
        <v>0</v>
      </c>
      <c r="K294" s="121"/>
      <c r="L294" s="26"/>
      <c r="M294" s="124" t="s">
        <v>3</v>
      </c>
      <c r="N294" s="125" t="s">
        <v>34</v>
      </c>
      <c r="O294" s="126">
        <v>0.75</v>
      </c>
      <c r="P294" s="126">
        <f>O294*H294</f>
        <v>40.657499999999999</v>
      </c>
      <c r="Q294" s="126">
        <v>2.7779999999999999E-2</v>
      </c>
      <c r="R294" s="126">
        <f>Q294*H294</f>
        <v>1.5059537999999999</v>
      </c>
      <c r="S294" s="126">
        <v>0</v>
      </c>
      <c r="T294" s="127">
        <f>S294*H294</f>
        <v>0</v>
      </c>
      <c r="AR294" s="128" t="s">
        <v>339</v>
      </c>
      <c r="AT294" s="128" t="s">
        <v>253</v>
      </c>
      <c r="AU294" s="128" t="s">
        <v>73</v>
      </c>
      <c r="AY294" s="14" t="s">
        <v>251</v>
      </c>
      <c r="BE294" s="129">
        <f>IF(N294="základní",J294,0)</f>
        <v>0</v>
      </c>
      <c r="BF294" s="129">
        <f>IF(N294="snížená",J294,0)</f>
        <v>0</v>
      </c>
      <c r="BG294" s="129">
        <f>IF(N294="zákl. přenesená",J294,0)</f>
        <v>0</v>
      </c>
      <c r="BH294" s="129">
        <f>IF(N294="sníž. přenesená",J294,0)</f>
        <v>0</v>
      </c>
      <c r="BI294" s="129">
        <f>IF(N294="nulová",J294,0)</f>
        <v>0</v>
      </c>
      <c r="BJ294" s="14" t="s">
        <v>71</v>
      </c>
      <c r="BK294" s="129">
        <f>ROUND(I294*H294,2)</f>
        <v>0</v>
      </c>
      <c r="BL294" s="14" t="s">
        <v>339</v>
      </c>
      <c r="BM294" s="128" t="s">
        <v>3251</v>
      </c>
    </row>
    <row r="295" spans="2:65" s="1" customFormat="1" ht="16.5" customHeight="1">
      <c r="B295" s="118"/>
      <c r="C295" s="119" t="s">
        <v>638</v>
      </c>
      <c r="D295" s="119" t="s">
        <v>253</v>
      </c>
      <c r="E295" s="120" t="s">
        <v>3252</v>
      </c>
      <c r="F295" s="121" t="s">
        <v>3253</v>
      </c>
      <c r="G295" s="122" t="s">
        <v>470</v>
      </c>
      <c r="H295" s="123">
        <v>1.51</v>
      </c>
      <c r="I295" s="123"/>
      <c r="J295" s="123">
        <f>ROUND(I295*H295,2)</f>
        <v>0</v>
      </c>
      <c r="K295" s="121"/>
      <c r="L295" s="26"/>
      <c r="M295" s="124" t="s">
        <v>3</v>
      </c>
      <c r="N295" s="125" t="s">
        <v>34</v>
      </c>
      <c r="O295" s="126">
        <v>2.2519999999999998</v>
      </c>
      <c r="P295" s="126">
        <f>O295*H295</f>
        <v>3.4005199999999998</v>
      </c>
      <c r="Q295" s="126">
        <v>0</v>
      </c>
      <c r="R295" s="126">
        <f>Q295*H295</f>
        <v>0</v>
      </c>
      <c r="S295" s="126">
        <v>0</v>
      </c>
      <c r="T295" s="127">
        <f>S295*H295</f>
        <v>0</v>
      </c>
      <c r="AR295" s="128" t="s">
        <v>339</v>
      </c>
      <c r="AT295" s="128" t="s">
        <v>253</v>
      </c>
      <c r="AU295" s="128" t="s">
        <v>73</v>
      </c>
      <c r="AY295" s="14" t="s">
        <v>251</v>
      </c>
      <c r="BE295" s="129">
        <f>IF(N295="základní",J295,0)</f>
        <v>0</v>
      </c>
      <c r="BF295" s="129">
        <f>IF(N295="snížená",J295,0)</f>
        <v>0</v>
      </c>
      <c r="BG295" s="129">
        <f>IF(N295="zákl. přenesená",J295,0)</f>
        <v>0</v>
      </c>
      <c r="BH295" s="129">
        <f>IF(N295="sníž. přenesená",J295,0)</f>
        <v>0</v>
      </c>
      <c r="BI295" s="129">
        <f>IF(N295="nulová",J295,0)</f>
        <v>0</v>
      </c>
      <c r="BJ295" s="14" t="s">
        <v>71</v>
      </c>
      <c r="BK295" s="129">
        <f>ROUND(I295*H295,2)</f>
        <v>0</v>
      </c>
      <c r="BL295" s="14" t="s">
        <v>339</v>
      </c>
      <c r="BM295" s="128" t="s">
        <v>3254</v>
      </c>
    </row>
    <row r="296" spans="2:65" s="1" customFormat="1">
      <c r="B296" s="26"/>
      <c r="D296" s="148" t="s">
        <v>1065</v>
      </c>
      <c r="F296" s="149" t="s">
        <v>3255</v>
      </c>
      <c r="L296" s="26"/>
      <c r="M296" s="150"/>
      <c r="T296" s="47"/>
      <c r="AT296" s="14" t="s">
        <v>1065</v>
      </c>
      <c r="AU296" s="14" t="s">
        <v>73</v>
      </c>
    </row>
    <row r="297" spans="2:65" s="10" customFormat="1" ht="22.9" customHeight="1">
      <c r="B297" s="109"/>
      <c r="D297" s="110" t="s">
        <v>62</v>
      </c>
      <c r="E297" s="138" t="s">
        <v>3256</v>
      </c>
      <c r="F297" s="138" t="s">
        <v>3257</v>
      </c>
      <c r="J297" s="139">
        <f>BK297</f>
        <v>0</v>
      </c>
      <c r="L297" s="109"/>
      <c r="M297" s="113"/>
      <c r="P297" s="114">
        <f>SUM(P298:P304)</f>
        <v>8.65306</v>
      </c>
      <c r="R297" s="114">
        <f>SUM(R298:R304)</f>
        <v>0.14687839999999999</v>
      </c>
      <c r="T297" s="115">
        <f>SUM(T298:T304)</f>
        <v>0</v>
      </c>
      <c r="AR297" s="110" t="s">
        <v>73</v>
      </c>
      <c r="AT297" s="116" t="s">
        <v>62</v>
      </c>
      <c r="AU297" s="116" t="s">
        <v>71</v>
      </c>
      <c r="AY297" s="110" t="s">
        <v>251</v>
      </c>
      <c r="BK297" s="117">
        <f>SUM(BK298:BK304)</f>
        <v>0</v>
      </c>
    </row>
    <row r="298" spans="2:65" s="1" customFormat="1" ht="16.5" customHeight="1">
      <c r="B298" s="118"/>
      <c r="C298" s="119" t="s">
        <v>1350</v>
      </c>
      <c r="D298" s="119" t="s">
        <v>253</v>
      </c>
      <c r="E298" s="120" t="s">
        <v>3258</v>
      </c>
      <c r="F298" s="121" t="s">
        <v>3259</v>
      </c>
      <c r="G298" s="122" t="s">
        <v>310</v>
      </c>
      <c r="H298" s="123">
        <v>8.14</v>
      </c>
      <c r="I298" s="123"/>
      <c r="J298" s="123">
        <f>ROUND(I298*H298,2)</f>
        <v>0</v>
      </c>
      <c r="K298" s="121"/>
      <c r="L298" s="26"/>
      <c r="M298" s="124" t="s">
        <v>3</v>
      </c>
      <c r="N298" s="125" t="s">
        <v>34</v>
      </c>
      <c r="O298" s="126">
        <v>0.69899999999999995</v>
      </c>
      <c r="P298" s="126">
        <f>O298*H298</f>
        <v>5.6898600000000004</v>
      </c>
      <c r="Q298" s="126">
        <v>1.3559999999999999E-2</v>
      </c>
      <c r="R298" s="126">
        <f>Q298*H298</f>
        <v>0.1103784</v>
      </c>
      <c r="S298" s="126">
        <v>0</v>
      </c>
      <c r="T298" s="127">
        <f>S298*H298</f>
        <v>0</v>
      </c>
      <c r="AR298" s="128" t="s">
        <v>339</v>
      </c>
      <c r="AT298" s="128" t="s">
        <v>253</v>
      </c>
      <c r="AU298" s="128" t="s">
        <v>73</v>
      </c>
      <c r="AY298" s="14" t="s">
        <v>251</v>
      </c>
      <c r="BE298" s="129">
        <f>IF(N298="základní",J298,0)</f>
        <v>0</v>
      </c>
      <c r="BF298" s="129">
        <f>IF(N298="snížená",J298,0)</f>
        <v>0</v>
      </c>
      <c r="BG298" s="129">
        <f>IF(N298="zákl. přenesená",J298,0)</f>
        <v>0</v>
      </c>
      <c r="BH298" s="129">
        <f>IF(N298="sníž. přenesená",J298,0)</f>
        <v>0</v>
      </c>
      <c r="BI298" s="129">
        <f>IF(N298="nulová",J298,0)</f>
        <v>0</v>
      </c>
      <c r="BJ298" s="14" t="s">
        <v>71</v>
      </c>
      <c r="BK298" s="129">
        <f>ROUND(I298*H298,2)</f>
        <v>0</v>
      </c>
      <c r="BL298" s="14" t="s">
        <v>339</v>
      </c>
      <c r="BM298" s="128" t="s">
        <v>3260</v>
      </c>
    </row>
    <row r="299" spans="2:65" s="1" customFormat="1">
      <c r="B299" s="26"/>
      <c r="D299" s="148" t="s">
        <v>1065</v>
      </c>
      <c r="F299" s="149" t="s">
        <v>3261</v>
      </c>
      <c r="L299" s="26"/>
      <c r="M299" s="150"/>
      <c r="T299" s="47"/>
      <c r="AT299" s="14" t="s">
        <v>1065</v>
      </c>
      <c r="AU299" s="14" t="s">
        <v>73</v>
      </c>
    </row>
    <row r="300" spans="2:65" s="1" customFormat="1" ht="21.75" customHeight="1">
      <c r="B300" s="118"/>
      <c r="C300" s="119" t="s">
        <v>1353</v>
      </c>
      <c r="D300" s="119" t="s">
        <v>253</v>
      </c>
      <c r="E300" s="120" t="s">
        <v>3262</v>
      </c>
      <c r="F300" s="121" t="s">
        <v>3263</v>
      </c>
      <c r="G300" s="122" t="s">
        <v>417</v>
      </c>
      <c r="H300" s="123">
        <v>1</v>
      </c>
      <c r="I300" s="123"/>
      <c r="J300" s="123">
        <f>ROUND(I300*H300,2)</f>
        <v>0</v>
      </c>
      <c r="K300" s="121"/>
      <c r="L300" s="26"/>
      <c r="M300" s="124" t="s">
        <v>3</v>
      </c>
      <c r="N300" s="125" t="s">
        <v>34</v>
      </c>
      <c r="O300" s="126">
        <v>2.7519999999999998</v>
      </c>
      <c r="P300" s="126">
        <f>O300*H300</f>
        <v>2.7519999999999998</v>
      </c>
      <c r="Q300" s="126">
        <v>0</v>
      </c>
      <c r="R300" s="126">
        <f>Q300*H300</f>
        <v>0</v>
      </c>
      <c r="S300" s="126">
        <v>0</v>
      </c>
      <c r="T300" s="127">
        <f>S300*H300</f>
        <v>0</v>
      </c>
      <c r="AR300" s="128" t="s">
        <v>339</v>
      </c>
      <c r="AT300" s="128" t="s">
        <v>253</v>
      </c>
      <c r="AU300" s="128" t="s">
        <v>73</v>
      </c>
      <c r="AY300" s="14" t="s">
        <v>251</v>
      </c>
      <c r="BE300" s="129">
        <f>IF(N300="základní",J300,0)</f>
        <v>0</v>
      </c>
      <c r="BF300" s="129">
        <f>IF(N300="snížená",J300,0)</f>
        <v>0</v>
      </c>
      <c r="BG300" s="129">
        <f>IF(N300="zákl. přenesená",J300,0)</f>
        <v>0</v>
      </c>
      <c r="BH300" s="129">
        <f>IF(N300="sníž. přenesená",J300,0)</f>
        <v>0</v>
      </c>
      <c r="BI300" s="129">
        <f>IF(N300="nulová",J300,0)</f>
        <v>0</v>
      </c>
      <c r="BJ300" s="14" t="s">
        <v>71</v>
      </c>
      <c r="BK300" s="129">
        <f>ROUND(I300*H300,2)</f>
        <v>0</v>
      </c>
      <c r="BL300" s="14" t="s">
        <v>339</v>
      </c>
      <c r="BM300" s="128" t="s">
        <v>3264</v>
      </c>
    </row>
    <row r="301" spans="2:65" s="1" customFormat="1">
      <c r="B301" s="26"/>
      <c r="D301" s="148" t="s">
        <v>1065</v>
      </c>
      <c r="F301" s="149" t="s">
        <v>3265</v>
      </c>
      <c r="L301" s="26"/>
      <c r="M301" s="150"/>
      <c r="T301" s="47"/>
      <c r="AT301" s="14" t="s">
        <v>1065</v>
      </c>
      <c r="AU301" s="14" t="s">
        <v>73</v>
      </c>
    </row>
    <row r="302" spans="2:65" s="1" customFormat="1" ht="16.5" customHeight="1">
      <c r="B302" s="118"/>
      <c r="C302" s="140" t="s">
        <v>1356</v>
      </c>
      <c r="D302" s="140" t="s">
        <v>889</v>
      </c>
      <c r="E302" s="141" t="s">
        <v>3266</v>
      </c>
      <c r="F302" s="142" t="s">
        <v>3267</v>
      </c>
      <c r="G302" s="143" t="s">
        <v>417</v>
      </c>
      <c r="H302" s="144">
        <v>1</v>
      </c>
      <c r="I302" s="144"/>
      <c r="J302" s="144">
        <f>ROUND(I302*H302,2)</f>
        <v>0</v>
      </c>
      <c r="K302" s="142"/>
      <c r="L302" s="145"/>
      <c r="M302" s="146" t="s">
        <v>3</v>
      </c>
      <c r="N302" s="147" t="s">
        <v>34</v>
      </c>
      <c r="O302" s="126">
        <v>0</v>
      </c>
      <c r="P302" s="126">
        <f>O302*H302</f>
        <v>0</v>
      </c>
      <c r="Q302" s="126">
        <v>3.6499999999999998E-2</v>
      </c>
      <c r="R302" s="126">
        <f>Q302*H302</f>
        <v>3.6499999999999998E-2</v>
      </c>
      <c r="S302" s="126">
        <v>0</v>
      </c>
      <c r="T302" s="127">
        <f>S302*H302</f>
        <v>0</v>
      </c>
      <c r="AR302" s="128" t="s">
        <v>431</v>
      </c>
      <c r="AT302" s="128" t="s">
        <v>889</v>
      </c>
      <c r="AU302" s="128" t="s">
        <v>73</v>
      </c>
      <c r="AY302" s="14" t="s">
        <v>251</v>
      </c>
      <c r="BE302" s="129">
        <f>IF(N302="základní",J302,0)</f>
        <v>0</v>
      </c>
      <c r="BF302" s="129">
        <f>IF(N302="snížená",J302,0)</f>
        <v>0</v>
      </c>
      <c r="BG302" s="129">
        <f>IF(N302="zákl. přenesená",J302,0)</f>
        <v>0</v>
      </c>
      <c r="BH302" s="129">
        <f>IF(N302="sníž. přenesená",J302,0)</f>
        <v>0</v>
      </c>
      <c r="BI302" s="129">
        <f>IF(N302="nulová",J302,0)</f>
        <v>0</v>
      </c>
      <c r="BJ302" s="14" t="s">
        <v>71</v>
      </c>
      <c r="BK302" s="129">
        <f>ROUND(I302*H302,2)</f>
        <v>0</v>
      </c>
      <c r="BL302" s="14" t="s">
        <v>339</v>
      </c>
      <c r="BM302" s="128" t="s">
        <v>3268</v>
      </c>
    </row>
    <row r="303" spans="2:65" s="1" customFormat="1" ht="16.5" customHeight="1">
      <c r="B303" s="118"/>
      <c r="C303" s="119" t="s">
        <v>1361</v>
      </c>
      <c r="D303" s="119" t="s">
        <v>253</v>
      </c>
      <c r="E303" s="120" t="s">
        <v>3269</v>
      </c>
      <c r="F303" s="121" t="s">
        <v>3270</v>
      </c>
      <c r="G303" s="122" t="s">
        <v>470</v>
      </c>
      <c r="H303" s="123">
        <v>0.15</v>
      </c>
      <c r="I303" s="123"/>
      <c r="J303" s="123">
        <f>ROUND(I303*H303,2)</f>
        <v>0</v>
      </c>
      <c r="K303" s="121"/>
      <c r="L303" s="26"/>
      <c r="M303" s="124" t="s">
        <v>3</v>
      </c>
      <c r="N303" s="125" t="s">
        <v>34</v>
      </c>
      <c r="O303" s="126">
        <v>1.4079999999999999</v>
      </c>
      <c r="P303" s="126">
        <f>O303*H303</f>
        <v>0.21119999999999997</v>
      </c>
      <c r="Q303" s="126">
        <v>0</v>
      </c>
      <c r="R303" s="126">
        <f>Q303*H303</f>
        <v>0</v>
      </c>
      <c r="S303" s="126">
        <v>0</v>
      </c>
      <c r="T303" s="127">
        <f>S303*H303</f>
        <v>0</v>
      </c>
      <c r="AR303" s="128" t="s">
        <v>339</v>
      </c>
      <c r="AT303" s="128" t="s">
        <v>253</v>
      </c>
      <c r="AU303" s="128" t="s">
        <v>73</v>
      </c>
      <c r="AY303" s="14" t="s">
        <v>251</v>
      </c>
      <c r="BE303" s="129">
        <f>IF(N303="základní",J303,0)</f>
        <v>0</v>
      </c>
      <c r="BF303" s="129">
        <f>IF(N303="snížená",J303,0)</f>
        <v>0</v>
      </c>
      <c r="BG303" s="129">
        <f>IF(N303="zákl. přenesená",J303,0)</f>
        <v>0</v>
      </c>
      <c r="BH303" s="129">
        <f>IF(N303="sníž. přenesená",J303,0)</f>
        <v>0</v>
      </c>
      <c r="BI303" s="129">
        <f>IF(N303="nulová",J303,0)</f>
        <v>0</v>
      </c>
      <c r="BJ303" s="14" t="s">
        <v>71</v>
      </c>
      <c r="BK303" s="129">
        <f>ROUND(I303*H303,2)</f>
        <v>0</v>
      </c>
      <c r="BL303" s="14" t="s">
        <v>339</v>
      </c>
      <c r="BM303" s="128" t="s">
        <v>3271</v>
      </c>
    </row>
    <row r="304" spans="2:65" s="1" customFormat="1">
      <c r="B304" s="26"/>
      <c r="D304" s="148" t="s">
        <v>1065</v>
      </c>
      <c r="F304" s="149" t="s">
        <v>3272</v>
      </c>
      <c r="L304" s="26"/>
      <c r="M304" s="150"/>
      <c r="T304" s="47"/>
      <c r="AT304" s="14" t="s">
        <v>1065</v>
      </c>
      <c r="AU304" s="14" t="s">
        <v>73</v>
      </c>
    </row>
    <row r="305" spans="2:65" s="10" customFormat="1" ht="22.9" customHeight="1">
      <c r="B305" s="109"/>
      <c r="D305" s="110" t="s">
        <v>62</v>
      </c>
      <c r="E305" s="138" t="s">
        <v>3273</v>
      </c>
      <c r="F305" s="138" t="s">
        <v>3274</v>
      </c>
      <c r="J305" s="139">
        <f>BK305</f>
        <v>0</v>
      </c>
      <c r="L305" s="109"/>
      <c r="M305" s="113"/>
      <c r="P305" s="114">
        <f>SUM(P306:P322)</f>
        <v>111.10724999999999</v>
      </c>
      <c r="R305" s="114">
        <f>SUM(R306:R322)</f>
        <v>0.64611399999999986</v>
      </c>
      <c r="T305" s="115">
        <f>SUM(T306:T322)</f>
        <v>0</v>
      </c>
      <c r="AR305" s="110" t="s">
        <v>73</v>
      </c>
      <c r="AT305" s="116" t="s">
        <v>62</v>
      </c>
      <c r="AU305" s="116" t="s">
        <v>71</v>
      </c>
      <c r="AY305" s="110" t="s">
        <v>251</v>
      </c>
      <c r="BK305" s="117">
        <f>SUM(BK306:BK322)</f>
        <v>0</v>
      </c>
    </row>
    <row r="306" spans="2:65" s="1" customFormat="1" ht="16.5" customHeight="1">
      <c r="B306" s="118"/>
      <c r="C306" s="119" t="s">
        <v>1364</v>
      </c>
      <c r="D306" s="119" t="s">
        <v>253</v>
      </c>
      <c r="E306" s="120" t="s">
        <v>3275</v>
      </c>
      <c r="F306" s="121" t="s">
        <v>3276</v>
      </c>
      <c r="G306" s="122" t="s">
        <v>417</v>
      </c>
      <c r="H306" s="123">
        <v>6</v>
      </c>
      <c r="I306" s="123"/>
      <c r="J306" s="123">
        <f>ROUND(I306*H306,2)</f>
        <v>0</v>
      </c>
      <c r="K306" s="121"/>
      <c r="L306" s="26"/>
      <c r="M306" s="124" t="s">
        <v>3</v>
      </c>
      <c r="N306" s="125" t="s">
        <v>34</v>
      </c>
      <c r="O306" s="126">
        <v>2.0649999999999999</v>
      </c>
      <c r="P306" s="126">
        <f>O306*H306</f>
        <v>12.39</v>
      </c>
      <c r="Q306" s="126">
        <v>1.0000000000000001E-5</v>
      </c>
      <c r="R306" s="126">
        <f>Q306*H306</f>
        <v>6.0000000000000008E-5</v>
      </c>
      <c r="S306" s="126">
        <v>0</v>
      </c>
      <c r="T306" s="127">
        <f>S306*H306</f>
        <v>0</v>
      </c>
      <c r="AR306" s="128" t="s">
        <v>339</v>
      </c>
      <c r="AT306" s="128" t="s">
        <v>253</v>
      </c>
      <c r="AU306" s="128" t="s">
        <v>73</v>
      </c>
      <c r="AY306" s="14" t="s">
        <v>251</v>
      </c>
      <c r="BE306" s="129">
        <f>IF(N306="základní",J306,0)</f>
        <v>0</v>
      </c>
      <c r="BF306" s="129">
        <f>IF(N306="snížená",J306,0)</f>
        <v>0</v>
      </c>
      <c r="BG306" s="129">
        <f>IF(N306="zákl. přenesená",J306,0)</f>
        <v>0</v>
      </c>
      <c r="BH306" s="129">
        <f>IF(N306="sníž. přenesená",J306,0)</f>
        <v>0</v>
      </c>
      <c r="BI306" s="129">
        <f>IF(N306="nulová",J306,0)</f>
        <v>0</v>
      </c>
      <c r="BJ306" s="14" t="s">
        <v>71</v>
      </c>
      <c r="BK306" s="129">
        <f>ROUND(I306*H306,2)</f>
        <v>0</v>
      </c>
      <c r="BL306" s="14" t="s">
        <v>339</v>
      </c>
      <c r="BM306" s="128" t="s">
        <v>3277</v>
      </c>
    </row>
    <row r="307" spans="2:65" s="1" customFormat="1" ht="21.75" customHeight="1">
      <c r="B307" s="118"/>
      <c r="C307" s="119" t="s">
        <v>1367</v>
      </c>
      <c r="D307" s="119" t="s">
        <v>253</v>
      </c>
      <c r="E307" s="120" t="s">
        <v>3278</v>
      </c>
      <c r="F307" s="121" t="s">
        <v>3279</v>
      </c>
      <c r="G307" s="122" t="s">
        <v>310</v>
      </c>
      <c r="H307" s="123">
        <v>37</v>
      </c>
      <c r="I307" s="123"/>
      <c r="J307" s="123">
        <f>ROUND(I307*H307,2)</f>
        <v>0</v>
      </c>
      <c r="K307" s="121"/>
      <c r="L307" s="26"/>
      <c r="M307" s="124" t="s">
        <v>3</v>
      </c>
      <c r="N307" s="125" t="s">
        <v>34</v>
      </c>
      <c r="O307" s="126">
        <v>1.125</v>
      </c>
      <c r="P307" s="126">
        <f>O307*H307</f>
        <v>41.625</v>
      </c>
      <c r="Q307" s="126">
        <v>5.0899999999999999E-3</v>
      </c>
      <c r="R307" s="126">
        <f>Q307*H307</f>
        <v>0.18833</v>
      </c>
      <c r="S307" s="126">
        <v>0</v>
      </c>
      <c r="T307" s="127">
        <f>S307*H307</f>
        <v>0</v>
      </c>
      <c r="AR307" s="128" t="s">
        <v>339</v>
      </c>
      <c r="AT307" s="128" t="s">
        <v>253</v>
      </c>
      <c r="AU307" s="128" t="s">
        <v>73</v>
      </c>
      <c r="AY307" s="14" t="s">
        <v>251</v>
      </c>
      <c r="BE307" s="129">
        <f>IF(N307="základní",J307,0)</f>
        <v>0</v>
      </c>
      <c r="BF307" s="129">
        <f>IF(N307="snížená",J307,0)</f>
        <v>0</v>
      </c>
      <c r="BG307" s="129">
        <f>IF(N307="zákl. přenesená",J307,0)</f>
        <v>0</v>
      </c>
      <c r="BH307" s="129">
        <f>IF(N307="sníž. přenesená",J307,0)</f>
        <v>0</v>
      </c>
      <c r="BI307" s="129">
        <f>IF(N307="nulová",J307,0)</f>
        <v>0</v>
      </c>
      <c r="BJ307" s="14" t="s">
        <v>71</v>
      </c>
      <c r="BK307" s="129">
        <f>ROUND(I307*H307,2)</f>
        <v>0</v>
      </c>
      <c r="BL307" s="14" t="s">
        <v>339</v>
      </c>
      <c r="BM307" s="128" t="s">
        <v>3280</v>
      </c>
    </row>
    <row r="308" spans="2:65" s="1" customFormat="1">
      <c r="B308" s="26"/>
      <c r="D308" s="148" t="s">
        <v>1065</v>
      </c>
      <c r="F308" s="149" t="s">
        <v>3281</v>
      </c>
      <c r="L308" s="26"/>
      <c r="M308" s="150"/>
      <c r="T308" s="47"/>
      <c r="AT308" s="14" t="s">
        <v>1065</v>
      </c>
      <c r="AU308" s="14" t="s">
        <v>73</v>
      </c>
    </row>
    <row r="309" spans="2:65" s="1" customFormat="1" ht="21.75" customHeight="1">
      <c r="B309" s="118"/>
      <c r="C309" s="119" t="s">
        <v>1372</v>
      </c>
      <c r="D309" s="119" t="s">
        <v>253</v>
      </c>
      <c r="E309" s="120" t="s">
        <v>3282</v>
      </c>
      <c r="F309" s="121" t="s">
        <v>3283</v>
      </c>
      <c r="G309" s="122" t="s">
        <v>310</v>
      </c>
      <c r="H309" s="123">
        <v>37</v>
      </c>
      <c r="I309" s="123"/>
      <c r="J309" s="123">
        <f>ROUND(I309*H309,2)</f>
        <v>0</v>
      </c>
      <c r="K309" s="121"/>
      <c r="L309" s="26"/>
      <c r="M309" s="124" t="s">
        <v>3</v>
      </c>
      <c r="N309" s="125" t="s">
        <v>34</v>
      </c>
      <c r="O309" s="126">
        <v>1.125</v>
      </c>
      <c r="P309" s="126">
        <f>O309*H309</f>
        <v>41.625</v>
      </c>
      <c r="Q309" s="126">
        <v>9.7599999999999996E-3</v>
      </c>
      <c r="R309" s="126">
        <f>Q309*H309</f>
        <v>0.36112</v>
      </c>
      <c r="S309" s="126">
        <v>0</v>
      </c>
      <c r="T309" s="127">
        <f>S309*H309</f>
        <v>0</v>
      </c>
      <c r="AR309" s="128" t="s">
        <v>339</v>
      </c>
      <c r="AT309" s="128" t="s">
        <v>253</v>
      </c>
      <c r="AU309" s="128" t="s">
        <v>73</v>
      </c>
      <c r="AY309" s="14" t="s">
        <v>251</v>
      </c>
      <c r="BE309" s="129">
        <f>IF(N309="základní",J309,0)</f>
        <v>0</v>
      </c>
      <c r="BF309" s="129">
        <f>IF(N309="snížená",J309,0)</f>
        <v>0</v>
      </c>
      <c r="BG309" s="129">
        <f>IF(N309="zákl. přenesená",J309,0)</f>
        <v>0</v>
      </c>
      <c r="BH309" s="129">
        <f>IF(N309="sníž. přenesená",J309,0)</f>
        <v>0</v>
      </c>
      <c r="BI309" s="129">
        <f>IF(N309="nulová",J309,0)</f>
        <v>0</v>
      </c>
      <c r="BJ309" s="14" t="s">
        <v>71</v>
      </c>
      <c r="BK309" s="129">
        <f>ROUND(I309*H309,2)</f>
        <v>0</v>
      </c>
      <c r="BL309" s="14" t="s">
        <v>339</v>
      </c>
      <c r="BM309" s="128" t="s">
        <v>3284</v>
      </c>
    </row>
    <row r="310" spans="2:65" s="1" customFormat="1">
      <c r="B310" s="26"/>
      <c r="D310" s="148" t="s">
        <v>1065</v>
      </c>
      <c r="F310" s="149" t="s">
        <v>3285</v>
      </c>
      <c r="L310" s="26"/>
      <c r="M310" s="150"/>
      <c r="T310" s="47"/>
      <c r="AT310" s="14" t="s">
        <v>1065</v>
      </c>
      <c r="AU310" s="14" t="s">
        <v>73</v>
      </c>
    </row>
    <row r="311" spans="2:65" s="1" customFormat="1" ht="16.5" customHeight="1">
      <c r="B311" s="118"/>
      <c r="C311" s="119" t="s">
        <v>1375</v>
      </c>
      <c r="D311" s="119" t="s">
        <v>253</v>
      </c>
      <c r="E311" s="120" t="s">
        <v>3286</v>
      </c>
      <c r="F311" s="121" t="s">
        <v>3287</v>
      </c>
      <c r="G311" s="122" t="s">
        <v>262</v>
      </c>
      <c r="H311" s="123">
        <v>2.8</v>
      </c>
      <c r="I311" s="123"/>
      <c r="J311" s="123">
        <f>ROUND(I311*H311,2)</f>
        <v>0</v>
      </c>
      <c r="K311" s="121"/>
      <c r="L311" s="26"/>
      <c r="M311" s="124" t="s">
        <v>3</v>
      </c>
      <c r="N311" s="125" t="s">
        <v>34</v>
      </c>
      <c r="O311" s="126">
        <v>0.33100000000000002</v>
      </c>
      <c r="P311" s="126">
        <f>O311*H311</f>
        <v>0.92679999999999996</v>
      </c>
      <c r="Q311" s="126">
        <v>2.7299999999999998E-3</v>
      </c>
      <c r="R311" s="126">
        <f>Q311*H311</f>
        <v>7.6439999999999989E-3</v>
      </c>
      <c r="S311" s="126">
        <v>0</v>
      </c>
      <c r="T311" s="127">
        <f>S311*H311</f>
        <v>0</v>
      </c>
      <c r="AR311" s="128" t="s">
        <v>339</v>
      </c>
      <c r="AT311" s="128" t="s">
        <v>253</v>
      </c>
      <c r="AU311" s="128" t="s">
        <v>73</v>
      </c>
      <c r="AY311" s="14" t="s">
        <v>251</v>
      </c>
      <c r="BE311" s="129">
        <f>IF(N311="základní",J311,0)</f>
        <v>0</v>
      </c>
      <c r="BF311" s="129">
        <f>IF(N311="snížená",J311,0)</f>
        <v>0</v>
      </c>
      <c r="BG311" s="129">
        <f>IF(N311="zákl. přenesená",J311,0)</f>
        <v>0</v>
      </c>
      <c r="BH311" s="129">
        <f>IF(N311="sníž. přenesená",J311,0)</f>
        <v>0</v>
      </c>
      <c r="BI311" s="129">
        <f>IF(N311="nulová",J311,0)</f>
        <v>0</v>
      </c>
      <c r="BJ311" s="14" t="s">
        <v>71</v>
      </c>
      <c r="BK311" s="129">
        <f>ROUND(I311*H311,2)</f>
        <v>0</v>
      </c>
      <c r="BL311" s="14" t="s">
        <v>339</v>
      </c>
      <c r="BM311" s="128" t="s">
        <v>3288</v>
      </c>
    </row>
    <row r="312" spans="2:65" s="1" customFormat="1">
      <c r="B312" s="26"/>
      <c r="D312" s="148" t="s">
        <v>1065</v>
      </c>
      <c r="F312" s="149" t="s">
        <v>3289</v>
      </c>
      <c r="L312" s="26"/>
      <c r="M312" s="150"/>
      <c r="T312" s="47"/>
      <c r="AT312" s="14" t="s">
        <v>1065</v>
      </c>
      <c r="AU312" s="14" t="s">
        <v>73</v>
      </c>
    </row>
    <row r="313" spans="2:65" s="1" customFormat="1" ht="16.5" customHeight="1">
      <c r="B313" s="118"/>
      <c r="C313" s="119" t="s">
        <v>1380</v>
      </c>
      <c r="D313" s="119" t="s">
        <v>253</v>
      </c>
      <c r="E313" s="120" t="s">
        <v>3290</v>
      </c>
      <c r="F313" s="121" t="s">
        <v>3291</v>
      </c>
      <c r="G313" s="122" t="s">
        <v>262</v>
      </c>
      <c r="H313" s="123">
        <v>16.3</v>
      </c>
      <c r="I313" s="123"/>
      <c r="J313" s="123">
        <f>ROUND(I313*H313,2)</f>
        <v>0</v>
      </c>
      <c r="K313" s="121"/>
      <c r="L313" s="26"/>
      <c r="M313" s="124" t="s">
        <v>3</v>
      </c>
      <c r="N313" s="125" t="s">
        <v>34</v>
      </c>
      <c r="O313" s="126">
        <v>0.17599999999999999</v>
      </c>
      <c r="P313" s="126">
        <f>O313*H313</f>
        <v>2.8687999999999998</v>
      </c>
      <c r="Q313" s="126">
        <v>2.33E-3</v>
      </c>
      <c r="R313" s="126">
        <f>Q313*H313</f>
        <v>3.7978999999999999E-2</v>
      </c>
      <c r="S313" s="126">
        <v>0</v>
      </c>
      <c r="T313" s="127">
        <f>S313*H313</f>
        <v>0</v>
      </c>
      <c r="AR313" s="128" t="s">
        <v>339</v>
      </c>
      <c r="AT313" s="128" t="s">
        <v>253</v>
      </c>
      <c r="AU313" s="128" t="s">
        <v>73</v>
      </c>
      <c r="AY313" s="14" t="s">
        <v>251</v>
      </c>
      <c r="BE313" s="129">
        <f>IF(N313="základní",J313,0)</f>
        <v>0</v>
      </c>
      <c r="BF313" s="129">
        <f>IF(N313="snížená",J313,0)</f>
        <v>0</v>
      </c>
      <c r="BG313" s="129">
        <f>IF(N313="zákl. přenesená",J313,0)</f>
        <v>0</v>
      </c>
      <c r="BH313" s="129">
        <f>IF(N313="sníž. přenesená",J313,0)</f>
        <v>0</v>
      </c>
      <c r="BI313" s="129">
        <f>IF(N313="nulová",J313,0)</f>
        <v>0</v>
      </c>
      <c r="BJ313" s="14" t="s">
        <v>71</v>
      </c>
      <c r="BK313" s="129">
        <f>ROUND(I313*H313,2)</f>
        <v>0</v>
      </c>
      <c r="BL313" s="14" t="s">
        <v>339</v>
      </c>
      <c r="BM313" s="128" t="s">
        <v>3292</v>
      </c>
    </row>
    <row r="314" spans="2:65" s="1" customFormat="1">
      <c r="B314" s="26"/>
      <c r="D314" s="148" t="s">
        <v>1065</v>
      </c>
      <c r="F314" s="149" t="s">
        <v>3293</v>
      </c>
      <c r="L314" s="26"/>
      <c r="M314" s="150"/>
      <c r="T314" s="47"/>
      <c r="AT314" s="14" t="s">
        <v>1065</v>
      </c>
      <c r="AU314" s="14" t="s">
        <v>73</v>
      </c>
    </row>
    <row r="315" spans="2:65" s="1" customFormat="1" ht="16.5" customHeight="1">
      <c r="B315" s="118"/>
      <c r="C315" s="119" t="s">
        <v>1383</v>
      </c>
      <c r="D315" s="119" t="s">
        <v>253</v>
      </c>
      <c r="E315" s="120" t="s">
        <v>3294</v>
      </c>
      <c r="F315" s="121" t="s">
        <v>3295</v>
      </c>
      <c r="G315" s="122" t="s">
        <v>417</v>
      </c>
      <c r="H315" s="123">
        <v>2</v>
      </c>
      <c r="I315" s="123"/>
      <c r="J315" s="123">
        <f>ROUND(I315*H315,2)</f>
        <v>0</v>
      </c>
      <c r="K315" s="121"/>
      <c r="L315" s="26"/>
      <c r="M315" s="124" t="s">
        <v>3</v>
      </c>
      <c r="N315" s="125" t="s">
        <v>34</v>
      </c>
      <c r="O315" s="126">
        <v>0.35</v>
      </c>
      <c r="P315" s="126">
        <f>O315*H315</f>
        <v>0.7</v>
      </c>
      <c r="Q315" s="126">
        <v>3.1E-4</v>
      </c>
      <c r="R315" s="126">
        <f>Q315*H315</f>
        <v>6.2E-4</v>
      </c>
      <c r="S315" s="126">
        <v>0</v>
      </c>
      <c r="T315" s="127">
        <f>S315*H315</f>
        <v>0</v>
      </c>
      <c r="AR315" s="128" t="s">
        <v>339</v>
      </c>
      <c r="AT315" s="128" t="s">
        <v>253</v>
      </c>
      <c r="AU315" s="128" t="s">
        <v>73</v>
      </c>
      <c r="AY315" s="14" t="s">
        <v>251</v>
      </c>
      <c r="BE315" s="129">
        <f>IF(N315="základní",J315,0)</f>
        <v>0</v>
      </c>
      <c r="BF315" s="129">
        <f>IF(N315="snížená",J315,0)</f>
        <v>0</v>
      </c>
      <c r="BG315" s="129">
        <f>IF(N315="zákl. přenesená",J315,0)</f>
        <v>0</v>
      </c>
      <c r="BH315" s="129">
        <f>IF(N315="sníž. přenesená",J315,0)</f>
        <v>0</v>
      </c>
      <c r="BI315" s="129">
        <f>IF(N315="nulová",J315,0)</f>
        <v>0</v>
      </c>
      <c r="BJ315" s="14" t="s">
        <v>71</v>
      </c>
      <c r="BK315" s="129">
        <f>ROUND(I315*H315,2)</f>
        <v>0</v>
      </c>
      <c r="BL315" s="14" t="s">
        <v>339</v>
      </c>
      <c r="BM315" s="128" t="s">
        <v>3296</v>
      </c>
    </row>
    <row r="316" spans="2:65" s="1" customFormat="1">
      <c r="B316" s="26"/>
      <c r="D316" s="148" t="s">
        <v>1065</v>
      </c>
      <c r="F316" s="149" t="s">
        <v>3297</v>
      </c>
      <c r="L316" s="26"/>
      <c r="M316" s="150"/>
      <c r="T316" s="47"/>
      <c r="AT316" s="14" t="s">
        <v>1065</v>
      </c>
      <c r="AU316" s="14" t="s">
        <v>73</v>
      </c>
    </row>
    <row r="317" spans="2:65" s="1" customFormat="1" ht="16.5" customHeight="1">
      <c r="B317" s="118"/>
      <c r="C317" s="119" t="s">
        <v>1388</v>
      </c>
      <c r="D317" s="119" t="s">
        <v>253</v>
      </c>
      <c r="E317" s="120" t="s">
        <v>3298</v>
      </c>
      <c r="F317" s="121" t="s">
        <v>3299</v>
      </c>
      <c r="G317" s="122" t="s">
        <v>262</v>
      </c>
      <c r="H317" s="123">
        <v>5.7</v>
      </c>
      <c r="I317" s="123"/>
      <c r="J317" s="123">
        <f>ROUND(I317*H317,2)</f>
        <v>0</v>
      </c>
      <c r="K317" s="121"/>
      <c r="L317" s="26"/>
      <c r="M317" s="124" t="s">
        <v>3</v>
      </c>
      <c r="N317" s="125" t="s">
        <v>34</v>
      </c>
      <c r="O317" s="126">
        <v>0.33400000000000002</v>
      </c>
      <c r="P317" s="126">
        <f>O317*H317</f>
        <v>1.9038000000000002</v>
      </c>
      <c r="Q317" s="126">
        <v>1.1100000000000001E-3</v>
      </c>
      <c r="R317" s="126">
        <f>Q317*H317</f>
        <v>6.327000000000001E-3</v>
      </c>
      <c r="S317" s="126">
        <v>0</v>
      </c>
      <c r="T317" s="127">
        <f>S317*H317</f>
        <v>0</v>
      </c>
      <c r="AR317" s="128" t="s">
        <v>339</v>
      </c>
      <c r="AT317" s="128" t="s">
        <v>253</v>
      </c>
      <c r="AU317" s="128" t="s">
        <v>73</v>
      </c>
      <c r="AY317" s="14" t="s">
        <v>251</v>
      </c>
      <c r="BE317" s="129">
        <f>IF(N317="základní",J317,0)</f>
        <v>0</v>
      </c>
      <c r="BF317" s="129">
        <f>IF(N317="snížená",J317,0)</f>
        <v>0</v>
      </c>
      <c r="BG317" s="129">
        <f>IF(N317="zákl. přenesená",J317,0)</f>
        <v>0</v>
      </c>
      <c r="BH317" s="129">
        <f>IF(N317="sníž. přenesená",J317,0)</f>
        <v>0</v>
      </c>
      <c r="BI317" s="129">
        <f>IF(N317="nulová",J317,0)</f>
        <v>0</v>
      </c>
      <c r="BJ317" s="14" t="s">
        <v>71</v>
      </c>
      <c r="BK317" s="129">
        <f>ROUND(I317*H317,2)</f>
        <v>0</v>
      </c>
      <c r="BL317" s="14" t="s">
        <v>339</v>
      </c>
      <c r="BM317" s="128" t="s">
        <v>3300</v>
      </c>
    </row>
    <row r="318" spans="2:65" s="1" customFormat="1">
      <c r="B318" s="26"/>
      <c r="D318" s="148" t="s">
        <v>1065</v>
      </c>
      <c r="F318" s="149" t="s">
        <v>3301</v>
      </c>
      <c r="L318" s="26"/>
      <c r="M318" s="150"/>
      <c r="T318" s="47"/>
      <c r="AT318" s="14" t="s">
        <v>1065</v>
      </c>
      <c r="AU318" s="14" t="s">
        <v>73</v>
      </c>
    </row>
    <row r="319" spans="2:65" s="1" customFormat="1" ht="16.5" customHeight="1">
      <c r="B319" s="118"/>
      <c r="C319" s="119" t="s">
        <v>1393</v>
      </c>
      <c r="D319" s="119" t="s">
        <v>253</v>
      </c>
      <c r="E319" s="120" t="s">
        <v>3302</v>
      </c>
      <c r="F319" s="121" t="s">
        <v>3303</v>
      </c>
      <c r="G319" s="122" t="s">
        <v>262</v>
      </c>
      <c r="H319" s="123">
        <v>8.4</v>
      </c>
      <c r="I319" s="123"/>
      <c r="J319" s="123">
        <f>ROUND(I319*H319,2)</f>
        <v>0</v>
      </c>
      <c r="K319" s="121"/>
      <c r="L319" s="26"/>
      <c r="M319" s="124" t="s">
        <v>3</v>
      </c>
      <c r="N319" s="125" t="s">
        <v>34</v>
      </c>
      <c r="O319" s="126">
        <v>0.33100000000000002</v>
      </c>
      <c r="P319" s="126">
        <f>O319*H319</f>
        <v>2.7804000000000002</v>
      </c>
      <c r="Q319" s="126">
        <v>2.2599999999999999E-3</v>
      </c>
      <c r="R319" s="126">
        <f>Q319*H319</f>
        <v>1.8984000000000001E-2</v>
      </c>
      <c r="S319" s="126">
        <v>0</v>
      </c>
      <c r="T319" s="127">
        <f>S319*H319</f>
        <v>0</v>
      </c>
      <c r="AR319" s="128" t="s">
        <v>339</v>
      </c>
      <c r="AT319" s="128" t="s">
        <v>253</v>
      </c>
      <c r="AU319" s="128" t="s">
        <v>73</v>
      </c>
      <c r="AY319" s="14" t="s">
        <v>251</v>
      </c>
      <c r="BE319" s="129">
        <f>IF(N319="základní",J319,0)</f>
        <v>0</v>
      </c>
      <c r="BF319" s="129">
        <f>IF(N319="snížená",J319,0)</f>
        <v>0</v>
      </c>
      <c r="BG319" s="129">
        <f>IF(N319="zákl. přenesená",J319,0)</f>
        <v>0</v>
      </c>
      <c r="BH319" s="129">
        <f>IF(N319="sníž. přenesená",J319,0)</f>
        <v>0</v>
      </c>
      <c r="BI319" s="129">
        <f>IF(N319="nulová",J319,0)</f>
        <v>0</v>
      </c>
      <c r="BJ319" s="14" t="s">
        <v>71</v>
      </c>
      <c r="BK319" s="129">
        <f>ROUND(I319*H319,2)</f>
        <v>0</v>
      </c>
      <c r="BL319" s="14" t="s">
        <v>339</v>
      </c>
      <c r="BM319" s="128" t="s">
        <v>3304</v>
      </c>
    </row>
    <row r="320" spans="2:65" s="1" customFormat="1" ht="16.5" customHeight="1">
      <c r="B320" s="118"/>
      <c r="C320" s="119" t="s">
        <v>1398</v>
      </c>
      <c r="D320" s="119" t="s">
        <v>253</v>
      </c>
      <c r="E320" s="120" t="s">
        <v>3305</v>
      </c>
      <c r="F320" s="121" t="s">
        <v>3306</v>
      </c>
      <c r="G320" s="122" t="s">
        <v>262</v>
      </c>
      <c r="H320" s="123">
        <v>15</v>
      </c>
      <c r="I320" s="123"/>
      <c r="J320" s="123">
        <f>ROUND(I320*H320,2)</f>
        <v>0</v>
      </c>
      <c r="K320" s="121"/>
      <c r="L320" s="26"/>
      <c r="M320" s="124" t="s">
        <v>3</v>
      </c>
      <c r="N320" s="125" t="s">
        <v>34</v>
      </c>
      <c r="O320" s="126">
        <v>0.29899999999999999</v>
      </c>
      <c r="P320" s="126">
        <f>O320*H320</f>
        <v>4.4849999999999994</v>
      </c>
      <c r="Q320" s="126">
        <v>1.67E-3</v>
      </c>
      <c r="R320" s="126">
        <f>Q320*H320</f>
        <v>2.5049999999999999E-2</v>
      </c>
      <c r="S320" s="126">
        <v>0</v>
      </c>
      <c r="T320" s="127">
        <f>S320*H320</f>
        <v>0</v>
      </c>
      <c r="AR320" s="128" t="s">
        <v>339</v>
      </c>
      <c r="AT320" s="128" t="s">
        <v>253</v>
      </c>
      <c r="AU320" s="128" t="s">
        <v>73</v>
      </c>
      <c r="AY320" s="14" t="s">
        <v>251</v>
      </c>
      <c r="BE320" s="129">
        <f>IF(N320="základní",J320,0)</f>
        <v>0</v>
      </c>
      <c r="BF320" s="129">
        <f>IF(N320="snížená",J320,0)</f>
        <v>0</v>
      </c>
      <c r="BG320" s="129">
        <f>IF(N320="zákl. přenesená",J320,0)</f>
        <v>0</v>
      </c>
      <c r="BH320" s="129">
        <f>IF(N320="sníž. přenesená",J320,0)</f>
        <v>0</v>
      </c>
      <c r="BI320" s="129">
        <f>IF(N320="nulová",J320,0)</f>
        <v>0</v>
      </c>
      <c r="BJ320" s="14" t="s">
        <v>71</v>
      </c>
      <c r="BK320" s="129">
        <f>ROUND(I320*H320,2)</f>
        <v>0</v>
      </c>
      <c r="BL320" s="14" t="s">
        <v>339</v>
      </c>
      <c r="BM320" s="128" t="s">
        <v>3307</v>
      </c>
    </row>
    <row r="321" spans="2:65" s="1" customFormat="1" ht="16.5" customHeight="1">
      <c r="B321" s="118"/>
      <c r="C321" s="119" t="s">
        <v>1401</v>
      </c>
      <c r="D321" s="119" t="s">
        <v>253</v>
      </c>
      <c r="E321" s="120" t="s">
        <v>3308</v>
      </c>
      <c r="F321" s="121" t="s">
        <v>3309</v>
      </c>
      <c r="G321" s="122" t="s">
        <v>470</v>
      </c>
      <c r="H321" s="123">
        <v>0.65</v>
      </c>
      <c r="I321" s="123"/>
      <c r="J321" s="123">
        <f>ROUND(I321*H321,2)</f>
        <v>0</v>
      </c>
      <c r="K321" s="121"/>
      <c r="L321" s="26"/>
      <c r="M321" s="124" t="s">
        <v>3</v>
      </c>
      <c r="N321" s="125" t="s">
        <v>34</v>
      </c>
      <c r="O321" s="126">
        <v>2.7730000000000001</v>
      </c>
      <c r="P321" s="126">
        <f>O321*H321</f>
        <v>1.8024500000000001</v>
      </c>
      <c r="Q321" s="126">
        <v>0</v>
      </c>
      <c r="R321" s="126">
        <f>Q321*H321</f>
        <v>0</v>
      </c>
      <c r="S321" s="126">
        <v>0</v>
      </c>
      <c r="T321" s="127">
        <f>S321*H321</f>
        <v>0</v>
      </c>
      <c r="AR321" s="128" t="s">
        <v>339</v>
      </c>
      <c r="AT321" s="128" t="s">
        <v>253</v>
      </c>
      <c r="AU321" s="128" t="s">
        <v>73</v>
      </c>
      <c r="AY321" s="14" t="s">
        <v>251</v>
      </c>
      <c r="BE321" s="129">
        <f>IF(N321="základní",J321,0)</f>
        <v>0</v>
      </c>
      <c r="BF321" s="129">
        <f>IF(N321="snížená",J321,0)</f>
        <v>0</v>
      </c>
      <c r="BG321" s="129">
        <f>IF(N321="zákl. přenesená",J321,0)</f>
        <v>0</v>
      </c>
      <c r="BH321" s="129">
        <f>IF(N321="sníž. přenesená",J321,0)</f>
        <v>0</v>
      </c>
      <c r="BI321" s="129">
        <f>IF(N321="nulová",J321,0)</f>
        <v>0</v>
      </c>
      <c r="BJ321" s="14" t="s">
        <v>71</v>
      </c>
      <c r="BK321" s="129">
        <f>ROUND(I321*H321,2)</f>
        <v>0</v>
      </c>
      <c r="BL321" s="14" t="s">
        <v>339</v>
      </c>
      <c r="BM321" s="128" t="s">
        <v>3310</v>
      </c>
    </row>
    <row r="322" spans="2:65" s="1" customFormat="1">
      <c r="B322" s="26"/>
      <c r="D322" s="148" t="s">
        <v>1065</v>
      </c>
      <c r="F322" s="149" t="s">
        <v>3311</v>
      </c>
      <c r="L322" s="26"/>
      <c r="M322" s="150"/>
      <c r="T322" s="47"/>
      <c r="AT322" s="14" t="s">
        <v>1065</v>
      </c>
      <c r="AU322" s="14" t="s">
        <v>73</v>
      </c>
    </row>
    <row r="323" spans="2:65" s="10" customFormat="1" ht="22.9" customHeight="1">
      <c r="B323" s="109"/>
      <c r="D323" s="110" t="s">
        <v>62</v>
      </c>
      <c r="E323" s="138" t="s">
        <v>3312</v>
      </c>
      <c r="F323" s="138" t="s">
        <v>3313</v>
      </c>
      <c r="J323" s="139">
        <f>BK323</f>
        <v>0</v>
      </c>
      <c r="L323" s="109"/>
      <c r="M323" s="113"/>
      <c r="P323" s="114">
        <f>SUM(P324:P342)</f>
        <v>80.991479999999996</v>
      </c>
      <c r="R323" s="114">
        <f>SUM(R324:R342)</f>
        <v>8.55186E-2</v>
      </c>
      <c r="T323" s="115">
        <f>SUM(T324:T342)</f>
        <v>0</v>
      </c>
      <c r="AR323" s="110" t="s">
        <v>73</v>
      </c>
      <c r="AT323" s="116" t="s">
        <v>62</v>
      </c>
      <c r="AU323" s="116" t="s">
        <v>71</v>
      </c>
      <c r="AY323" s="110" t="s">
        <v>251</v>
      </c>
      <c r="BK323" s="117">
        <f>SUM(BK324:BK342)</f>
        <v>0</v>
      </c>
    </row>
    <row r="324" spans="2:65" s="1" customFormat="1" ht="16.5" customHeight="1">
      <c r="B324" s="118"/>
      <c r="C324" s="119" t="s">
        <v>1404</v>
      </c>
      <c r="D324" s="119" t="s">
        <v>253</v>
      </c>
      <c r="E324" s="120" t="s">
        <v>3314</v>
      </c>
      <c r="F324" s="121" t="s">
        <v>3315</v>
      </c>
      <c r="G324" s="122" t="s">
        <v>262</v>
      </c>
      <c r="H324" s="123">
        <v>40.049999999999997</v>
      </c>
      <c r="I324" s="123"/>
      <c r="J324" s="123">
        <f>ROUND(I324*H324,2)</f>
        <v>0</v>
      </c>
      <c r="K324" s="121"/>
      <c r="L324" s="26"/>
      <c r="M324" s="124" t="s">
        <v>3</v>
      </c>
      <c r="N324" s="125" t="s">
        <v>34</v>
      </c>
      <c r="O324" s="126">
        <v>5.5E-2</v>
      </c>
      <c r="P324" s="126">
        <f>O324*H324</f>
        <v>2.20275</v>
      </c>
      <c r="Q324" s="126">
        <v>0</v>
      </c>
      <c r="R324" s="126">
        <f>Q324*H324</f>
        <v>0</v>
      </c>
      <c r="S324" s="126">
        <v>0</v>
      </c>
      <c r="T324" s="127">
        <f>S324*H324</f>
        <v>0</v>
      </c>
      <c r="AR324" s="128" t="s">
        <v>339</v>
      </c>
      <c r="AT324" s="128" t="s">
        <v>253</v>
      </c>
      <c r="AU324" s="128" t="s">
        <v>73</v>
      </c>
      <c r="AY324" s="14" t="s">
        <v>251</v>
      </c>
      <c r="BE324" s="129">
        <f>IF(N324="základní",J324,0)</f>
        <v>0</v>
      </c>
      <c r="BF324" s="129">
        <f>IF(N324="snížená",J324,0)</f>
        <v>0</v>
      </c>
      <c r="BG324" s="129">
        <f>IF(N324="zákl. přenesená",J324,0)</f>
        <v>0</v>
      </c>
      <c r="BH324" s="129">
        <f>IF(N324="sníž. přenesená",J324,0)</f>
        <v>0</v>
      </c>
      <c r="BI324" s="129">
        <f>IF(N324="nulová",J324,0)</f>
        <v>0</v>
      </c>
      <c r="BJ324" s="14" t="s">
        <v>71</v>
      </c>
      <c r="BK324" s="129">
        <f>ROUND(I324*H324,2)</f>
        <v>0</v>
      </c>
      <c r="BL324" s="14" t="s">
        <v>339</v>
      </c>
      <c r="BM324" s="128" t="s">
        <v>3316</v>
      </c>
    </row>
    <row r="325" spans="2:65" s="1" customFormat="1">
      <c r="B325" s="26"/>
      <c r="D325" s="148" t="s">
        <v>1065</v>
      </c>
      <c r="F325" s="149" t="s">
        <v>3317</v>
      </c>
      <c r="L325" s="26"/>
      <c r="M325" s="150"/>
      <c r="T325" s="47"/>
      <c r="AT325" s="14" t="s">
        <v>1065</v>
      </c>
      <c r="AU325" s="14" t="s">
        <v>73</v>
      </c>
    </row>
    <row r="326" spans="2:65" s="1" customFormat="1" ht="16.5" customHeight="1">
      <c r="B326" s="118"/>
      <c r="C326" s="140" t="s">
        <v>1406</v>
      </c>
      <c r="D326" s="140" t="s">
        <v>889</v>
      </c>
      <c r="E326" s="141" t="s">
        <v>3318</v>
      </c>
      <c r="F326" s="142" t="s">
        <v>3319</v>
      </c>
      <c r="G326" s="143" t="s">
        <v>262</v>
      </c>
      <c r="H326" s="144">
        <v>44.06</v>
      </c>
      <c r="I326" s="144"/>
      <c r="J326" s="144">
        <f t="shared" ref="J326:J335" si="0">ROUND(I326*H326,2)</f>
        <v>0</v>
      </c>
      <c r="K326" s="142"/>
      <c r="L326" s="145"/>
      <c r="M326" s="146" t="s">
        <v>3</v>
      </c>
      <c r="N326" s="147" t="s">
        <v>34</v>
      </c>
      <c r="O326" s="126">
        <v>0</v>
      </c>
      <c r="P326" s="126">
        <f t="shared" ref="P326:P335" si="1">O326*H326</f>
        <v>0</v>
      </c>
      <c r="Q326" s="126">
        <v>1.0000000000000001E-5</v>
      </c>
      <c r="R326" s="126">
        <f t="shared" ref="R326:R335" si="2">Q326*H326</f>
        <v>4.4060000000000008E-4</v>
      </c>
      <c r="S326" s="126">
        <v>0</v>
      </c>
      <c r="T326" s="127">
        <f t="shared" ref="T326:T335" si="3">S326*H326</f>
        <v>0</v>
      </c>
      <c r="AR326" s="128" t="s">
        <v>431</v>
      </c>
      <c r="AT326" s="128" t="s">
        <v>889</v>
      </c>
      <c r="AU326" s="128" t="s">
        <v>73</v>
      </c>
      <c r="AY326" s="14" t="s">
        <v>251</v>
      </c>
      <c r="BE326" s="129">
        <f t="shared" ref="BE326:BE335" si="4">IF(N326="základní",J326,0)</f>
        <v>0</v>
      </c>
      <c r="BF326" s="129">
        <f t="shared" ref="BF326:BF335" si="5">IF(N326="snížená",J326,0)</f>
        <v>0</v>
      </c>
      <c r="BG326" s="129">
        <f t="shared" ref="BG326:BG335" si="6">IF(N326="zákl. přenesená",J326,0)</f>
        <v>0</v>
      </c>
      <c r="BH326" s="129">
        <f t="shared" ref="BH326:BH335" si="7">IF(N326="sníž. přenesená",J326,0)</f>
        <v>0</v>
      </c>
      <c r="BI326" s="129">
        <f t="shared" ref="BI326:BI335" si="8">IF(N326="nulová",J326,0)</f>
        <v>0</v>
      </c>
      <c r="BJ326" s="14" t="s">
        <v>71</v>
      </c>
      <c r="BK326" s="129">
        <f t="shared" ref="BK326:BK335" si="9">ROUND(I326*H326,2)</f>
        <v>0</v>
      </c>
      <c r="BL326" s="14" t="s">
        <v>339</v>
      </c>
      <c r="BM326" s="128" t="s">
        <v>3320</v>
      </c>
    </row>
    <row r="327" spans="2:65" s="1" customFormat="1" ht="16.5" customHeight="1">
      <c r="B327" s="118"/>
      <c r="C327" s="119" t="s">
        <v>1409</v>
      </c>
      <c r="D327" s="119" t="s">
        <v>253</v>
      </c>
      <c r="E327" s="120" t="s">
        <v>3321</v>
      </c>
      <c r="F327" s="121" t="s">
        <v>3322</v>
      </c>
      <c r="G327" s="122" t="s">
        <v>552</v>
      </c>
      <c r="H327" s="123">
        <v>2</v>
      </c>
      <c r="I327" s="123"/>
      <c r="J327" s="123">
        <f t="shared" si="0"/>
        <v>0</v>
      </c>
      <c r="K327" s="121"/>
      <c r="L327" s="26"/>
      <c r="M327" s="124" t="s">
        <v>3</v>
      </c>
      <c r="N327" s="125" t="s">
        <v>34</v>
      </c>
      <c r="O327" s="126">
        <v>1.3120000000000001</v>
      </c>
      <c r="P327" s="126">
        <f t="shared" si="1"/>
        <v>2.6240000000000001</v>
      </c>
      <c r="Q327" s="126">
        <v>0</v>
      </c>
      <c r="R327" s="126">
        <f t="shared" si="2"/>
        <v>0</v>
      </c>
      <c r="S327" s="126">
        <v>0</v>
      </c>
      <c r="T327" s="127">
        <f t="shared" si="3"/>
        <v>0</v>
      </c>
      <c r="AR327" s="128" t="s">
        <v>339</v>
      </c>
      <c r="AT327" s="128" t="s">
        <v>253</v>
      </c>
      <c r="AU327" s="128" t="s">
        <v>73</v>
      </c>
      <c r="AY327" s="14" t="s">
        <v>251</v>
      </c>
      <c r="BE327" s="129">
        <f t="shared" si="4"/>
        <v>0</v>
      </c>
      <c r="BF327" s="129">
        <f t="shared" si="5"/>
        <v>0</v>
      </c>
      <c r="BG327" s="129">
        <f t="shared" si="6"/>
        <v>0</v>
      </c>
      <c r="BH327" s="129">
        <f t="shared" si="7"/>
        <v>0</v>
      </c>
      <c r="BI327" s="129">
        <f t="shared" si="8"/>
        <v>0</v>
      </c>
      <c r="BJ327" s="14" t="s">
        <v>71</v>
      </c>
      <c r="BK327" s="129">
        <f t="shared" si="9"/>
        <v>0</v>
      </c>
      <c r="BL327" s="14" t="s">
        <v>339</v>
      </c>
      <c r="BM327" s="128" t="s">
        <v>3323</v>
      </c>
    </row>
    <row r="328" spans="2:65" s="1" customFormat="1" ht="16.5" customHeight="1">
      <c r="B328" s="118"/>
      <c r="C328" s="119" t="s">
        <v>1414</v>
      </c>
      <c r="D328" s="119" t="s">
        <v>253</v>
      </c>
      <c r="E328" s="120" t="s">
        <v>3324</v>
      </c>
      <c r="F328" s="121" t="s">
        <v>3325</v>
      </c>
      <c r="G328" s="122" t="s">
        <v>552</v>
      </c>
      <c r="H328" s="123">
        <v>1</v>
      </c>
      <c r="I328" s="123"/>
      <c r="J328" s="123">
        <f t="shared" si="0"/>
        <v>0</v>
      </c>
      <c r="K328" s="121"/>
      <c r="L328" s="26"/>
      <c r="M328" s="124" t="s">
        <v>3</v>
      </c>
      <c r="N328" s="125" t="s">
        <v>34</v>
      </c>
      <c r="O328" s="126">
        <v>1.3120000000000001</v>
      </c>
      <c r="P328" s="126">
        <f t="shared" si="1"/>
        <v>1.3120000000000001</v>
      </c>
      <c r="Q328" s="126">
        <v>0</v>
      </c>
      <c r="R328" s="126">
        <f t="shared" si="2"/>
        <v>0</v>
      </c>
      <c r="S328" s="126">
        <v>0</v>
      </c>
      <c r="T328" s="127">
        <f t="shared" si="3"/>
        <v>0</v>
      </c>
      <c r="AR328" s="128" t="s">
        <v>339</v>
      </c>
      <c r="AT328" s="128" t="s">
        <v>253</v>
      </c>
      <c r="AU328" s="128" t="s">
        <v>73</v>
      </c>
      <c r="AY328" s="14" t="s">
        <v>251</v>
      </c>
      <c r="BE328" s="129">
        <f t="shared" si="4"/>
        <v>0</v>
      </c>
      <c r="BF328" s="129">
        <f t="shared" si="5"/>
        <v>0</v>
      </c>
      <c r="BG328" s="129">
        <f t="shared" si="6"/>
        <v>0</v>
      </c>
      <c r="BH328" s="129">
        <f t="shared" si="7"/>
        <v>0</v>
      </c>
      <c r="BI328" s="129">
        <f t="shared" si="8"/>
        <v>0</v>
      </c>
      <c r="BJ328" s="14" t="s">
        <v>71</v>
      </c>
      <c r="BK328" s="129">
        <f t="shared" si="9"/>
        <v>0</v>
      </c>
      <c r="BL328" s="14" t="s">
        <v>339</v>
      </c>
      <c r="BM328" s="128" t="s">
        <v>3326</v>
      </c>
    </row>
    <row r="329" spans="2:65" s="1" customFormat="1" ht="21.75" customHeight="1">
      <c r="B329" s="118"/>
      <c r="C329" s="119" t="s">
        <v>1417</v>
      </c>
      <c r="D329" s="119" t="s">
        <v>253</v>
      </c>
      <c r="E329" s="120" t="s">
        <v>3327</v>
      </c>
      <c r="F329" s="121" t="s">
        <v>3328</v>
      </c>
      <c r="G329" s="122" t="s">
        <v>417</v>
      </c>
      <c r="H329" s="123">
        <v>1</v>
      </c>
      <c r="I329" s="123"/>
      <c r="J329" s="123">
        <f t="shared" si="0"/>
        <v>0</v>
      </c>
      <c r="K329" s="121"/>
      <c r="L329" s="26"/>
      <c r="M329" s="124" t="s">
        <v>3</v>
      </c>
      <c r="N329" s="125" t="s">
        <v>34</v>
      </c>
      <c r="O329" s="126">
        <v>2.8559999999999999</v>
      </c>
      <c r="P329" s="126">
        <f t="shared" si="1"/>
        <v>2.8559999999999999</v>
      </c>
      <c r="Q329" s="126">
        <v>0</v>
      </c>
      <c r="R329" s="126">
        <f t="shared" si="2"/>
        <v>0</v>
      </c>
      <c r="S329" s="126">
        <v>0</v>
      </c>
      <c r="T329" s="127">
        <f t="shared" si="3"/>
        <v>0</v>
      </c>
      <c r="AR329" s="128" t="s">
        <v>339</v>
      </c>
      <c r="AT329" s="128" t="s">
        <v>253</v>
      </c>
      <c r="AU329" s="128" t="s">
        <v>73</v>
      </c>
      <c r="AY329" s="14" t="s">
        <v>251</v>
      </c>
      <c r="BE329" s="129">
        <f t="shared" si="4"/>
        <v>0</v>
      </c>
      <c r="BF329" s="129">
        <f t="shared" si="5"/>
        <v>0</v>
      </c>
      <c r="BG329" s="129">
        <f t="shared" si="6"/>
        <v>0</v>
      </c>
      <c r="BH329" s="129">
        <f t="shared" si="7"/>
        <v>0</v>
      </c>
      <c r="BI329" s="129">
        <f t="shared" si="8"/>
        <v>0</v>
      </c>
      <c r="BJ329" s="14" t="s">
        <v>71</v>
      </c>
      <c r="BK329" s="129">
        <f t="shared" si="9"/>
        <v>0</v>
      </c>
      <c r="BL329" s="14" t="s">
        <v>339</v>
      </c>
      <c r="BM329" s="128" t="s">
        <v>3329</v>
      </c>
    </row>
    <row r="330" spans="2:65" s="1" customFormat="1" ht="16.5" customHeight="1">
      <c r="B330" s="118"/>
      <c r="C330" s="119" t="s">
        <v>1420</v>
      </c>
      <c r="D330" s="119" t="s">
        <v>253</v>
      </c>
      <c r="E330" s="120" t="s">
        <v>3330</v>
      </c>
      <c r="F330" s="121" t="s">
        <v>3331</v>
      </c>
      <c r="G330" s="122" t="s">
        <v>417</v>
      </c>
      <c r="H330" s="123">
        <v>1</v>
      </c>
      <c r="I330" s="123"/>
      <c r="J330" s="123">
        <f t="shared" si="0"/>
        <v>0</v>
      </c>
      <c r="K330" s="121"/>
      <c r="L330" s="26"/>
      <c r="M330" s="124" t="s">
        <v>3</v>
      </c>
      <c r="N330" s="125" t="s">
        <v>34</v>
      </c>
      <c r="O330" s="126">
        <v>13.65</v>
      </c>
      <c r="P330" s="126">
        <f t="shared" si="1"/>
        <v>13.65</v>
      </c>
      <c r="Q330" s="126">
        <v>0</v>
      </c>
      <c r="R330" s="126">
        <f t="shared" si="2"/>
        <v>0</v>
      </c>
      <c r="S330" s="126">
        <v>0</v>
      </c>
      <c r="T330" s="127">
        <f t="shared" si="3"/>
        <v>0</v>
      </c>
      <c r="AR330" s="128" t="s">
        <v>339</v>
      </c>
      <c r="AT330" s="128" t="s">
        <v>253</v>
      </c>
      <c r="AU330" s="128" t="s">
        <v>73</v>
      </c>
      <c r="AY330" s="14" t="s">
        <v>251</v>
      </c>
      <c r="BE330" s="129">
        <f t="shared" si="4"/>
        <v>0</v>
      </c>
      <c r="BF330" s="129">
        <f t="shared" si="5"/>
        <v>0</v>
      </c>
      <c r="BG330" s="129">
        <f t="shared" si="6"/>
        <v>0</v>
      </c>
      <c r="BH330" s="129">
        <f t="shared" si="7"/>
        <v>0</v>
      </c>
      <c r="BI330" s="129">
        <f t="shared" si="8"/>
        <v>0</v>
      </c>
      <c r="BJ330" s="14" t="s">
        <v>71</v>
      </c>
      <c r="BK330" s="129">
        <f t="shared" si="9"/>
        <v>0</v>
      </c>
      <c r="BL330" s="14" t="s">
        <v>339</v>
      </c>
      <c r="BM330" s="128" t="s">
        <v>3332</v>
      </c>
    </row>
    <row r="331" spans="2:65" s="1" customFormat="1" ht="16.5" customHeight="1">
      <c r="B331" s="118"/>
      <c r="C331" s="119" t="s">
        <v>1425</v>
      </c>
      <c r="D331" s="119" t="s">
        <v>253</v>
      </c>
      <c r="E331" s="120" t="s">
        <v>3333</v>
      </c>
      <c r="F331" s="121" t="s">
        <v>3334</v>
      </c>
      <c r="G331" s="122" t="s">
        <v>417</v>
      </c>
      <c r="H331" s="123">
        <v>1</v>
      </c>
      <c r="I331" s="123"/>
      <c r="J331" s="123">
        <f t="shared" si="0"/>
        <v>0</v>
      </c>
      <c r="K331" s="121"/>
      <c r="L331" s="26"/>
      <c r="M331" s="124" t="s">
        <v>3</v>
      </c>
      <c r="N331" s="125" t="s">
        <v>34</v>
      </c>
      <c r="O331" s="126">
        <v>13.65</v>
      </c>
      <c r="P331" s="126">
        <f t="shared" si="1"/>
        <v>13.65</v>
      </c>
      <c r="Q331" s="126">
        <v>0</v>
      </c>
      <c r="R331" s="126">
        <f t="shared" si="2"/>
        <v>0</v>
      </c>
      <c r="S331" s="126">
        <v>0</v>
      </c>
      <c r="T331" s="127">
        <f t="shared" si="3"/>
        <v>0</v>
      </c>
      <c r="AR331" s="128" t="s">
        <v>339</v>
      </c>
      <c r="AT331" s="128" t="s">
        <v>253</v>
      </c>
      <c r="AU331" s="128" t="s">
        <v>73</v>
      </c>
      <c r="AY331" s="14" t="s">
        <v>251</v>
      </c>
      <c r="BE331" s="129">
        <f t="shared" si="4"/>
        <v>0</v>
      </c>
      <c r="BF331" s="129">
        <f t="shared" si="5"/>
        <v>0</v>
      </c>
      <c r="BG331" s="129">
        <f t="shared" si="6"/>
        <v>0</v>
      </c>
      <c r="BH331" s="129">
        <f t="shared" si="7"/>
        <v>0</v>
      </c>
      <c r="BI331" s="129">
        <f t="shared" si="8"/>
        <v>0</v>
      </c>
      <c r="BJ331" s="14" t="s">
        <v>71</v>
      </c>
      <c r="BK331" s="129">
        <f t="shared" si="9"/>
        <v>0</v>
      </c>
      <c r="BL331" s="14" t="s">
        <v>339</v>
      </c>
      <c r="BM331" s="128" t="s">
        <v>3335</v>
      </c>
    </row>
    <row r="332" spans="2:65" s="1" customFormat="1" ht="16.5" customHeight="1">
      <c r="B332" s="118"/>
      <c r="C332" s="119" t="s">
        <v>1430</v>
      </c>
      <c r="D332" s="119" t="s">
        <v>253</v>
      </c>
      <c r="E332" s="120" t="s">
        <v>3336</v>
      </c>
      <c r="F332" s="121" t="s">
        <v>3337</v>
      </c>
      <c r="G332" s="122" t="s">
        <v>417</v>
      </c>
      <c r="H332" s="123">
        <v>1</v>
      </c>
      <c r="I332" s="123"/>
      <c r="J332" s="123">
        <f t="shared" si="0"/>
        <v>0</v>
      </c>
      <c r="K332" s="121"/>
      <c r="L332" s="26"/>
      <c r="M332" s="124" t="s">
        <v>3</v>
      </c>
      <c r="N332" s="125" t="s">
        <v>34</v>
      </c>
      <c r="O332" s="126">
        <v>13.65</v>
      </c>
      <c r="P332" s="126">
        <f t="shared" si="1"/>
        <v>13.65</v>
      </c>
      <c r="Q332" s="126">
        <v>0</v>
      </c>
      <c r="R332" s="126">
        <f t="shared" si="2"/>
        <v>0</v>
      </c>
      <c r="S332" s="126">
        <v>0</v>
      </c>
      <c r="T332" s="127">
        <f t="shared" si="3"/>
        <v>0</v>
      </c>
      <c r="AR332" s="128" t="s">
        <v>339</v>
      </c>
      <c r="AT332" s="128" t="s">
        <v>253</v>
      </c>
      <c r="AU332" s="128" t="s">
        <v>73</v>
      </c>
      <c r="AY332" s="14" t="s">
        <v>251</v>
      </c>
      <c r="BE332" s="129">
        <f t="shared" si="4"/>
        <v>0</v>
      </c>
      <c r="BF332" s="129">
        <f t="shared" si="5"/>
        <v>0</v>
      </c>
      <c r="BG332" s="129">
        <f t="shared" si="6"/>
        <v>0</v>
      </c>
      <c r="BH332" s="129">
        <f t="shared" si="7"/>
        <v>0</v>
      </c>
      <c r="BI332" s="129">
        <f t="shared" si="8"/>
        <v>0</v>
      </c>
      <c r="BJ332" s="14" t="s">
        <v>71</v>
      </c>
      <c r="BK332" s="129">
        <f t="shared" si="9"/>
        <v>0</v>
      </c>
      <c r="BL332" s="14" t="s">
        <v>339</v>
      </c>
      <c r="BM332" s="128" t="s">
        <v>3338</v>
      </c>
    </row>
    <row r="333" spans="2:65" s="1" customFormat="1" ht="16.5" customHeight="1">
      <c r="B333" s="118"/>
      <c r="C333" s="119" t="s">
        <v>1434</v>
      </c>
      <c r="D333" s="119" t="s">
        <v>253</v>
      </c>
      <c r="E333" s="120" t="s">
        <v>3339</v>
      </c>
      <c r="F333" s="121" t="s">
        <v>3340</v>
      </c>
      <c r="G333" s="122" t="s">
        <v>417</v>
      </c>
      <c r="H333" s="123">
        <v>1</v>
      </c>
      <c r="I333" s="123"/>
      <c r="J333" s="123">
        <f t="shared" si="0"/>
        <v>0</v>
      </c>
      <c r="K333" s="121"/>
      <c r="L333" s="26"/>
      <c r="M333" s="124" t="s">
        <v>3</v>
      </c>
      <c r="N333" s="125" t="s">
        <v>34</v>
      </c>
      <c r="O333" s="126">
        <v>13.65</v>
      </c>
      <c r="P333" s="126">
        <f t="shared" si="1"/>
        <v>13.65</v>
      </c>
      <c r="Q333" s="126">
        <v>0</v>
      </c>
      <c r="R333" s="126">
        <f t="shared" si="2"/>
        <v>0</v>
      </c>
      <c r="S333" s="126">
        <v>0</v>
      </c>
      <c r="T333" s="127">
        <f t="shared" si="3"/>
        <v>0</v>
      </c>
      <c r="AR333" s="128" t="s">
        <v>339</v>
      </c>
      <c r="AT333" s="128" t="s">
        <v>253</v>
      </c>
      <c r="AU333" s="128" t="s">
        <v>73</v>
      </c>
      <c r="AY333" s="14" t="s">
        <v>251</v>
      </c>
      <c r="BE333" s="129">
        <f t="shared" si="4"/>
        <v>0</v>
      </c>
      <c r="BF333" s="129">
        <f t="shared" si="5"/>
        <v>0</v>
      </c>
      <c r="BG333" s="129">
        <f t="shared" si="6"/>
        <v>0</v>
      </c>
      <c r="BH333" s="129">
        <f t="shared" si="7"/>
        <v>0</v>
      </c>
      <c r="BI333" s="129">
        <f t="shared" si="8"/>
        <v>0</v>
      </c>
      <c r="BJ333" s="14" t="s">
        <v>71</v>
      </c>
      <c r="BK333" s="129">
        <f t="shared" si="9"/>
        <v>0</v>
      </c>
      <c r="BL333" s="14" t="s">
        <v>339</v>
      </c>
      <c r="BM333" s="128" t="s">
        <v>3341</v>
      </c>
    </row>
    <row r="334" spans="2:65" s="1" customFormat="1" ht="16.5" customHeight="1">
      <c r="B334" s="118"/>
      <c r="C334" s="119" t="s">
        <v>1438</v>
      </c>
      <c r="D334" s="119" t="s">
        <v>253</v>
      </c>
      <c r="E334" s="120" t="s">
        <v>3342</v>
      </c>
      <c r="F334" s="121" t="s">
        <v>3343</v>
      </c>
      <c r="G334" s="122" t="s">
        <v>417</v>
      </c>
      <c r="H334" s="123">
        <v>1</v>
      </c>
      <c r="I334" s="123"/>
      <c r="J334" s="123">
        <f t="shared" si="0"/>
        <v>0</v>
      </c>
      <c r="K334" s="121"/>
      <c r="L334" s="26"/>
      <c r="M334" s="124" t="s">
        <v>3</v>
      </c>
      <c r="N334" s="125" t="s">
        <v>34</v>
      </c>
      <c r="O334" s="126">
        <v>13.65</v>
      </c>
      <c r="P334" s="126">
        <f t="shared" si="1"/>
        <v>13.65</v>
      </c>
      <c r="Q334" s="126">
        <v>0</v>
      </c>
      <c r="R334" s="126">
        <f t="shared" si="2"/>
        <v>0</v>
      </c>
      <c r="S334" s="126">
        <v>0</v>
      </c>
      <c r="T334" s="127">
        <f t="shared" si="3"/>
        <v>0</v>
      </c>
      <c r="AR334" s="128" t="s">
        <v>339</v>
      </c>
      <c r="AT334" s="128" t="s">
        <v>253</v>
      </c>
      <c r="AU334" s="128" t="s">
        <v>73</v>
      </c>
      <c r="AY334" s="14" t="s">
        <v>251</v>
      </c>
      <c r="BE334" s="129">
        <f t="shared" si="4"/>
        <v>0</v>
      </c>
      <c r="BF334" s="129">
        <f t="shared" si="5"/>
        <v>0</v>
      </c>
      <c r="BG334" s="129">
        <f t="shared" si="6"/>
        <v>0</v>
      </c>
      <c r="BH334" s="129">
        <f t="shared" si="7"/>
        <v>0</v>
      </c>
      <c r="BI334" s="129">
        <f t="shared" si="8"/>
        <v>0</v>
      </c>
      <c r="BJ334" s="14" t="s">
        <v>71</v>
      </c>
      <c r="BK334" s="129">
        <f t="shared" si="9"/>
        <v>0</v>
      </c>
      <c r="BL334" s="14" t="s">
        <v>339</v>
      </c>
      <c r="BM334" s="128" t="s">
        <v>3344</v>
      </c>
    </row>
    <row r="335" spans="2:65" s="1" customFormat="1" ht="21.75" customHeight="1">
      <c r="B335" s="118"/>
      <c r="C335" s="119" t="s">
        <v>3345</v>
      </c>
      <c r="D335" s="119" t="s">
        <v>253</v>
      </c>
      <c r="E335" s="120" t="s">
        <v>3346</v>
      </c>
      <c r="F335" s="121" t="s">
        <v>3347</v>
      </c>
      <c r="G335" s="122" t="s">
        <v>310</v>
      </c>
      <c r="H335" s="123">
        <v>0.38</v>
      </c>
      <c r="I335" s="123"/>
      <c r="J335" s="123">
        <f t="shared" si="0"/>
        <v>0</v>
      </c>
      <c r="K335" s="121"/>
      <c r="L335" s="26"/>
      <c r="M335" s="124" t="s">
        <v>3</v>
      </c>
      <c r="N335" s="125" t="s">
        <v>34</v>
      </c>
      <c r="O335" s="126">
        <v>1.591</v>
      </c>
      <c r="P335" s="126">
        <f t="shared" si="1"/>
        <v>0.60458000000000001</v>
      </c>
      <c r="Q335" s="126">
        <v>2.5999999999999998E-4</v>
      </c>
      <c r="R335" s="126">
        <f t="shared" si="2"/>
        <v>9.8799999999999989E-5</v>
      </c>
      <c r="S335" s="126">
        <v>0</v>
      </c>
      <c r="T335" s="127">
        <f t="shared" si="3"/>
        <v>0</v>
      </c>
      <c r="AR335" s="128" t="s">
        <v>339</v>
      </c>
      <c r="AT335" s="128" t="s">
        <v>253</v>
      </c>
      <c r="AU335" s="128" t="s">
        <v>73</v>
      </c>
      <c r="AY335" s="14" t="s">
        <v>251</v>
      </c>
      <c r="BE335" s="129">
        <f t="shared" si="4"/>
        <v>0</v>
      </c>
      <c r="BF335" s="129">
        <f t="shared" si="5"/>
        <v>0</v>
      </c>
      <c r="BG335" s="129">
        <f t="shared" si="6"/>
        <v>0</v>
      </c>
      <c r="BH335" s="129">
        <f t="shared" si="7"/>
        <v>0</v>
      </c>
      <c r="BI335" s="129">
        <f t="shared" si="8"/>
        <v>0</v>
      </c>
      <c r="BJ335" s="14" t="s">
        <v>71</v>
      </c>
      <c r="BK335" s="129">
        <f t="shared" si="9"/>
        <v>0</v>
      </c>
      <c r="BL335" s="14" t="s">
        <v>339</v>
      </c>
      <c r="BM335" s="128" t="s">
        <v>3348</v>
      </c>
    </row>
    <row r="336" spans="2:65" s="1" customFormat="1">
      <c r="B336" s="26"/>
      <c r="D336" s="148" t="s">
        <v>1065</v>
      </c>
      <c r="F336" s="149" t="s">
        <v>3349</v>
      </c>
      <c r="L336" s="26"/>
      <c r="M336" s="150"/>
      <c r="T336" s="47"/>
      <c r="AT336" s="14" t="s">
        <v>1065</v>
      </c>
      <c r="AU336" s="14" t="s">
        <v>73</v>
      </c>
    </row>
    <row r="337" spans="2:65" s="1" customFormat="1" ht="16.5" customHeight="1">
      <c r="B337" s="118"/>
      <c r="C337" s="140" t="s">
        <v>3350</v>
      </c>
      <c r="D337" s="140" t="s">
        <v>889</v>
      </c>
      <c r="E337" s="141" t="s">
        <v>3351</v>
      </c>
      <c r="F337" s="142" t="s">
        <v>3352</v>
      </c>
      <c r="G337" s="143" t="s">
        <v>310</v>
      </c>
      <c r="H337" s="144">
        <v>0.38</v>
      </c>
      <c r="I337" s="144"/>
      <c r="J337" s="144">
        <f>ROUND(I337*H337,2)</f>
        <v>0</v>
      </c>
      <c r="K337" s="142"/>
      <c r="L337" s="145"/>
      <c r="M337" s="146" t="s">
        <v>3</v>
      </c>
      <c r="N337" s="147" t="s">
        <v>34</v>
      </c>
      <c r="O337" s="126">
        <v>0</v>
      </c>
      <c r="P337" s="126">
        <f>O337*H337</f>
        <v>0</v>
      </c>
      <c r="Q337" s="126">
        <v>4.0280000000000003E-2</v>
      </c>
      <c r="R337" s="126">
        <f>Q337*H337</f>
        <v>1.5306400000000001E-2</v>
      </c>
      <c r="S337" s="126">
        <v>0</v>
      </c>
      <c r="T337" s="127">
        <f>S337*H337</f>
        <v>0</v>
      </c>
      <c r="AR337" s="128" t="s">
        <v>431</v>
      </c>
      <c r="AT337" s="128" t="s">
        <v>889</v>
      </c>
      <c r="AU337" s="128" t="s">
        <v>73</v>
      </c>
      <c r="AY337" s="14" t="s">
        <v>251</v>
      </c>
      <c r="BE337" s="129">
        <f>IF(N337="základní",J337,0)</f>
        <v>0</v>
      </c>
      <c r="BF337" s="129">
        <f>IF(N337="snížená",J337,0)</f>
        <v>0</v>
      </c>
      <c r="BG337" s="129">
        <f>IF(N337="zákl. přenesená",J337,0)</f>
        <v>0</v>
      </c>
      <c r="BH337" s="129">
        <f>IF(N337="sníž. přenesená",J337,0)</f>
        <v>0</v>
      </c>
      <c r="BI337" s="129">
        <f>IF(N337="nulová",J337,0)</f>
        <v>0</v>
      </c>
      <c r="BJ337" s="14" t="s">
        <v>71</v>
      </c>
      <c r="BK337" s="129">
        <f>ROUND(I337*H337,2)</f>
        <v>0</v>
      </c>
      <c r="BL337" s="14" t="s">
        <v>339</v>
      </c>
      <c r="BM337" s="128" t="s">
        <v>3353</v>
      </c>
    </row>
    <row r="338" spans="2:65" s="1" customFormat="1" ht="21.75" customHeight="1">
      <c r="B338" s="118"/>
      <c r="C338" s="119" t="s">
        <v>3354</v>
      </c>
      <c r="D338" s="119" t="s">
        <v>253</v>
      </c>
      <c r="E338" s="120" t="s">
        <v>3355</v>
      </c>
      <c r="F338" s="121" t="s">
        <v>3356</v>
      </c>
      <c r="G338" s="122" t="s">
        <v>310</v>
      </c>
      <c r="H338" s="123">
        <v>1.88</v>
      </c>
      <c r="I338" s="123"/>
      <c r="J338" s="123">
        <f>ROUND(I338*H338,2)</f>
        <v>0</v>
      </c>
      <c r="K338" s="121"/>
      <c r="L338" s="26"/>
      <c r="M338" s="124" t="s">
        <v>3</v>
      </c>
      <c r="N338" s="125" t="s">
        <v>34</v>
      </c>
      <c r="O338" s="126">
        <v>1.613</v>
      </c>
      <c r="P338" s="126">
        <f>O338*H338</f>
        <v>3.0324399999999998</v>
      </c>
      <c r="Q338" s="126">
        <v>2.5000000000000001E-4</v>
      </c>
      <c r="R338" s="126">
        <f>Q338*H338</f>
        <v>4.6999999999999999E-4</v>
      </c>
      <c r="S338" s="126">
        <v>0</v>
      </c>
      <c r="T338" s="127">
        <f>S338*H338</f>
        <v>0</v>
      </c>
      <c r="AR338" s="128" t="s">
        <v>339</v>
      </c>
      <c r="AT338" s="128" t="s">
        <v>253</v>
      </c>
      <c r="AU338" s="128" t="s">
        <v>73</v>
      </c>
      <c r="AY338" s="14" t="s">
        <v>251</v>
      </c>
      <c r="BE338" s="129">
        <f>IF(N338="základní",J338,0)</f>
        <v>0</v>
      </c>
      <c r="BF338" s="129">
        <f>IF(N338="snížená",J338,0)</f>
        <v>0</v>
      </c>
      <c r="BG338" s="129">
        <f>IF(N338="zákl. přenesená",J338,0)</f>
        <v>0</v>
      </c>
      <c r="BH338" s="129">
        <f>IF(N338="sníž. přenesená",J338,0)</f>
        <v>0</v>
      </c>
      <c r="BI338" s="129">
        <f>IF(N338="nulová",J338,0)</f>
        <v>0</v>
      </c>
      <c r="BJ338" s="14" t="s">
        <v>71</v>
      </c>
      <c r="BK338" s="129">
        <f>ROUND(I338*H338,2)</f>
        <v>0</v>
      </c>
      <c r="BL338" s="14" t="s">
        <v>339</v>
      </c>
      <c r="BM338" s="128" t="s">
        <v>3357</v>
      </c>
    </row>
    <row r="339" spans="2:65" s="1" customFormat="1">
      <c r="B339" s="26"/>
      <c r="D339" s="148" t="s">
        <v>1065</v>
      </c>
      <c r="F339" s="149" t="s">
        <v>3358</v>
      </c>
      <c r="L339" s="26"/>
      <c r="M339" s="150"/>
      <c r="T339" s="47"/>
      <c r="AT339" s="14" t="s">
        <v>1065</v>
      </c>
      <c r="AU339" s="14" t="s">
        <v>73</v>
      </c>
    </row>
    <row r="340" spans="2:65" s="1" customFormat="1" ht="16.5" customHeight="1">
      <c r="B340" s="118"/>
      <c r="C340" s="140" t="s">
        <v>3359</v>
      </c>
      <c r="D340" s="140" t="s">
        <v>889</v>
      </c>
      <c r="E340" s="141" t="s">
        <v>3360</v>
      </c>
      <c r="F340" s="142" t="s">
        <v>3361</v>
      </c>
      <c r="G340" s="143" t="s">
        <v>310</v>
      </c>
      <c r="H340" s="144">
        <v>1.88</v>
      </c>
      <c r="I340" s="144"/>
      <c r="J340" s="144">
        <f>ROUND(I340*H340,2)</f>
        <v>0</v>
      </c>
      <c r="K340" s="142"/>
      <c r="L340" s="145"/>
      <c r="M340" s="146" t="s">
        <v>3</v>
      </c>
      <c r="N340" s="147" t="s">
        <v>34</v>
      </c>
      <c r="O340" s="126">
        <v>0</v>
      </c>
      <c r="P340" s="126">
        <f>O340*H340</f>
        <v>0</v>
      </c>
      <c r="Q340" s="126">
        <v>3.6810000000000002E-2</v>
      </c>
      <c r="R340" s="126">
        <f>Q340*H340</f>
        <v>6.9202799999999995E-2</v>
      </c>
      <c r="S340" s="126">
        <v>0</v>
      </c>
      <c r="T340" s="127">
        <f>S340*H340</f>
        <v>0</v>
      </c>
      <c r="AR340" s="128" t="s">
        <v>431</v>
      </c>
      <c r="AT340" s="128" t="s">
        <v>889</v>
      </c>
      <c r="AU340" s="128" t="s">
        <v>73</v>
      </c>
      <c r="AY340" s="14" t="s">
        <v>251</v>
      </c>
      <c r="BE340" s="129">
        <f>IF(N340="základní",J340,0)</f>
        <v>0</v>
      </c>
      <c r="BF340" s="129">
        <f>IF(N340="snížená",J340,0)</f>
        <v>0</v>
      </c>
      <c r="BG340" s="129">
        <f>IF(N340="zákl. přenesená",J340,0)</f>
        <v>0</v>
      </c>
      <c r="BH340" s="129">
        <f>IF(N340="sníž. přenesená",J340,0)</f>
        <v>0</v>
      </c>
      <c r="BI340" s="129">
        <f>IF(N340="nulová",J340,0)</f>
        <v>0</v>
      </c>
      <c r="BJ340" s="14" t="s">
        <v>71</v>
      </c>
      <c r="BK340" s="129">
        <f>ROUND(I340*H340,2)</f>
        <v>0</v>
      </c>
      <c r="BL340" s="14" t="s">
        <v>339</v>
      </c>
      <c r="BM340" s="128" t="s">
        <v>3362</v>
      </c>
    </row>
    <row r="341" spans="2:65" s="1" customFormat="1" ht="16.5" customHeight="1">
      <c r="B341" s="118"/>
      <c r="C341" s="119" t="s">
        <v>2782</v>
      </c>
      <c r="D341" s="119" t="s">
        <v>253</v>
      </c>
      <c r="E341" s="120" t="s">
        <v>3363</v>
      </c>
      <c r="F341" s="121" t="s">
        <v>3364</v>
      </c>
      <c r="G341" s="122" t="s">
        <v>470</v>
      </c>
      <c r="H341" s="123">
        <v>0.09</v>
      </c>
      <c r="I341" s="123"/>
      <c r="J341" s="123">
        <f>ROUND(I341*H341,2)</f>
        <v>0</v>
      </c>
      <c r="K341" s="121"/>
      <c r="L341" s="26"/>
      <c r="M341" s="124" t="s">
        <v>3</v>
      </c>
      <c r="N341" s="125" t="s">
        <v>34</v>
      </c>
      <c r="O341" s="126">
        <v>1.2190000000000001</v>
      </c>
      <c r="P341" s="126">
        <f>O341*H341</f>
        <v>0.10971</v>
      </c>
      <c r="Q341" s="126">
        <v>0</v>
      </c>
      <c r="R341" s="126">
        <f>Q341*H341</f>
        <v>0</v>
      </c>
      <c r="S341" s="126">
        <v>0</v>
      </c>
      <c r="T341" s="127">
        <f>S341*H341</f>
        <v>0</v>
      </c>
      <c r="AR341" s="128" t="s">
        <v>339</v>
      </c>
      <c r="AT341" s="128" t="s">
        <v>253</v>
      </c>
      <c r="AU341" s="128" t="s">
        <v>73</v>
      </c>
      <c r="AY341" s="14" t="s">
        <v>251</v>
      </c>
      <c r="BE341" s="129">
        <f>IF(N341="základní",J341,0)</f>
        <v>0</v>
      </c>
      <c r="BF341" s="129">
        <f>IF(N341="snížená",J341,0)</f>
        <v>0</v>
      </c>
      <c r="BG341" s="129">
        <f>IF(N341="zákl. přenesená",J341,0)</f>
        <v>0</v>
      </c>
      <c r="BH341" s="129">
        <f>IF(N341="sníž. přenesená",J341,0)</f>
        <v>0</v>
      </c>
      <c r="BI341" s="129">
        <f>IF(N341="nulová",J341,0)</f>
        <v>0</v>
      </c>
      <c r="BJ341" s="14" t="s">
        <v>71</v>
      </c>
      <c r="BK341" s="129">
        <f>ROUND(I341*H341,2)</f>
        <v>0</v>
      </c>
      <c r="BL341" s="14" t="s">
        <v>339</v>
      </c>
      <c r="BM341" s="128" t="s">
        <v>3365</v>
      </c>
    </row>
    <row r="342" spans="2:65" s="1" customFormat="1">
      <c r="B342" s="26"/>
      <c r="D342" s="148" t="s">
        <v>1065</v>
      </c>
      <c r="F342" s="149" t="s">
        <v>3366</v>
      </c>
      <c r="L342" s="26"/>
      <c r="M342" s="150"/>
      <c r="T342" s="47"/>
      <c r="AT342" s="14" t="s">
        <v>1065</v>
      </c>
      <c r="AU342" s="14" t="s">
        <v>73</v>
      </c>
    </row>
    <row r="343" spans="2:65" s="10" customFormat="1" ht="22.9" customHeight="1">
      <c r="B343" s="109"/>
      <c r="D343" s="110" t="s">
        <v>62</v>
      </c>
      <c r="E343" s="138" t="s">
        <v>3367</v>
      </c>
      <c r="F343" s="138" t="s">
        <v>3368</v>
      </c>
      <c r="J343" s="139">
        <f>BK343</f>
        <v>0</v>
      </c>
      <c r="L343" s="109"/>
      <c r="M343" s="113"/>
      <c r="P343" s="114">
        <f>SUM(P344:P379)</f>
        <v>1550.7787800000001</v>
      </c>
      <c r="R343" s="114">
        <f>SUM(R344:R379)</f>
        <v>4.5801372999999996</v>
      </c>
      <c r="T343" s="115">
        <f>SUM(T344:T379)</f>
        <v>0</v>
      </c>
      <c r="AR343" s="110" t="s">
        <v>73</v>
      </c>
      <c r="AT343" s="116" t="s">
        <v>62</v>
      </c>
      <c r="AU343" s="116" t="s">
        <v>71</v>
      </c>
      <c r="AY343" s="110" t="s">
        <v>251</v>
      </c>
      <c r="BK343" s="117">
        <f>SUM(BK344:BK379)</f>
        <v>0</v>
      </c>
    </row>
    <row r="344" spans="2:65" s="1" customFormat="1" ht="16.5" customHeight="1">
      <c r="B344" s="118"/>
      <c r="C344" s="140" t="s">
        <v>3369</v>
      </c>
      <c r="D344" s="140" t="s">
        <v>889</v>
      </c>
      <c r="E344" s="141" t="s">
        <v>3370</v>
      </c>
      <c r="F344" s="142" t="s">
        <v>3371</v>
      </c>
      <c r="G344" s="143" t="s">
        <v>417</v>
      </c>
      <c r="H344" s="144">
        <v>1</v>
      </c>
      <c r="I344" s="144"/>
      <c r="J344" s="144">
        <f>ROUND(I344*H344,2)</f>
        <v>0</v>
      </c>
      <c r="K344" s="142"/>
      <c r="L344" s="145"/>
      <c r="M344" s="146" t="s">
        <v>3</v>
      </c>
      <c r="N344" s="147" t="s">
        <v>34</v>
      </c>
      <c r="O344" s="126">
        <v>0</v>
      </c>
      <c r="P344" s="126">
        <f>O344*H344</f>
        <v>0</v>
      </c>
      <c r="Q344" s="126">
        <v>4.4999999999999998E-2</v>
      </c>
      <c r="R344" s="126">
        <f>Q344*H344</f>
        <v>4.4999999999999998E-2</v>
      </c>
      <c r="S344" s="126">
        <v>0</v>
      </c>
      <c r="T344" s="127">
        <f>S344*H344</f>
        <v>0</v>
      </c>
      <c r="AR344" s="128" t="s">
        <v>431</v>
      </c>
      <c r="AT344" s="128" t="s">
        <v>889</v>
      </c>
      <c r="AU344" s="128" t="s">
        <v>73</v>
      </c>
      <c r="AY344" s="14" t="s">
        <v>251</v>
      </c>
      <c r="BE344" s="129">
        <f>IF(N344="základní",J344,0)</f>
        <v>0</v>
      </c>
      <c r="BF344" s="129">
        <f>IF(N344="snížená",J344,0)</f>
        <v>0</v>
      </c>
      <c r="BG344" s="129">
        <f>IF(N344="zákl. přenesená",J344,0)</f>
        <v>0</v>
      </c>
      <c r="BH344" s="129">
        <f>IF(N344="sníž. přenesená",J344,0)</f>
        <v>0</v>
      </c>
      <c r="BI344" s="129">
        <f>IF(N344="nulová",J344,0)</f>
        <v>0</v>
      </c>
      <c r="BJ344" s="14" t="s">
        <v>71</v>
      </c>
      <c r="BK344" s="129">
        <f>ROUND(I344*H344,2)</f>
        <v>0</v>
      </c>
      <c r="BL344" s="14" t="s">
        <v>339</v>
      </c>
      <c r="BM344" s="128" t="s">
        <v>3372</v>
      </c>
    </row>
    <row r="345" spans="2:65" s="1" customFormat="1" ht="16.5" customHeight="1">
      <c r="B345" s="118"/>
      <c r="C345" s="119" t="s">
        <v>3373</v>
      </c>
      <c r="D345" s="119" t="s">
        <v>253</v>
      </c>
      <c r="E345" s="120" t="s">
        <v>3374</v>
      </c>
      <c r="F345" s="121" t="s">
        <v>3375</v>
      </c>
      <c r="G345" s="122" t="s">
        <v>310</v>
      </c>
      <c r="H345" s="123">
        <v>69.12</v>
      </c>
      <c r="I345" s="123"/>
      <c r="J345" s="123">
        <f>ROUND(I345*H345,2)</f>
        <v>0</v>
      </c>
      <c r="K345" s="121"/>
      <c r="L345" s="26"/>
      <c r="M345" s="124" t="s">
        <v>3</v>
      </c>
      <c r="N345" s="125" t="s">
        <v>34</v>
      </c>
      <c r="O345" s="126">
        <v>0.68</v>
      </c>
      <c r="P345" s="126">
        <f>O345*H345</f>
        <v>47.001600000000003</v>
      </c>
      <c r="Q345" s="126">
        <v>1.0000000000000001E-5</v>
      </c>
      <c r="R345" s="126">
        <f>Q345*H345</f>
        <v>6.912000000000001E-4</v>
      </c>
      <c r="S345" s="126">
        <v>0</v>
      </c>
      <c r="T345" s="127">
        <f>S345*H345</f>
        <v>0</v>
      </c>
      <c r="AR345" s="128" t="s">
        <v>339</v>
      </c>
      <c r="AT345" s="128" t="s">
        <v>253</v>
      </c>
      <c r="AU345" s="128" t="s">
        <v>73</v>
      </c>
      <c r="AY345" s="14" t="s">
        <v>251</v>
      </c>
      <c r="BE345" s="129">
        <f>IF(N345="základní",J345,0)</f>
        <v>0</v>
      </c>
      <c r="BF345" s="129">
        <f>IF(N345="snížená",J345,0)</f>
        <v>0</v>
      </c>
      <c r="BG345" s="129">
        <f>IF(N345="zákl. přenesená",J345,0)</f>
        <v>0</v>
      </c>
      <c r="BH345" s="129">
        <f>IF(N345="sníž. přenesená",J345,0)</f>
        <v>0</v>
      </c>
      <c r="BI345" s="129">
        <f>IF(N345="nulová",J345,0)</f>
        <v>0</v>
      </c>
      <c r="BJ345" s="14" t="s">
        <v>71</v>
      </c>
      <c r="BK345" s="129">
        <f>ROUND(I345*H345,2)</f>
        <v>0</v>
      </c>
      <c r="BL345" s="14" t="s">
        <v>339</v>
      </c>
      <c r="BM345" s="128" t="s">
        <v>3376</v>
      </c>
    </row>
    <row r="346" spans="2:65" s="1" customFormat="1">
      <c r="B346" s="26"/>
      <c r="D346" s="148" t="s">
        <v>1065</v>
      </c>
      <c r="F346" s="149" t="s">
        <v>3377</v>
      </c>
      <c r="L346" s="26"/>
      <c r="M346" s="150"/>
      <c r="T346" s="47"/>
      <c r="AT346" s="14" t="s">
        <v>1065</v>
      </c>
      <c r="AU346" s="14" t="s">
        <v>73</v>
      </c>
    </row>
    <row r="347" spans="2:65" s="1" customFormat="1" ht="16.5" customHeight="1">
      <c r="B347" s="118"/>
      <c r="C347" s="140" t="s">
        <v>3378</v>
      </c>
      <c r="D347" s="140" t="s">
        <v>889</v>
      </c>
      <c r="E347" s="141" t="s">
        <v>3379</v>
      </c>
      <c r="F347" s="142" t="s">
        <v>3380</v>
      </c>
      <c r="G347" s="143" t="s">
        <v>310</v>
      </c>
      <c r="H347" s="144">
        <v>86.14</v>
      </c>
      <c r="I347" s="144"/>
      <c r="J347" s="144">
        <f>ROUND(I347*H347,2)</f>
        <v>0</v>
      </c>
      <c r="K347" s="142"/>
      <c r="L347" s="145"/>
      <c r="M347" s="146" t="s">
        <v>3</v>
      </c>
      <c r="N347" s="147" t="s">
        <v>34</v>
      </c>
      <c r="O347" s="126">
        <v>0</v>
      </c>
      <c r="P347" s="126">
        <f>O347*H347</f>
        <v>0</v>
      </c>
      <c r="Q347" s="126">
        <v>7.0000000000000001E-3</v>
      </c>
      <c r="R347" s="126">
        <f>Q347*H347</f>
        <v>0.60298000000000007</v>
      </c>
      <c r="S347" s="126">
        <v>0</v>
      </c>
      <c r="T347" s="127">
        <f>S347*H347</f>
        <v>0</v>
      </c>
      <c r="AR347" s="128" t="s">
        <v>431</v>
      </c>
      <c r="AT347" s="128" t="s">
        <v>889</v>
      </c>
      <c r="AU347" s="128" t="s">
        <v>73</v>
      </c>
      <c r="AY347" s="14" t="s">
        <v>251</v>
      </c>
      <c r="BE347" s="129">
        <f>IF(N347="základní",J347,0)</f>
        <v>0</v>
      </c>
      <c r="BF347" s="129">
        <f>IF(N347="snížená",J347,0)</f>
        <v>0</v>
      </c>
      <c r="BG347" s="129">
        <f>IF(N347="zákl. přenesená",J347,0)</f>
        <v>0</v>
      </c>
      <c r="BH347" s="129">
        <f>IF(N347="sníž. přenesená",J347,0)</f>
        <v>0</v>
      </c>
      <c r="BI347" s="129">
        <f>IF(N347="nulová",J347,0)</f>
        <v>0</v>
      </c>
      <c r="BJ347" s="14" t="s">
        <v>71</v>
      </c>
      <c r="BK347" s="129">
        <f>ROUND(I347*H347,2)</f>
        <v>0</v>
      </c>
      <c r="BL347" s="14" t="s">
        <v>339</v>
      </c>
      <c r="BM347" s="128" t="s">
        <v>3381</v>
      </c>
    </row>
    <row r="348" spans="2:65" s="1" customFormat="1" ht="16.5" customHeight="1">
      <c r="B348" s="118"/>
      <c r="C348" s="119" t="s">
        <v>3382</v>
      </c>
      <c r="D348" s="119" t="s">
        <v>253</v>
      </c>
      <c r="E348" s="120" t="s">
        <v>3383</v>
      </c>
      <c r="F348" s="121" t="s">
        <v>3384</v>
      </c>
      <c r="G348" s="122" t="s">
        <v>310</v>
      </c>
      <c r="H348" s="123">
        <v>181.29</v>
      </c>
      <c r="I348" s="123"/>
      <c r="J348" s="123">
        <f>ROUND(I348*H348,2)</f>
        <v>0</v>
      </c>
      <c r="K348" s="121"/>
      <c r="L348" s="26"/>
      <c r="M348" s="124" t="s">
        <v>3</v>
      </c>
      <c r="N348" s="125" t="s">
        <v>34</v>
      </c>
      <c r="O348" s="126">
        <v>2.4279999999999999</v>
      </c>
      <c r="P348" s="126">
        <f>O348*H348</f>
        <v>440.17211999999995</v>
      </c>
      <c r="Q348" s="126">
        <v>4.0000000000000003E-5</v>
      </c>
      <c r="R348" s="126">
        <f>Q348*H348</f>
        <v>7.2516000000000004E-3</v>
      </c>
      <c r="S348" s="126">
        <v>0</v>
      </c>
      <c r="T348" s="127">
        <f>S348*H348</f>
        <v>0</v>
      </c>
      <c r="AR348" s="128" t="s">
        <v>339</v>
      </c>
      <c r="AT348" s="128" t="s">
        <v>253</v>
      </c>
      <c r="AU348" s="128" t="s">
        <v>73</v>
      </c>
      <c r="AY348" s="14" t="s">
        <v>251</v>
      </c>
      <c r="BE348" s="129">
        <f>IF(N348="základní",J348,0)</f>
        <v>0</v>
      </c>
      <c r="BF348" s="129">
        <f>IF(N348="snížená",J348,0)</f>
        <v>0</v>
      </c>
      <c r="BG348" s="129">
        <f>IF(N348="zákl. přenesená",J348,0)</f>
        <v>0</v>
      </c>
      <c r="BH348" s="129">
        <f>IF(N348="sníž. přenesená",J348,0)</f>
        <v>0</v>
      </c>
      <c r="BI348" s="129">
        <f>IF(N348="nulová",J348,0)</f>
        <v>0</v>
      </c>
      <c r="BJ348" s="14" t="s">
        <v>71</v>
      </c>
      <c r="BK348" s="129">
        <f>ROUND(I348*H348,2)</f>
        <v>0</v>
      </c>
      <c r="BL348" s="14" t="s">
        <v>339</v>
      </c>
      <c r="BM348" s="128" t="s">
        <v>3385</v>
      </c>
    </row>
    <row r="349" spans="2:65" s="1" customFormat="1">
      <c r="B349" s="26"/>
      <c r="D349" s="148" t="s">
        <v>1065</v>
      </c>
      <c r="F349" s="149" t="s">
        <v>3386</v>
      </c>
      <c r="L349" s="26"/>
      <c r="M349" s="150"/>
      <c r="T349" s="47"/>
      <c r="AT349" s="14" t="s">
        <v>1065</v>
      </c>
      <c r="AU349" s="14" t="s">
        <v>73</v>
      </c>
    </row>
    <row r="350" spans="2:65" s="1" customFormat="1" ht="16.5" customHeight="1">
      <c r="B350" s="118"/>
      <c r="C350" s="140" t="s">
        <v>3387</v>
      </c>
      <c r="D350" s="140" t="s">
        <v>889</v>
      </c>
      <c r="E350" s="141" t="s">
        <v>3388</v>
      </c>
      <c r="F350" s="142" t="s">
        <v>3389</v>
      </c>
      <c r="G350" s="143" t="s">
        <v>310</v>
      </c>
      <c r="H350" s="144">
        <v>97.02</v>
      </c>
      <c r="I350" s="144"/>
      <c r="J350" s="144">
        <f>ROUND(I350*H350,2)</f>
        <v>0</v>
      </c>
      <c r="K350" s="142"/>
      <c r="L350" s="145"/>
      <c r="M350" s="146" t="s">
        <v>3</v>
      </c>
      <c r="N350" s="147" t="s">
        <v>34</v>
      </c>
      <c r="O350" s="126">
        <v>0</v>
      </c>
      <c r="P350" s="126">
        <f>O350*H350</f>
        <v>0</v>
      </c>
      <c r="Q350" s="126">
        <v>7.6E-3</v>
      </c>
      <c r="R350" s="126">
        <f>Q350*H350</f>
        <v>0.73735200000000001</v>
      </c>
      <c r="S350" s="126">
        <v>0</v>
      </c>
      <c r="T350" s="127">
        <f>S350*H350</f>
        <v>0</v>
      </c>
      <c r="AR350" s="128" t="s">
        <v>431</v>
      </c>
      <c r="AT350" s="128" t="s">
        <v>889</v>
      </c>
      <c r="AU350" s="128" t="s">
        <v>73</v>
      </c>
      <c r="AY350" s="14" t="s">
        <v>251</v>
      </c>
      <c r="BE350" s="129">
        <f>IF(N350="základní",J350,0)</f>
        <v>0</v>
      </c>
      <c r="BF350" s="129">
        <f>IF(N350="snížená",J350,0)</f>
        <v>0</v>
      </c>
      <c r="BG350" s="129">
        <f>IF(N350="zákl. přenesená",J350,0)</f>
        <v>0</v>
      </c>
      <c r="BH350" s="129">
        <f>IF(N350="sníž. přenesená",J350,0)</f>
        <v>0</v>
      </c>
      <c r="BI350" s="129">
        <f>IF(N350="nulová",J350,0)</f>
        <v>0</v>
      </c>
      <c r="BJ350" s="14" t="s">
        <v>71</v>
      </c>
      <c r="BK350" s="129">
        <f>ROUND(I350*H350,2)</f>
        <v>0</v>
      </c>
      <c r="BL350" s="14" t="s">
        <v>339</v>
      </c>
      <c r="BM350" s="128" t="s">
        <v>3390</v>
      </c>
    </row>
    <row r="351" spans="2:65" s="1" customFormat="1" ht="16.5" customHeight="1">
      <c r="B351" s="118"/>
      <c r="C351" s="119" t="s">
        <v>3391</v>
      </c>
      <c r="D351" s="119" t="s">
        <v>253</v>
      </c>
      <c r="E351" s="120" t="s">
        <v>3392</v>
      </c>
      <c r="F351" s="121" t="s">
        <v>3393</v>
      </c>
      <c r="G351" s="122" t="s">
        <v>310</v>
      </c>
      <c r="H351" s="123">
        <v>181.29</v>
      </c>
      <c r="I351" s="123"/>
      <c r="J351" s="123">
        <f>ROUND(I351*H351,2)</f>
        <v>0</v>
      </c>
      <c r="K351" s="121"/>
      <c r="L351" s="26"/>
      <c r="M351" s="124" t="s">
        <v>3</v>
      </c>
      <c r="N351" s="125" t="s">
        <v>34</v>
      </c>
      <c r="O351" s="126">
        <v>0.81</v>
      </c>
      <c r="P351" s="126">
        <f>O351*H351</f>
        <v>146.8449</v>
      </c>
      <c r="Q351" s="126">
        <v>6.4000000000000005E-4</v>
      </c>
      <c r="R351" s="126">
        <f>Q351*H351</f>
        <v>0.11602560000000001</v>
      </c>
      <c r="S351" s="126">
        <v>0</v>
      </c>
      <c r="T351" s="127">
        <f>S351*H351</f>
        <v>0</v>
      </c>
      <c r="AR351" s="128" t="s">
        <v>339</v>
      </c>
      <c r="AT351" s="128" t="s">
        <v>253</v>
      </c>
      <c r="AU351" s="128" t="s">
        <v>73</v>
      </c>
      <c r="AY351" s="14" t="s">
        <v>251</v>
      </c>
      <c r="BE351" s="129">
        <f>IF(N351="základní",J351,0)</f>
        <v>0</v>
      </c>
      <c r="BF351" s="129">
        <f>IF(N351="snížená",J351,0)</f>
        <v>0</v>
      </c>
      <c r="BG351" s="129">
        <f>IF(N351="zákl. přenesená",J351,0)</f>
        <v>0</v>
      </c>
      <c r="BH351" s="129">
        <f>IF(N351="sníž. přenesená",J351,0)</f>
        <v>0</v>
      </c>
      <c r="BI351" s="129">
        <f>IF(N351="nulová",J351,0)</f>
        <v>0</v>
      </c>
      <c r="BJ351" s="14" t="s">
        <v>71</v>
      </c>
      <c r="BK351" s="129">
        <f>ROUND(I351*H351,2)</f>
        <v>0</v>
      </c>
      <c r="BL351" s="14" t="s">
        <v>339</v>
      </c>
      <c r="BM351" s="128" t="s">
        <v>3394</v>
      </c>
    </row>
    <row r="352" spans="2:65" s="1" customFormat="1">
      <c r="B352" s="26"/>
      <c r="D352" s="148" t="s">
        <v>1065</v>
      </c>
      <c r="F352" s="149" t="s">
        <v>3395</v>
      </c>
      <c r="L352" s="26"/>
      <c r="M352" s="150"/>
      <c r="T352" s="47"/>
      <c r="AT352" s="14" t="s">
        <v>1065</v>
      </c>
      <c r="AU352" s="14" t="s">
        <v>73</v>
      </c>
    </row>
    <row r="353" spans="2:65" s="1" customFormat="1" ht="16.5" customHeight="1">
      <c r="B353" s="118"/>
      <c r="C353" s="140" t="s">
        <v>3396</v>
      </c>
      <c r="D353" s="140" t="s">
        <v>889</v>
      </c>
      <c r="E353" s="141" t="s">
        <v>3397</v>
      </c>
      <c r="F353" s="142" t="s">
        <v>3398</v>
      </c>
      <c r="G353" s="143" t="s">
        <v>310</v>
      </c>
      <c r="H353" s="144">
        <v>181.29</v>
      </c>
      <c r="I353" s="144"/>
      <c r="J353" s="144">
        <f>ROUND(I353*H353,2)</f>
        <v>0</v>
      </c>
      <c r="K353" s="142"/>
      <c r="L353" s="145"/>
      <c r="M353" s="146" t="s">
        <v>3</v>
      </c>
      <c r="N353" s="147" t="s">
        <v>34</v>
      </c>
      <c r="O353" s="126">
        <v>0</v>
      </c>
      <c r="P353" s="126">
        <f>O353*H353</f>
        <v>0</v>
      </c>
      <c r="Q353" s="126">
        <v>8.9999999999999993E-3</v>
      </c>
      <c r="R353" s="126">
        <f>Q353*H353</f>
        <v>1.6316099999999998</v>
      </c>
      <c r="S353" s="126">
        <v>0</v>
      </c>
      <c r="T353" s="127">
        <f>S353*H353</f>
        <v>0</v>
      </c>
      <c r="AR353" s="128" t="s">
        <v>431</v>
      </c>
      <c r="AT353" s="128" t="s">
        <v>889</v>
      </c>
      <c r="AU353" s="128" t="s">
        <v>73</v>
      </c>
      <c r="AY353" s="14" t="s">
        <v>251</v>
      </c>
      <c r="BE353" s="129">
        <f>IF(N353="základní",J353,0)</f>
        <v>0</v>
      </c>
      <c r="BF353" s="129">
        <f>IF(N353="snížená",J353,0)</f>
        <v>0</v>
      </c>
      <c r="BG353" s="129">
        <f>IF(N353="zákl. přenesená",J353,0)</f>
        <v>0</v>
      </c>
      <c r="BH353" s="129">
        <f>IF(N353="sníž. přenesená",J353,0)</f>
        <v>0</v>
      </c>
      <c r="BI353" s="129">
        <f>IF(N353="nulová",J353,0)</f>
        <v>0</v>
      </c>
      <c r="BJ353" s="14" t="s">
        <v>71</v>
      </c>
      <c r="BK353" s="129">
        <f>ROUND(I353*H353,2)</f>
        <v>0</v>
      </c>
      <c r="BL353" s="14" t="s">
        <v>339</v>
      </c>
      <c r="BM353" s="128" t="s">
        <v>3399</v>
      </c>
    </row>
    <row r="354" spans="2:65" s="1" customFormat="1" ht="16.5" customHeight="1">
      <c r="B354" s="118"/>
      <c r="C354" s="119" t="s">
        <v>3400</v>
      </c>
      <c r="D354" s="119" t="s">
        <v>253</v>
      </c>
      <c r="E354" s="120" t="s">
        <v>3401</v>
      </c>
      <c r="F354" s="121" t="s">
        <v>3402</v>
      </c>
      <c r="G354" s="122" t="s">
        <v>310</v>
      </c>
      <c r="H354" s="123">
        <v>3.63</v>
      </c>
      <c r="I354" s="123"/>
      <c r="J354" s="123">
        <f>ROUND(I354*H354,2)</f>
        <v>0</v>
      </c>
      <c r="K354" s="121"/>
      <c r="L354" s="26"/>
      <c r="M354" s="124" t="s">
        <v>3</v>
      </c>
      <c r="N354" s="125" t="s">
        <v>34</v>
      </c>
      <c r="O354" s="126">
        <v>0.66400000000000003</v>
      </c>
      <c r="P354" s="126">
        <f>O354*H354</f>
        <v>2.41032</v>
      </c>
      <c r="Q354" s="126">
        <v>3.8000000000000002E-4</v>
      </c>
      <c r="R354" s="126">
        <f>Q354*H354</f>
        <v>1.3794E-3</v>
      </c>
      <c r="S354" s="126">
        <v>0</v>
      </c>
      <c r="T354" s="127">
        <f>S354*H354</f>
        <v>0</v>
      </c>
      <c r="AR354" s="128" t="s">
        <v>339</v>
      </c>
      <c r="AT354" s="128" t="s">
        <v>253</v>
      </c>
      <c r="AU354" s="128" t="s">
        <v>73</v>
      </c>
      <c r="AY354" s="14" t="s">
        <v>251</v>
      </c>
      <c r="BE354" s="129">
        <f>IF(N354="základní",J354,0)</f>
        <v>0</v>
      </c>
      <c r="BF354" s="129">
        <f>IF(N354="snížená",J354,0)</f>
        <v>0</v>
      </c>
      <c r="BG354" s="129">
        <f>IF(N354="zákl. přenesená",J354,0)</f>
        <v>0</v>
      </c>
      <c r="BH354" s="129">
        <f>IF(N354="sníž. přenesená",J354,0)</f>
        <v>0</v>
      </c>
      <c r="BI354" s="129">
        <f>IF(N354="nulová",J354,0)</f>
        <v>0</v>
      </c>
      <c r="BJ354" s="14" t="s">
        <v>71</v>
      </c>
      <c r="BK354" s="129">
        <f>ROUND(I354*H354,2)</f>
        <v>0</v>
      </c>
      <c r="BL354" s="14" t="s">
        <v>339</v>
      </c>
      <c r="BM354" s="128" t="s">
        <v>3403</v>
      </c>
    </row>
    <row r="355" spans="2:65" s="1" customFormat="1">
      <c r="B355" s="26"/>
      <c r="D355" s="148" t="s">
        <v>1065</v>
      </c>
      <c r="F355" s="149" t="s">
        <v>3404</v>
      </c>
      <c r="L355" s="26"/>
      <c r="M355" s="150"/>
      <c r="T355" s="47"/>
      <c r="AT355" s="14" t="s">
        <v>1065</v>
      </c>
      <c r="AU355" s="14" t="s">
        <v>73</v>
      </c>
    </row>
    <row r="356" spans="2:65" s="1" customFormat="1" ht="16.5" customHeight="1">
      <c r="B356" s="118"/>
      <c r="C356" s="140" t="s">
        <v>3405</v>
      </c>
      <c r="D356" s="140" t="s">
        <v>889</v>
      </c>
      <c r="E356" s="141" t="s">
        <v>3406</v>
      </c>
      <c r="F356" s="142" t="s">
        <v>3407</v>
      </c>
      <c r="G356" s="143" t="s">
        <v>310</v>
      </c>
      <c r="H356" s="144">
        <v>3.63</v>
      </c>
      <c r="I356" s="144"/>
      <c r="J356" s="144">
        <f>ROUND(I356*H356,2)</f>
        <v>0</v>
      </c>
      <c r="K356" s="142"/>
      <c r="L356" s="145"/>
      <c r="M356" s="146" t="s">
        <v>3</v>
      </c>
      <c r="N356" s="147" t="s">
        <v>34</v>
      </c>
      <c r="O356" s="126">
        <v>0</v>
      </c>
      <c r="P356" s="126">
        <f>O356*H356</f>
        <v>0</v>
      </c>
      <c r="Q356" s="126">
        <v>0.01</v>
      </c>
      <c r="R356" s="126">
        <f>Q356*H356</f>
        <v>3.6299999999999999E-2</v>
      </c>
      <c r="S356" s="126">
        <v>0</v>
      </c>
      <c r="T356" s="127">
        <f>S356*H356</f>
        <v>0</v>
      </c>
      <c r="AR356" s="128" t="s">
        <v>431</v>
      </c>
      <c r="AT356" s="128" t="s">
        <v>889</v>
      </c>
      <c r="AU356" s="128" t="s">
        <v>73</v>
      </c>
      <c r="AY356" s="14" t="s">
        <v>251</v>
      </c>
      <c r="BE356" s="129">
        <f>IF(N356="základní",J356,0)</f>
        <v>0</v>
      </c>
      <c r="BF356" s="129">
        <f>IF(N356="snížená",J356,0)</f>
        <v>0</v>
      </c>
      <c r="BG356" s="129">
        <f>IF(N356="zákl. přenesená",J356,0)</f>
        <v>0</v>
      </c>
      <c r="BH356" s="129">
        <f>IF(N356="sníž. přenesená",J356,0)</f>
        <v>0</v>
      </c>
      <c r="BI356" s="129">
        <f>IF(N356="nulová",J356,0)</f>
        <v>0</v>
      </c>
      <c r="BJ356" s="14" t="s">
        <v>71</v>
      </c>
      <c r="BK356" s="129">
        <f>ROUND(I356*H356,2)</f>
        <v>0</v>
      </c>
      <c r="BL356" s="14" t="s">
        <v>339</v>
      </c>
      <c r="BM356" s="128" t="s">
        <v>3408</v>
      </c>
    </row>
    <row r="357" spans="2:65" s="1" customFormat="1" ht="16.5" customHeight="1">
      <c r="B357" s="118"/>
      <c r="C357" s="119" t="s">
        <v>3409</v>
      </c>
      <c r="D357" s="119" t="s">
        <v>253</v>
      </c>
      <c r="E357" s="120" t="s">
        <v>3410</v>
      </c>
      <c r="F357" s="121" t="s">
        <v>3411</v>
      </c>
      <c r="G357" s="122" t="s">
        <v>262</v>
      </c>
      <c r="H357" s="123">
        <v>4.57</v>
      </c>
      <c r="I357" s="123"/>
      <c r="J357" s="123">
        <f>ROUND(I357*H357,2)</f>
        <v>0</v>
      </c>
      <c r="K357" s="121"/>
      <c r="L357" s="26"/>
      <c r="M357" s="124" t="s">
        <v>3</v>
      </c>
      <c r="N357" s="125" t="s">
        <v>34</v>
      </c>
      <c r="O357" s="126">
        <v>2.2400000000000002</v>
      </c>
      <c r="P357" s="126">
        <f>O357*H357</f>
        <v>10.236800000000002</v>
      </c>
      <c r="Q357" s="126">
        <v>0</v>
      </c>
      <c r="R357" s="126">
        <f>Q357*H357</f>
        <v>0</v>
      </c>
      <c r="S357" s="126">
        <v>0</v>
      </c>
      <c r="T357" s="127">
        <f>S357*H357</f>
        <v>0</v>
      </c>
      <c r="AR357" s="128" t="s">
        <v>339</v>
      </c>
      <c r="AT357" s="128" t="s">
        <v>253</v>
      </c>
      <c r="AU357" s="128" t="s">
        <v>73</v>
      </c>
      <c r="AY357" s="14" t="s">
        <v>251</v>
      </c>
      <c r="BE357" s="129">
        <f>IF(N357="základní",J357,0)</f>
        <v>0</v>
      </c>
      <c r="BF357" s="129">
        <f>IF(N357="snížená",J357,0)</f>
        <v>0</v>
      </c>
      <c r="BG357" s="129">
        <f>IF(N357="zákl. přenesená",J357,0)</f>
        <v>0</v>
      </c>
      <c r="BH357" s="129">
        <f>IF(N357="sníž. přenesená",J357,0)</f>
        <v>0</v>
      </c>
      <c r="BI357" s="129">
        <f>IF(N357="nulová",J357,0)</f>
        <v>0</v>
      </c>
      <c r="BJ357" s="14" t="s">
        <v>71</v>
      </c>
      <c r="BK357" s="129">
        <f>ROUND(I357*H357,2)</f>
        <v>0</v>
      </c>
      <c r="BL357" s="14" t="s">
        <v>339</v>
      </c>
      <c r="BM357" s="128" t="s">
        <v>3412</v>
      </c>
    </row>
    <row r="358" spans="2:65" s="1" customFormat="1">
      <c r="B358" s="26"/>
      <c r="D358" s="148" t="s">
        <v>1065</v>
      </c>
      <c r="F358" s="149" t="s">
        <v>3413</v>
      </c>
      <c r="L358" s="26"/>
      <c r="M358" s="150"/>
      <c r="T358" s="47"/>
      <c r="AT358" s="14" t="s">
        <v>1065</v>
      </c>
      <c r="AU358" s="14" t="s">
        <v>73</v>
      </c>
    </row>
    <row r="359" spans="2:65" s="1" customFormat="1" ht="21.75" customHeight="1">
      <c r="B359" s="118"/>
      <c r="C359" s="140" t="s">
        <v>3414</v>
      </c>
      <c r="D359" s="140" t="s">
        <v>889</v>
      </c>
      <c r="E359" s="141" t="s">
        <v>3415</v>
      </c>
      <c r="F359" s="142" t="s">
        <v>3416</v>
      </c>
      <c r="G359" s="143" t="s">
        <v>262</v>
      </c>
      <c r="H359" s="144">
        <v>4.57</v>
      </c>
      <c r="I359" s="144"/>
      <c r="J359" s="144">
        <f>ROUND(I359*H359,2)</f>
        <v>0</v>
      </c>
      <c r="K359" s="142"/>
      <c r="L359" s="145"/>
      <c r="M359" s="146" t="s">
        <v>3</v>
      </c>
      <c r="N359" s="147" t="s">
        <v>34</v>
      </c>
      <c r="O359" s="126">
        <v>0</v>
      </c>
      <c r="P359" s="126">
        <f>O359*H359</f>
        <v>0</v>
      </c>
      <c r="Q359" s="126">
        <v>5.3100000000000001E-2</v>
      </c>
      <c r="R359" s="126">
        <f>Q359*H359</f>
        <v>0.24266700000000002</v>
      </c>
      <c r="S359" s="126">
        <v>0</v>
      </c>
      <c r="T359" s="127">
        <f>S359*H359</f>
        <v>0</v>
      </c>
      <c r="AR359" s="128" t="s">
        <v>431</v>
      </c>
      <c r="AT359" s="128" t="s">
        <v>889</v>
      </c>
      <c r="AU359" s="128" t="s">
        <v>73</v>
      </c>
      <c r="AY359" s="14" t="s">
        <v>251</v>
      </c>
      <c r="BE359" s="129">
        <f>IF(N359="základní",J359,0)</f>
        <v>0</v>
      </c>
      <c r="BF359" s="129">
        <f>IF(N359="snížená",J359,0)</f>
        <v>0</v>
      </c>
      <c r="BG359" s="129">
        <f>IF(N359="zákl. přenesená",J359,0)</f>
        <v>0</v>
      </c>
      <c r="BH359" s="129">
        <f>IF(N359="sníž. přenesená",J359,0)</f>
        <v>0</v>
      </c>
      <c r="BI359" s="129">
        <f>IF(N359="nulová",J359,0)</f>
        <v>0</v>
      </c>
      <c r="BJ359" s="14" t="s">
        <v>71</v>
      </c>
      <c r="BK359" s="129">
        <f>ROUND(I359*H359,2)</f>
        <v>0</v>
      </c>
      <c r="BL359" s="14" t="s">
        <v>339</v>
      </c>
      <c r="BM359" s="128" t="s">
        <v>3417</v>
      </c>
    </row>
    <row r="360" spans="2:65" s="1" customFormat="1" ht="16.5" customHeight="1">
      <c r="B360" s="118"/>
      <c r="C360" s="119" t="s">
        <v>3418</v>
      </c>
      <c r="D360" s="119" t="s">
        <v>253</v>
      </c>
      <c r="E360" s="120" t="s">
        <v>3419</v>
      </c>
      <c r="F360" s="121" t="s">
        <v>3420</v>
      </c>
      <c r="G360" s="122" t="s">
        <v>256</v>
      </c>
      <c r="H360" s="123">
        <v>1008</v>
      </c>
      <c r="I360" s="123"/>
      <c r="J360" s="123">
        <f>ROUND(I360*H360,2)</f>
        <v>0</v>
      </c>
      <c r="K360" s="121"/>
      <c r="L360" s="26"/>
      <c r="M360" s="124" t="s">
        <v>3</v>
      </c>
      <c r="N360" s="125" t="s">
        <v>34</v>
      </c>
      <c r="O360" s="126">
        <v>7.4999999999999997E-2</v>
      </c>
      <c r="P360" s="126">
        <f>O360*H360</f>
        <v>75.599999999999994</v>
      </c>
      <c r="Q360" s="126">
        <v>5.0000000000000002E-5</v>
      </c>
      <c r="R360" s="126">
        <f>Q360*H360</f>
        <v>5.04E-2</v>
      </c>
      <c r="S360" s="126">
        <v>0</v>
      </c>
      <c r="T360" s="127">
        <f>S360*H360</f>
        <v>0</v>
      </c>
      <c r="AR360" s="128" t="s">
        <v>339</v>
      </c>
      <c r="AT360" s="128" t="s">
        <v>253</v>
      </c>
      <c r="AU360" s="128" t="s">
        <v>73</v>
      </c>
      <c r="AY360" s="14" t="s">
        <v>251</v>
      </c>
      <c r="BE360" s="129">
        <f>IF(N360="základní",J360,0)</f>
        <v>0</v>
      </c>
      <c r="BF360" s="129">
        <f>IF(N360="snížená",J360,0)</f>
        <v>0</v>
      </c>
      <c r="BG360" s="129">
        <f>IF(N360="zákl. přenesená",J360,0)</f>
        <v>0</v>
      </c>
      <c r="BH360" s="129">
        <f>IF(N360="sníž. přenesená",J360,0)</f>
        <v>0</v>
      </c>
      <c r="BI360" s="129">
        <f>IF(N360="nulová",J360,0)</f>
        <v>0</v>
      </c>
      <c r="BJ360" s="14" t="s">
        <v>71</v>
      </c>
      <c r="BK360" s="129">
        <f>ROUND(I360*H360,2)</f>
        <v>0</v>
      </c>
      <c r="BL360" s="14" t="s">
        <v>339</v>
      </c>
      <c r="BM360" s="128" t="s">
        <v>3421</v>
      </c>
    </row>
    <row r="361" spans="2:65" s="1" customFormat="1">
      <c r="B361" s="26"/>
      <c r="D361" s="148" t="s">
        <v>1065</v>
      </c>
      <c r="F361" s="149" t="s">
        <v>3422</v>
      </c>
      <c r="L361" s="26"/>
      <c r="M361" s="150"/>
      <c r="T361" s="47"/>
      <c r="AT361" s="14" t="s">
        <v>1065</v>
      </c>
      <c r="AU361" s="14" t="s">
        <v>73</v>
      </c>
    </row>
    <row r="362" spans="2:65" s="1" customFormat="1" ht="16.5" customHeight="1">
      <c r="B362" s="118"/>
      <c r="C362" s="140" t="s">
        <v>3423</v>
      </c>
      <c r="D362" s="140" t="s">
        <v>889</v>
      </c>
      <c r="E362" s="141" t="s">
        <v>3424</v>
      </c>
      <c r="F362" s="142" t="s">
        <v>3425</v>
      </c>
      <c r="G362" s="143" t="s">
        <v>470</v>
      </c>
      <c r="H362" s="144">
        <v>1.04</v>
      </c>
      <c r="I362" s="144"/>
      <c r="J362" s="144">
        <f>ROUND(I362*H362,2)</f>
        <v>0</v>
      </c>
      <c r="K362" s="142"/>
      <c r="L362" s="145"/>
      <c r="M362" s="146" t="s">
        <v>3</v>
      </c>
      <c r="N362" s="147" t="s">
        <v>34</v>
      </c>
      <c r="O362" s="126">
        <v>0</v>
      </c>
      <c r="P362" s="126">
        <f>O362*H362</f>
        <v>0</v>
      </c>
      <c r="Q362" s="126">
        <v>1</v>
      </c>
      <c r="R362" s="126">
        <f>Q362*H362</f>
        <v>1.04</v>
      </c>
      <c r="S362" s="126">
        <v>0</v>
      </c>
      <c r="T362" s="127">
        <f>S362*H362</f>
        <v>0</v>
      </c>
      <c r="AR362" s="128" t="s">
        <v>431</v>
      </c>
      <c r="AT362" s="128" t="s">
        <v>889</v>
      </c>
      <c r="AU362" s="128" t="s">
        <v>73</v>
      </c>
      <c r="AY362" s="14" t="s">
        <v>251</v>
      </c>
      <c r="BE362" s="129">
        <f>IF(N362="základní",J362,0)</f>
        <v>0</v>
      </c>
      <c r="BF362" s="129">
        <f>IF(N362="snížená",J362,0)</f>
        <v>0</v>
      </c>
      <c r="BG362" s="129">
        <f>IF(N362="zákl. přenesená",J362,0)</f>
        <v>0</v>
      </c>
      <c r="BH362" s="129">
        <f>IF(N362="sníž. přenesená",J362,0)</f>
        <v>0</v>
      </c>
      <c r="BI362" s="129">
        <f>IF(N362="nulová",J362,0)</f>
        <v>0</v>
      </c>
      <c r="BJ362" s="14" t="s">
        <v>71</v>
      </c>
      <c r="BK362" s="129">
        <f>ROUND(I362*H362,2)</f>
        <v>0</v>
      </c>
      <c r="BL362" s="14" t="s">
        <v>339</v>
      </c>
      <c r="BM362" s="128" t="s">
        <v>3426</v>
      </c>
    </row>
    <row r="363" spans="2:65" s="1" customFormat="1" ht="16.5" customHeight="1">
      <c r="B363" s="118"/>
      <c r="C363" s="119" t="s">
        <v>3427</v>
      </c>
      <c r="D363" s="119" t="s">
        <v>253</v>
      </c>
      <c r="E363" s="120" t="s">
        <v>3428</v>
      </c>
      <c r="F363" s="121" t="s">
        <v>3429</v>
      </c>
      <c r="G363" s="122" t="s">
        <v>552</v>
      </c>
      <c r="H363" s="123">
        <v>1</v>
      </c>
      <c r="I363" s="123"/>
      <c r="J363" s="123">
        <f>ROUND(I363*H363,2)</f>
        <v>0</v>
      </c>
      <c r="K363" s="121"/>
      <c r="L363" s="26"/>
      <c r="M363" s="124" t="s">
        <v>3</v>
      </c>
      <c r="N363" s="125" t="s">
        <v>34</v>
      </c>
      <c r="O363" s="126">
        <v>4.18</v>
      </c>
      <c r="P363" s="126">
        <f>O363*H363</f>
        <v>4.18</v>
      </c>
      <c r="Q363" s="126">
        <v>0</v>
      </c>
      <c r="R363" s="126">
        <f>Q363*H363</f>
        <v>0</v>
      </c>
      <c r="S363" s="126">
        <v>0</v>
      </c>
      <c r="T363" s="127">
        <f>S363*H363</f>
        <v>0</v>
      </c>
      <c r="AR363" s="128" t="s">
        <v>339</v>
      </c>
      <c r="AT363" s="128" t="s">
        <v>253</v>
      </c>
      <c r="AU363" s="128" t="s">
        <v>73</v>
      </c>
      <c r="AY363" s="14" t="s">
        <v>251</v>
      </c>
      <c r="BE363" s="129">
        <f>IF(N363="základní",J363,0)</f>
        <v>0</v>
      </c>
      <c r="BF363" s="129">
        <f>IF(N363="snížená",J363,0)</f>
        <v>0</v>
      </c>
      <c r="BG363" s="129">
        <f>IF(N363="zákl. přenesená",J363,0)</f>
        <v>0</v>
      </c>
      <c r="BH363" s="129">
        <f>IF(N363="sníž. přenesená",J363,0)</f>
        <v>0</v>
      </c>
      <c r="BI363" s="129">
        <f>IF(N363="nulová",J363,0)</f>
        <v>0</v>
      </c>
      <c r="BJ363" s="14" t="s">
        <v>71</v>
      </c>
      <c r="BK363" s="129">
        <f>ROUND(I363*H363,2)</f>
        <v>0</v>
      </c>
      <c r="BL363" s="14" t="s">
        <v>339</v>
      </c>
      <c r="BM363" s="128" t="s">
        <v>3430</v>
      </c>
    </row>
    <row r="364" spans="2:65" s="1" customFormat="1" ht="19.5">
      <c r="B364" s="26"/>
      <c r="D364" s="151" t="s">
        <v>1102</v>
      </c>
      <c r="F364" s="152" t="s">
        <v>3431</v>
      </c>
      <c r="L364" s="26"/>
      <c r="M364" s="150"/>
      <c r="T364" s="47"/>
      <c r="AT364" s="14" t="s">
        <v>1102</v>
      </c>
      <c r="AU364" s="14" t="s">
        <v>73</v>
      </c>
    </row>
    <row r="365" spans="2:65" s="1" customFormat="1" ht="16.5" customHeight="1">
      <c r="B365" s="118"/>
      <c r="C365" s="140" t="s">
        <v>3432</v>
      </c>
      <c r="D365" s="140" t="s">
        <v>889</v>
      </c>
      <c r="E365" s="141" t="s">
        <v>3433</v>
      </c>
      <c r="F365" s="142" t="s">
        <v>3434</v>
      </c>
      <c r="G365" s="143" t="s">
        <v>417</v>
      </c>
      <c r="H365" s="144">
        <v>1</v>
      </c>
      <c r="I365" s="144"/>
      <c r="J365" s="144">
        <f t="shared" ref="J365:J378" si="10">ROUND(I365*H365,2)</f>
        <v>0</v>
      </c>
      <c r="K365" s="142"/>
      <c r="L365" s="145"/>
      <c r="M365" s="146" t="s">
        <v>3</v>
      </c>
      <c r="N365" s="147" t="s">
        <v>34</v>
      </c>
      <c r="O365" s="126">
        <v>0</v>
      </c>
      <c r="P365" s="126">
        <f t="shared" ref="P365:P378" si="11">O365*H365</f>
        <v>0</v>
      </c>
      <c r="Q365" s="126">
        <v>3.3090000000000001E-2</v>
      </c>
      <c r="R365" s="126">
        <f t="shared" ref="R365:R378" si="12">Q365*H365</f>
        <v>3.3090000000000001E-2</v>
      </c>
      <c r="S365" s="126">
        <v>0</v>
      </c>
      <c r="T365" s="127">
        <f t="shared" ref="T365:T378" si="13">S365*H365</f>
        <v>0</v>
      </c>
      <c r="AR365" s="128" t="s">
        <v>431</v>
      </c>
      <c r="AT365" s="128" t="s">
        <v>889</v>
      </c>
      <c r="AU365" s="128" t="s">
        <v>73</v>
      </c>
      <c r="AY365" s="14" t="s">
        <v>251</v>
      </c>
      <c r="BE365" s="129">
        <f t="shared" ref="BE365:BE378" si="14">IF(N365="základní",J365,0)</f>
        <v>0</v>
      </c>
      <c r="BF365" s="129">
        <f t="shared" ref="BF365:BF378" si="15">IF(N365="snížená",J365,0)</f>
        <v>0</v>
      </c>
      <c r="BG365" s="129">
        <f t="shared" ref="BG365:BG378" si="16">IF(N365="zákl. přenesená",J365,0)</f>
        <v>0</v>
      </c>
      <c r="BH365" s="129">
        <f t="shared" ref="BH365:BH378" si="17">IF(N365="sníž. přenesená",J365,0)</f>
        <v>0</v>
      </c>
      <c r="BI365" s="129">
        <f t="shared" ref="BI365:BI378" si="18">IF(N365="nulová",J365,0)</f>
        <v>0</v>
      </c>
      <c r="BJ365" s="14" t="s">
        <v>71</v>
      </c>
      <c r="BK365" s="129">
        <f t="shared" ref="BK365:BK378" si="19">ROUND(I365*H365,2)</f>
        <v>0</v>
      </c>
      <c r="BL365" s="14" t="s">
        <v>339</v>
      </c>
      <c r="BM365" s="128" t="s">
        <v>3435</v>
      </c>
    </row>
    <row r="366" spans="2:65" s="1" customFormat="1" ht="16.5" customHeight="1">
      <c r="B366" s="118"/>
      <c r="C366" s="119" t="s">
        <v>3436</v>
      </c>
      <c r="D366" s="119" t="s">
        <v>253</v>
      </c>
      <c r="E366" s="120" t="s">
        <v>3437</v>
      </c>
      <c r="F366" s="121" t="s">
        <v>3438</v>
      </c>
      <c r="G366" s="122" t="s">
        <v>256</v>
      </c>
      <c r="H366" s="123">
        <v>64.150000000000006</v>
      </c>
      <c r="I366" s="123"/>
      <c r="J366" s="123">
        <f t="shared" si="10"/>
        <v>0</v>
      </c>
      <c r="K366" s="121"/>
      <c r="L366" s="26"/>
      <c r="M366" s="124" t="s">
        <v>3</v>
      </c>
      <c r="N366" s="125" t="s">
        <v>34</v>
      </c>
      <c r="O366" s="126">
        <v>1.04</v>
      </c>
      <c r="P366" s="126">
        <f t="shared" si="11"/>
        <v>66.716000000000008</v>
      </c>
      <c r="Q366" s="126">
        <v>5.0000000000000002E-5</v>
      </c>
      <c r="R366" s="126">
        <f t="shared" si="12"/>
        <v>3.2075000000000003E-3</v>
      </c>
      <c r="S366" s="126">
        <v>0</v>
      </c>
      <c r="T366" s="127">
        <f t="shared" si="13"/>
        <v>0</v>
      </c>
      <c r="AR366" s="128" t="s">
        <v>339</v>
      </c>
      <c r="AT366" s="128" t="s">
        <v>253</v>
      </c>
      <c r="AU366" s="128" t="s">
        <v>73</v>
      </c>
      <c r="AY366" s="14" t="s">
        <v>251</v>
      </c>
      <c r="BE366" s="129">
        <f t="shared" si="14"/>
        <v>0</v>
      </c>
      <c r="BF366" s="129">
        <f t="shared" si="15"/>
        <v>0</v>
      </c>
      <c r="BG366" s="129">
        <f t="shared" si="16"/>
        <v>0</v>
      </c>
      <c r="BH366" s="129">
        <f t="shared" si="17"/>
        <v>0</v>
      </c>
      <c r="BI366" s="129">
        <f t="shared" si="18"/>
        <v>0</v>
      </c>
      <c r="BJ366" s="14" t="s">
        <v>71</v>
      </c>
      <c r="BK366" s="129">
        <f t="shared" si="19"/>
        <v>0</v>
      </c>
      <c r="BL366" s="14" t="s">
        <v>339</v>
      </c>
      <c r="BM366" s="128" t="s">
        <v>3439</v>
      </c>
    </row>
    <row r="367" spans="2:65" s="1" customFormat="1" ht="16.5" customHeight="1">
      <c r="B367" s="118"/>
      <c r="C367" s="119" t="s">
        <v>3440</v>
      </c>
      <c r="D367" s="119" t="s">
        <v>253</v>
      </c>
      <c r="E367" s="120" t="s">
        <v>3441</v>
      </c>
      <c r="F367" s="121" t="s">
        <v>3442</v>
      </c>
      <c r="G367" s="122" t="s">
        <v>552</v>
      </c>
      <c r="H367" s="123">
        <v>1</v>
      </c>
      <c r="I367" s="123"/>
      <c r="J367" s="123">
        <f t="shared" si="10"/>
        <v>0</v>
      </c>
      <c r="K367" s="121"/>
      <c r="L367" s="26"/>
      <c r="M367" s="124" t="s">
        <v>3</v>
      </c>
      <c r="N367" s="125" t="s">
        <v>34</v>
      </c>
      <c r="O367" s="126">
        <v>4.3</v>
      </c>
      <c r="P367" s="126">
        <f t="shared" si="11"/>
        <v>4.3</v>
      </c>
      <c r="Q367" s="126">
        <v>0</v>
      </c>
      <c r="R367" s="126">
        <f t="shared" si="12"/>
        <v>0</v>
      </c>
      <c r="S367" s="126">
        <v>0</v>
      </c>
      <c r="T367" s="127">
        <f t="shared" si="13"/>
        <v>0</v>
      </c>
      <c r="AR367" s="128" t="s">
        <v>339</v>
      </c>
      <c r="AT367" s="128" t="s">
        <v>253</v>
      </c>
      <c r="AU367" s="128" t="s">
        <v>73</v>
      </c>
      <c r="AY367" s="14" t="s">
        <v>251</v>
      </c>
      <c r="BE367" s="129">
        <f t="shared" si="14"/>
        <v>0</v>
      </c>
      <c r="BF367" s="129">
        <f t="shared" si="15"/>
        <v>0</v>
      </c>
      <c r="BG367" s="129">
        <f t="shared" si="16"/>
        <v>0</v>
      </c>
      <c r="BH367" s="129">
        <f t="shared" si="17"/>
        <v>0</v>
      </c>
      <c r="BI367" s="129">
        <f t="shared" si="18"/>
        <v>0</v>
      </c>
      <c r="BJ367" s="14" t="s">
        <v>71</v>
      </c>
      <c r="BK367" s="129">
        <f t="shared" si="19"/>
        <v>0</v>
      </c>
      <c r="BL367" s="14" t="s">
        <v>339</v>
      </c>
      <c r="BM367" s="128" t="s">
        <v>3443</v>
      </c>
    </row>
    <row r="368" spans="2:65" s="1" customFormat="1" ht="16.5" customHeight="1">
      <c r="B368" s="118"/>
      <c r="C368" s="119" t="s">
        <v>3444</v>
      </c>
      <c r="D368" s="119" t="s">
        <v>253</v>
      </c>
      <c r="E368" s="120" t="s">
        <v>3445</v>
      </c>
      <c r="F368" s="121" t="s">
        <v>3446</v>
      </c>
      <c r="G368" s="122" t="s">
        <v>552</v>
      </c>
      <c r="H368" s="123">
        <v>6</v>
      </c>
      <c r="I368" s="123"/>
      <c r="J368" s="123">
        <f t="shared" si="10"/>
        <v>0</v>
      </c>
      <c r="K368" s="121"/>
      <c r="L368" s="26"/>
      <c r="M368" s="124" t="s">
        <v>3</v>
      </c>
      <c r="N368" s="125" t="s">
        <v>34</v>
      </c>
      <c r="O368" s="126">
        <v>0.41099999999999998</v>
      </c>
      <c r="P368" s="126">
        <f t="shared" si="11"/>
        <v>2.4659999999999997</v>
      </c>
      <c r="Q368" s="126">
        <v>6.9999999999999994E-5</v>
      </c>
      <c r="R368" s="126">
        <f t="shared" si="12"/>
        <v>4.1999999999999996E-4</v>
      </c>
      <c r="S368" s="126">
        <v>0</v>
      </c>
      <c r="T368" s="127">
        <f t="shared" si="13"/>
        <v>0</v>
      </c>
      <c r="AR368" s="128" t="s">
        <v>339</v>
      </c>
      <c r="AT368" s="128" t="s">
        <v>253</v>
      </c>
      <c r="AU368" s="128" t="s">
        <v>73</v>
      </c>
      <c r="AY368" s="14" t="s">
        <v>251</v>
      </c>
      <c r="BE368" s="129">
        <f t="shared" si="14"/>
        <v>0</v>
      </c>
      <c r="BF368" s="129">
        <f t="shared" si="15"/>
        <v>0</v>
      </c>
      <c r="BG368" s="129">
        <f t="shared" si="16"/>
        <v>0</v>
      </c>
      <c r="BH368" s="129">
        <f t="shared" si="17"/>
        <v>0</v>
      </c>
      <c r="BI368" s="129">
        <f t="shared" si="18"/>
        <v>0</v>
      </c>
      <c r="BJ368" s="14" t="s">
        <v>71</v>
      </c>
      <c r="BK368" s="129">
        <f t="shared" si="19"/>
        <v>0</v>
      </c>
      <c r="BL368" s="14" t="s">
        <v>339</v>
      </c>
      <c r="BM368" s="128" t="s">
        <v>3447</v>
      </c>
    </row>
    <row r="369" spans="2:65" s="1" customFormat="1" ht="16.5" customHeight="1">
      <c r="B369" s="118"/>
      <c r="C369" s="119" t="s">
        <v>3448</v>
      </c>
      <c r="D369" s="119" t="s">
        <v>253</v>
      </c>
      <c r="E369" s="120" t="s">
        <v>3449</v>
      </c>
      <c r="F369" s="121" t="s">
        <v>3450</v>
      </c>
      <c r="G369" s="122" t="s">
        <v>256</v>
      </c>
      <c r="H369" s="123">
        <v>22.28</v>
      </c>
      <c r="I369" s="123"/>
      <c r="J369" s="123">
        <f t="shared" si="10"/>
        <v>0</v>
      </c>
      <c r="K369" s="121"/>
      <c r="L369" s="26"/>
      <c r="M369" s="124" t="s">
        <v>3</v>
      </c>
      <c r="N369" s="125" t="s">
        <v>34</v>
      </c>
      <c r="O369" s="126">
        <v>1.04</v>
      </c>
      <c r="P369" s="126">
        <f t="shared" si="11"/>
        <v>23.171200000000002</v>
      </c>
      <c r="Q369" s="126">
        <v>5.0000000000000002E-5</v>
      </c>
      <c r="R369" s="126">
        <f t="shared" si="12"/>
        <v>1.1140000000000002E-3</v>
      </c>
      <c r="S369" s="126">
        <v>0</v>
      </c>
      <c r="T369" s="127">
        <f t="shared" si="13"/>
        <v>0</v>
      </c>
      <c r="AR369" s="128" t="s">
        <v>339</v>
      </c>
      <c r="AT369" s="128" t="s">
        <v>253</v>
      </c>
      <c r="AU369" s="128" t="s">
        <v>73</v>
      </c>
      <c r="AY369" s="14" t="s">
        <v>251</v>
      </c>
      <c r="BE369" s="129">
        <f t="shared" si="14"/>
        <v>0</v>
      </c>
      <c r="BF369" s="129">
        <f t="shared" si="15"/>
        <v>0</v>
      </c>
      <c r="BG369" s="129">
        <f t="shared" si="16"/>
        <v>0</v>
      </c>
      <c r="BH369" s="129">
        <f t="shared" si="17"/>
        <v>0</v>
      </c>
      <c r="BI369" s="129">
        <f t="shared" si="18"/>
        <v>0</v>
      </c>
      <c r="BJ369" s="14" t="s">
        <v>71</v>
      </c>
      <c r="BK369" s="129">
        <f t="shared" si="19"/>
        <v>0</v>
      </c>
      <c r="BL369" s="14" t="s">
        <v>339</v>
      </c>
      <c r="BM369" s="128" t="s">
        <v>3451</v>
      </c>
    </row>
    <row r="370" spans="2:65" s="1" customFormat="1" ht="16.5" customHeight="1">
      <c r="B370" s="118"/>
      <c r="C370" s="119" t="s">
        <v>3452</v>
      </c>
      <c r="D370" s="119" t="s">
        <v>253</v>
      </c>
      <c r="E370" s="120" t="s">
        <v>3453</v>
      </c>
      <c r="F370" s="121" t="s">
        <v>3454</v>
      </c>
      <c r="G370" s="122" t="s">
        <v>256</v>
      </c>
      <c r="H370" s="123">
        <v>187.27</v>
      </c>
      <c r="I370" s="123"/>
      <c r="J370" s="123">
        <f t="shared" si="10"/>
        <v>0</v>
      </c>
      <c r="K370" s="121"/>
      <c r="L370" s="26"/>
      <c r="M370" s="124" t="s">
        <v>3</v>
      </c>
      <c r="N370" s="125" t="s">
        <v>34</v>
      </c>
      <c r="O370" s="126">
        <v>1.04</v>
      </c>
      <c r="P370" s="126">
        <f t="shared" si="11"/>
        <v>194.76080000000002</v>
      </c>
      <c r="Q370" s="126">
        <v>5.0000000000000002E-5</v>
      </c>
      <c r="R370" s="126">
        <f t="shared" si="12"/>
        <v>9.3635000000000003E-3</v>
      </c>
      <c r="S370" s="126">
        <v>0</v>
      </c>
      <c r="T370" s="127">
        <f t="shared" si="13"/>
        <v>0</v>
      </c>
      <c r="AR370" s="128" t="s">
        <v>339</v>
      </c>
      <c r="AT370" s="128" t="s">
        <v>253</v>
      </c>
      <c r="AU370" s="128" t="s">
        <v>73</v>
      </c>
      <c r="AY370" s="14" t="s">
        <v>251</v>
      </c>
      <c r="BE370" s="129">
        <f t="shared" si="14"/>
        <v>0</v>
      </c>
      <c r="BF370" s="129">
        <f t="shared" si="15"/>
        <v>0</v>
      </c>
      <c r="BG370" s="129">
        <f t="shared" si="16"/>
        <v>0</v>
      </c>
      <c r="BH370" s="129">
        <f t="shared" si="17"/>
        <v>0</v>
      </c>
      <c r="BI370" s="129">
        <f t="shared" si="18"/>
        <v>0</v>
      </c>
      <c r="BJ370" s="14" t="s">
        <v>71</v>
      </c>
      <c r="BK370" s="129">
        <f t="shared" si="19"/>
        <v>0</v>
      </c>
      <c r="BL370" s="14" t="s">
        <v>339</v>
      </c>
      <c r="BM370" s="128" t="s">
        <v>3455</v>
      </c>
    </row>
    <row r="371" spans="2:65" s="1" customFormat="1" ht="16.5" customHeight="1">
      <c r="B371" s="118"/>
      <c r="C371" s="119" t="s">
        <v>3456</v>
      </c>
      <c r="D371" s="119" t="s">
        <v>253</v>
      </c>
      <c r="E371" s="120" t="s">
        <v>3457</v>
      </c>
      <c r="F371" s="121" t="s">
        <v>3458</v>
      </c>
      <c r="G371" s="122" t="s">
        <v>256</v>
      </c>
      <c r="H371" s="123">
        <v>266.89999999999998</v>
      </c>
      <c r="I371" s="123"/>
      <c r="J371" s="123">
        <f t="shared" si="10"/>
        <v>0</v>
      </c>
      <c r="K371" s="121"/>
      <c r="L371" s="26"/>
      <c r="M371" s="124" t="s">
        <v>3</v>
      </c>
      <c r="N371" s="125" t="s">
        <v>34</v>
      </c>
      <c r="O371" s="126">
        <v>1.04</v>
      </c>
      <c r="P371" s="126">
        <f t="shared" si="11"/>
        <v>277.57599999999996</v>
      </c>
      <c r="Q371" s="126">
        <v>5.0000000000000002E-5</v>
      </c>
      <c r="R371" s="126">
        <f t="shared" si="12"/>
        <v>1.3344999999999999E-2</v>
      </c>
      <c r="S371" s="126">
        <v>0</v>
      </c>
      <c r="T371" s="127">
        <f t="shared" si="13"/>
        <v>0</v>
      </c>
      <c r="AR371" s="128" t="s">
        <v>339</v>
      </c>
      <c r="AT371" s="128" t="s">
        <v>253</v>
      </c>
      <c r="AU371" s="128" t="s">
        <v>73</v>
      </c>
      <c r="AY371" s="14" t="s">
        <v>251</v>
      </c>
      <c r="BE371" s="129">
        <f t="shared" si="14"/>
        <v>0</v>
      </c>
      <c r="BF371" s="129">
        <f t="shared" si="15"/>
        <v>0</v>
      </c>
      <c r="BG371" s="129">
        <f t="shared" si="16"/>
        <v>0</v>
      </c>
      <c r="BH371" s="129">
        <f t="shared" si="17"/>
        <v>0</v>
      </c>
      <c r="BI371" s="129">
        <f t="shared" si="18"/>
        <v>0</v>
      </c>
      <c r="BJ371" s="14" t="s">
        <v>71</v>
      </c>
      <c r="BK371" s="129">
        <f t="shared" si="19"/>
        <v>0</v>
      </c>
      <c r="BL371" s="14" t="s">
        <v>339</v>
      </c>
      <c r="BM371" s="128" t="s">
        <v>3459</v>
      </c>
    </row>
    <row r="372" spans="2:65" s="1" customFormat="1" ht="16.5" customHeight="1">
      <c r="B372" s="118"/>
      <c r="C372" s="119" t="s">
        <v>3460</v>
      </c>
      <c r="D372" s="119" t="s">
        <v>253</v>
      </c>
      <c r="E372" s="120" t="s">
        <v>3461</v>
      </c>
      <c r="F372" s="121" t="s">
        <v>3462</v>
      </c>
      <c r="G372" s="122" t="s">
        <v>256</v>
      </c>
      <c r="H372" s="123">
        <v>112.54</v>
      </c>
      <c r="I372" s="123"/>
      <c r="J372" s="123">
        <f t="shared" si="10"/>
        <v>0</v>
      </c>
      <c r="K372" s="121"/>
      <c r="L372" s="26"/>
      <c r="M372" s="124" t="s">
        <v>3</v>
      </c>
      <c r="N372" s="125" t="s">
        <v>34</v>
      </c>
      <c r="O372" s="126">
        <v>1.04</v>
      </c>
      <c r="P372" s="126">
        <f t="shared" si="11"/>
        <v>117.04160000000002</v>
      </c>
      <c r="Q372" s="126">
        <v>5.0000000000000002E-5</v>
      </c>
      <c r="R372" s="126">
        <f t="shared" si="12"/>
        <v>5.6270000000000009E-3</v>
      </c>
      <c r="S372" s="126">
        <v>0</v>
      </c>
      <c r="T372" s="127">
        <f t="shared" si="13"/>
        <v>0</v>
      </c>
      <c r="AR372" s="128" t="s">
        <v>339</v>
      </c>
      <c r="AT372" s="128" t="s">
        <v>253</v>
      </c>
      <c r="AU372" s="128" t="s">
        <v>73</v>
      </c>
      <c r="AY372" s="14" t="s">
        <v>251</v>
      </c>
      <c r="BE372" s="129">
        <f t="shared" si="14"/>
        <v>0</v>
      </c>
      <c r="BF372" s="129">
        <f t="shared" si="15"/>
        <v>0</v>
      </c>
      <c r="BG372" s="129">
        <f t="shared" si="16"/>
        <v>0</v>
      </c>
      <c r="BH372" s="129">
        <f t="shared" si="17"/>
        <v>0</v>
      </c>
      <c r="BI372" s="129">
        <f t="shared" si="18"/>
        <v>0</v>
      </c>
      <c r="BJ372" s="14" t="s">
        <v>71</v>
      </c>
      <c r="BK372" s="129">
        <f t="shared" si="19"/>
        <v>0</v>
      </c>
      <c r="BL372" s="14" t="s">
        <v>339</v>
      </c>
      <c r="BM372" s="128" t="s">
        <v>3463</v>
      </c>
    </row>
    <row r="373" spans="2:65" s="1" customFormat="1" ht="16.5" customHeight="1">
      <c r="B373" s="118"/>
      <c r="C373" s="119" t="s">
        <v>3464</v>
      </c>
      <c r="D373" s="119" t="s">
        <v>253</v>
      </c>
      <c r="E373" s="120" t="s">
        <v>3465</v>
      </c>
      <c r="F373" s="121" t="s">
        <v>3466</v>
      </c>
      <c r="G373" s="122" t="s">
        <v>310</v>
      </c>
      <c r="H373" s="123">
        <v>46.27</v>
      </c>
      <c r="I373" s="123"/>
      <c r="J373" s="123">
        <f t="shared" si="10"/>
        <v>0</v>
      </c>
      <c r="K373" s="121"/>
      <c r="L373" s="26"/>
      <c r="M373" s="124" t="s">
        <v>3</v>
      </c>
      <c r="N373" s="125" t="s">
        <v>34</v>
      </c>
      <c r="O373" s="126">
        <v>1.04</v>
      </c>
      <c r="P373" s="126">
        <f t="shared" si="11"/>
        <v>48.120800000000003</v>
      </c>
      <c r="Q373" s="126">
        <v>5.0000000000000002E-5</v>
      </c>
      <c r="R373" s="126">
        <f t="shared" si="12"/>
        <v>2.3135000000000005E-3</v>
      </c>
      <c r="S373" s="126">
        <v>0</v>
      </c>
      <c r="T373" s="127">
        <f t="shared" si="13"/>
        <v>0</v>
      </c>
      <c r="AR373" s="128" t="s">
        <v>339</v>
      </c>
      <c r="AT373" s="128" t="s">
        <v>253</v>
      </c>
      <c r="AU373" s="128" t="s">
        <v>73</v>
      </c>
      <c r="AY373" s="14" t="s">
        <v>251</v>
      </c>
      <c r="BE373" s="129">
        <f t="shared" si="14"/>
        <v>0</v>
      </c>
      <c r="BF373" s="129">
        <f t="shared" si="15"/>
        <v>0</v>
      </c>
      <c r="BG373" s="129">
        <f t="shared" si="16"/>
        <v>0</v>
      </c>
      <c r="BH373" s="129">
        <f t="shared" si="17"/>
        <v>0</v>
      </c>
      <c r="BI373" s="129">
        <f t="shared" si="18"/>
        <v>0</v>
      </c>
      <c r="BJ373" s="14" t="s">
        <v>71</v>
      </c>
      <c r="BK373" s="129">
        <f t="shared" si="19"/>
        <v>0</v>
      </c>
      <c r="BL373" s="14" t="s">
        <v>339</v>
      </c>
      <c r="BM373" s="128" t="s">
        <v>3467</v>
      </c>
    </row>
    <row r="374" spans="2:65" s="1" customFormat="1" ht="16.5" customHeight="1">
      <c r="B374" s="118"/>
      <c r="C374" s="119" t="s">
        <v>3468</v>
      </c>
      <c r="D374" s="119" t="s">
        <v>253</v>
      </c>
      <c r="E374" s="120" t="s">
        <v>3469</v>
      </c>
      <c r="F374" s="121" t="s">
        <v>3470</v>
      </c>
      <c r="G374" s="122" t="s">
        <v>417</v>
      </c>
      <c r="H374" s="123">
        <v>3</v>
      </c>
      <c r="I374" s="123"/>
      <c r="J374" s="123">
        <f t="shared" si="10"/>
        <v>0</v>
      </c>
      <c r="K374" s="121"/>
      <c r="L374" s="26"/>
      <c r="M374" s="124" t="s">
        <v>3</v>
      </c>
      <c r="N374" s="125" t="s">
        <v>34</v>
      </c>
      <c r="O374" s="126">
        <v>13.65</v>
      </c>
      <c r="P374" s="126">
        <f t="shared" si="11"/>
        <v>40.950000000000003</v>
      </c>
      <c r="Q374" s="126">
        <v>0</v>
      </c>
      <c r="R374" s="126">
        <f t="shared" si="12"/>
        <v>0</v>
      </c>
      <c r="S374" s="126">
        <v>0</v>
      </c>
      <c r="T374" s="127">
        <f t="shared" si="13"/>
        <v>0</v>
      </c>
      <c r="AR374" s="128" t="s">
        <v>339</v>
      </c>
      <c r="AT374" s="128" t="s">
        <v>253</v>
      </c>
      <c r="AU374" s="128" t="s">
        <v>73</v>
      </c>
      <c r="AY374" s="14" t="s">
        <v>251</v>
      </c>
      <c r="BE374" s="129">
        <f t="shared" si="14"/>
        <v>0</v>
      </c>
      <c r="BF374" s="129">
        <f t="shared" si="15"/>
        <v>0</v>
      </c>
      <c r="BG374" s="129">
        <f t="shared" si="16"/>
        <v>0</v>
      </c>
      <c r="BH374" s="129">
        <f t="shared" si="17"/>
        <v>0</v>
      </c>
      <c r="BI374" s="129">
        <f t="shared" si="18"/>
        <v>0</v>
      </c>
      <c r="BJ374" s="14" t="s">
        <v>71</v>
      </c>
      <c r="BK374" s="129">
        <f t="shared" si="19"/>
        <v>0</v>
      </c>
      <c r="BL374" s="14" t="s">
        <v>339</v>
      </c>
      <c r="BM374" s="128" t="s">
        <v>3471</v>
      </c>
    </row>
    <row r="375" spans="2:65" s="1" customFormat="1" ht="16.5" customHeight="1">
      <c r="B375" s="118"/>
      <c r="C375" s="119" t="s">
        <v>3472</v>
      </c>
      <c r="D375" s="119" t="s">
        <v>253</v>
      </c>
      <c r="E375" s="120" t="s">
        <v>3473</v>
      </c>
      <c r="F375" s="121" t="s">
        <v>3474</v>
      </c>
      <c r="G375" s="122" t="s">
        <v>417</v>
      </c>
      <c r="H375" s="123">
        <v>1</v>
      </c>
      <c r="I375" s="123"/>
      <c r="J375" s="123">
        <f t="shared" si="10"/>
        <v>0</v>
      </c>
      <c r="K375" s="121"/>
      <c r="L375" s="26"/>
      <c r="M375" s="124" t="s">
        <v>3</v>
      </c>
      <c r="N375" s="125" t="s">
        <v>34</v>
      </c>
      <c r="O375" s="126">
        <v>13.65</v>
      </c>
      <c r="P375" s="126">
        <f t="shared" si="11"/>
        <v>13.65</v>
      </c>
      <c r="Q375" s="126">
        <v>0</v>
      </c>
      <c r="R375" s="126">
        <f t="shared" si="12"/>
        <v>0</v>
      </c>
      <c r="S375" s="126">
        <v>0</v>
      </c>
      <c r="T375" s="127">
        <f t="shared" si="13"/>
        <v>0</v>
      </c>
      <c r="AR375" s="128" t="s">
        <v>339</v>
      </c>
      <c r="AT375" s="128" t="s">
        <v>253</v>
      </c>
      <c r="AU375" s="128" t="s">
        <v>73</v>
      </c>
      <c r="AY375" s="14" t="s">
        <v>251</v>
      </c>
      <c r="BE375" s="129">
        <f t="shared" si="14"/>
        <v>0</v>
      </c>
      <c r="BF375" s="129">
        <f t="shared" si="15"/>
        <v>0</v>
      </c>
      <c r="BG375" s="129">
        <f t="shared" si="16"/>
        <v>0</v>
      </c>
      <c r="BH375" s="129">
        <f t="shared" si="17"/>
        <v>0</v>
      </c>
      <c r="BI375" s="129">
        <f t="shared" si="18"/>
        <v>0</v>
      </c>
      <c r="BJ375" s="14" t="s">
        <v>71</v>
      </c>
      <c r="BK375" s="129">
        <f t="shared" si="19"/>
        <v>0</v>
      </c>
      <c r="BL375" s="14" t="s">
        <v>339</v>
      </c>
      <c r="BM375" s="128" t="s">
        <v>3475</v>
      </c>
    </row>
    <row r="376" spans="2:65" s="1" customFormat="1" ht="16.5" customHeight="1">
      <c r="B376" s="118"/>
      <c r="C376" s="119" t="s">
        <v>3476</v>
      </c>
      <c r="D376" s="119" t="s">
        <v>253</v>
      </c>
      <c r="E376" s="120" t="s">
        <v>3477</v>
      </c>
      <c r="F376" s="121" t="s">
        <v>3478</v>
      </c>
      <c r="G376" s="122" t="s">
        <v>417</v>
      </c>
      <c r="H376" s="123">
        <v>1</v>
      </c>
      <c r="I376" s="123"/>
      <c r="J376" s="123">
        <f t="shared" si="10"/>
        <v>0</v>
      </c>
      <c r="K376" s="121"/>
      <c r="L376" s="26"/>
      <c r="M376" s="124" t="s">
        <v>3</v>
      </c>
      <c r="N376" s="125" t="s">
        <v>34</v>
      </c>
      <c r="O376" s="126">
        <v>13.65</v>
      </c>
      <c r="P376" s="126">
        <f t="shared" si="11"/>
        <v>13.65</v>
      </c>
      <c r="Q376" s="126">
        <v>0</v>
      </c>
      <c r="R376" s="126">
        <f t="shared" si="12"/>
        <v>0</v>
      </c>
      <c r="S376" s="126">
        <v>0</v>
      </c>
      <c r="T376" s="127">
        <f t="shared" si="13"/>
        <v>0</v>
      </c>
      <c r="AR376" s="128" t="s">
        <v>339</v>
      </c>
      <c r="AT376" s="128" t="s">
        <v>253</v>
      </c>
      <c r="AU376" s="128" t="s">
        <v>73</v>
      </c>
      <c r="AY376" s="14" t="s">
        <v>251</v>
      </c>
      <c r="BE376" s="129">
        <f t="shared" si="14"/>
        <v>0</v>
      </c>
      <c r="BF376" s="129">
        <f t="shared" si="15"/>
        <v>0</v>
      </c>
      <c r="BG376" s="129">
        <f t="shared" si="16"/>
        <v>0</v>
      </c>
      <c r="BH376" s="129">
        <f t="shared" si="17"/>
        <v>0</v>
      </c>
      <c r="BI376" s="129">
        <f t="shared" si="18"/>
        <v>0</v>
      </c>
      <c r="BJ376" s="14" t="s">
        <v>71</v>
      </c>
      <c r="BK376" s="129">
        <f t="shared" si="19"/>
        <v>0</v>
      </c>
      <c r="BL376" s="14" t="s">
        <v>339</v>
      </c>
      <c r="BM376" s="128" t="s">
        <v>3479</v>
      </c>
    </row>
    <row r="377" spans="2:65" s="1" customFormat="1" ht="16.5" customHeight="1">
      <c r="B377" s="118"/>
      <c r="C377" s="119" t="s">
        <v>3480</v>
      </c>
      <c r="D377" s="119" t="s">
        <v>253</v>
      </c>
      <c r="E377" s="120" t="s">
        <v>3481</v>
      </c>
      <c r="F377" s="121" t="s">
        <v>3482</v>
      </c>
      <c r="G377" s="122" t="s">
        <v>417</v>
      </c>
      <c r="H377" s="123">
        <v>1</v>
      </c>
      <c r="I377" s="123"/>
      <c r="J377" s="123">
        <f t="shared" si="10"/>
        <v>0</v>
      </c>
      <c r="K377" s="121"/>
      <c r="L377" s="26"/>
      <c r="M377" s="124" t="s">
        <v>3</v>
      </c>
      <c r="N377" s="125" t="s">
        <v>34</v>
      </c>
      <c r="O377" s="126">
        <v>13.65</v>
      </c>
      <c r="P377" s="126">
        <f t="shared" si="11"/>
        <v>13.65</v>
      </c>
      <c r="Q377" s="126">
        <v>0</v>
      </c>
      <c r="R377" s="126">
        <f t="shared" si="12"/>
        <v>0</v>
      </c>
      <c r="S377" s="126">
        <v>0</v>
      </c>
      <c r="T377" s="127">
        <f t="shared" si="13"/>
        <v>0</v>
      </c>
      <c r="AR377" s="128" t="s">
        <v>339</v>
      </c>
      <c r="AT377" s="128" t="s">
        <v>253</v>
      </c>
      <c r="AU377" s="128" t="s">
        <v>73</v>
      </c>
      <c r="AY377" s="14" t="s">
        <v>251</v>
      </c>
      <c r="BE377" s="129">
        <f t="shared" si="14"/>
        <v>0</v>
      </c>
      <c r="BF377" s="129">
        <f t="shared" si="15"/>
        <v>0</v>
      </c>
      <c r="BG377" s="129">
        <f t="shared" si="16"/>
        <v>0</v>
      </c>
      <c r="BH377" s="129">
        <f t="shared" si="17"/>
        <v>0</v>
      </c>
      <c r="BI377" s="129">
        <f t="shared" si="18"/>
        <v>0</v>
      </c>
      <c r="BJ377" s="14" t="s">
        <v>71</v>
      </c>
      <c r="BK377" s="129">
        <f t="shared" si="19"/>
        <v>0</v>
      </c>
      <c r="BL377" s="14" t="s">
        <v>339</v>
      </c>
      <c r="BM377" s="128" t="s">
        <v>3483</v>
      </c>
    </row>
    <row r="378" spans="2:65" s="1" customFormat="1" ht="16.5" customHeight="1">
      <c r="B378" s="118"/>
      <c r="C378" s="119" t="s">
        <v>3484</v>
      </c>
      <c r="D378" s="119" t="s">
        <v>253</v>
      </c>
      <c r="E378" s="120" t="s">
        <v>3485</v>
      </c>
      <c r="F378" s="121" t="s">
        <v>3486</v>
      </c>
      <c r="G378" s="122" t="s">
        <v>470</v>
      </c>
      <c r="H378" s="123">
        <v>4.58</v>
      </c>
      <c r="I378" s="123"/>
      <c r="J378" s="123">
        <f t="shared" si="10"/>
        <v>0</v>
      </c>
      <c r="K378" s="121"/>
      <c r="L378" s="26"/>
      <c r="M378" s="124" t="s">
        <v>3</v>
      </c>
      <c r="N378" s="125" t="s">
        <v>34</v>
      </c>
      <c r="O378" s="126">
        <v>1.8080000000000001</v>
      </c>
      <c r="P378" s="126">
        <f t="shared" si="11"/>
        <v>8.28064</v>
      </c>
      <c r="Q378" s="126">
        <v>0</v>
      </c>
      <c r="R378" s="126">
        <f t="shared" si="12"/>
        <v>0</v>
      </c>
      <c r="S378" s="126">
        <v>0</v>
      </c>
      <c r="T378" s="127">
        <f t="shared" si="13"/>
        <v>0</v>
      </c>
      <c r="AR378" s="128" t="s">
        <v>339</v>
      </c>
      <c r="AT378" s="128" t="s">
        <v>253</v>
      </c>
      <c r="AU378" s="128" t="s">
        <v>73</v>
      </c>
      <c r="AY378" s="14" t="s">
        <v>251</v>
      </c>
      <c r="BE378" s="129">
        <f t="shared" si="14"/>
        <v>0</v>
      </c>
      <c r="BF378" s="129">
        <f t="shared" si="15"/>
        <v>0</v>
      </c>
      <c r="BG378" s="129">
        <f t="shared" si="16"/>
        <v>0</v>
      </c>
      <c r="BH378" s="129">
        <f t="shared" si="17"/>
        <v>0</v>
      </c>
      <c r="BI378" s="129">
        <f t="shared" si="18"/>
        <v>0</v>
      </c>
      <c r="BJ378" s="14" t="s">
        <v>71</v>
      </c>
      <c r="BK378" s="129">
        <f t="shared" si="19"/>
        <v>0</v>
      </c>
      <c r="BL378" s="14" t="s">
        <v>339</v>
      </c>
      <c r="BM378" s="128" t="s">
        <v>3487</v>
      </c>
    </row>
    <row r="379" spans="2:65" s="1" customFormat="1">
      <c r="B379" s="26"/>
      <c r="D379" s="148" t="s">
        <v>1065</v>
      </c>
      <c r="F379" s="149" t="s">
        <v>3488</v>
      </c>
      <c r="L379" s="26"/>
      <c r="M379" s="150"/>
      <c r="T379" s="47"/>
      <c r="AT379" s="14" t="s">
        <v>1065</v>
      </c>
      <c r="AU379" s="14" t="s">
        <v>73</v>
      </c>
    </row>
    <row r="380" spans="2:65" s="10" customFormat="1" ht="22.9" customHeight="1">
      <c r="B380" s="109"/>
      <c r="D380" s="110" t="s">
        <v>62</v>
      </c>
      <c r="E380" s="138" t="s">
        <v>3489</v>
      </c>
      <c r="F380" s="138" t="s">
        <v>3490</v>
      </c>
      <c r="J380" s="139">
        <f>BK380</f>
        <v>0</v>
      </c>
      <c r="L380" s="109"/>
      <c r="M380" s="113"/>
      <c r="P380" s="114">
        <f>SUM(P381:P394)</f>
        <v>27.279779999999999</v>
      </c>
      <c r="R380" s="114">
        <f>SUM(R381:R394)</f>
        <v>0.72704659999999999</v>
      </c>
      <c r="T380" s="115">
        <f>SUM(T381:T394)</f>
        <v>0</v>
      </c>
      <c r="AR380" s="110" t="s">
        <v>73</v>
      </c>
      <c r="AT380" s="116" t="s">
        <v>62</v>
      </c>
      <c r="AU380" s="116" t="s">
        <v>71</v>
      </c>
      <c r="AY380" s="110" t="s">
        <v>251</v>
      </c>
      <c r="BK380" s="117">
        <f>SUM(BK381:BK394)</f>
        <v>0</v>
      </c>
    </row>
    <row r="381" spans="2:65" s="1" customFormat="1" ht="16.5" customHeight="1">
      <c r="B381" s="118"/>
      <c r="C381" s="119" t="s">
        <v>3491</v>
      </c>
      <c r="D381" s="119" t="s">
        <v>253</v>
      </c>
      <c r="E381" s="120" t="s">
        <v>3492</v>
      </c>
      <c r="F381" s="121" t="s">
        <v>3493</v>
      </c>
      <c r="G381" s="122" t="s">
        <v>310</v>
      </c>
      <c r="H381" s="123">
        <v>21.54</v>
      </c>
      <c r="I381" s="123"/>
      <c r="J381" s="123">
        <f>ROUND(I381*H381,2)</f>
        <v>0</v>
      </c>
      <c r="K381" s="121"/>
      <c r="L381" s="26"/>
      <c r="M381" s="124" t="s">
        <v>3</v>
      </c>
      <c r="N381" s="125" t="s">
        <v>34</v>
      </c>
      <c r="O381" s="126">
        <v>4.3999999999999997E-2</v>
      </c>
      <c r="P381" s="126">
        <f>O381*H381</f>
        <v>0.94775999999999994</v>
      </c>
      <c r="Q381" s="126">
        <v>2.9999999999999997E-4</v>
      </c>
      <c r="R381" s="126">
        <f>Q381*H381</f>
        <v>6.461999999999999E-3</v>
      </c>
      <c r="S381" s="126">
        <v>0</v>
      </c>
      <c r="T381" s="127">
        <f>S381*H381</f>
        <v>0</v>
      </c>
      <c r="AR381" s="128" t="s">
        <v>339</v>
      </c>
      <c r="AT381" s="128" t="s">
        <v>253</v>
      </c>
      <c r="AU381" s="128" t="s">
        <v>73</v>
      </c>
      <c r="AY381" s="14" t="s">
        <v>251</v>
      </c>
      <c r="BE381" s="129">
        <f>IF(N381="základní",J381,0)</f>
        <v>0</v>
      </c>
      <c r="BF381" s="129">
        <f>IF(N381="snížená",J381,0)</f>
        <v>0</v>
      </c>
      <c r="BG381" s="129">
        <f>IF(N381="zákl. přenesená",J381,0)</f>
        <v>0</v>
      </c>
      <c r="BH381" s="129">
        <f>IF(N381="sníž. přenesená",J381,0)</f>
        <v>0</v>
      </c>
      <c r="BI381" s="129">
        <f>IF(N381="nulová",J381,0)</f>
        <v>0</v>
      </c>
      <c r="BJ381" s="14" t="s">
        <v>71</v>
      </c>
      <c r="BK381" s="129">
        <f>ROUND(I381*H381,2)</f>
        <v>0</v>
      </c>
      <c r="BL381" s="14" t="s">
        <v>339</v>
      </c>
      <c r="BM381" s="128" t="s">
        <v>3494</v>
      </c>
    </row>
    <row r="382" spans="2:65" s="1" customFormat="1">
      <c r="B382" s="26"/>
      <c r="D382" s="148" t="s">
        <v>1065</v>
      </c>
      <c r="F382" s="149" t="s">
        <v>3495</v>
      </c>
      <c r="L382" s="26"/>
      <c r="M382" s="150"/>
      <c r="T382" s="47"/>
      <c r="AT382" s="14" t="s">
        <v>1065</v>
      </c>
      <c r="AU382" s="14" t="s">
        <v>73</v>
      </c>
    </row>
    <row r="383" spans="2:65" s="1" customFormat="1" ht="16.5" customHeight="1">
      <c r="B383" s="118"/>
      <c r="C383" s="119" t="s">
        <v>3496</v>
      </c>
      <c r="D383" s="119" t="s">
        <v>253</v>
      </c>
      <c r="E383" s="120" t="s">
        <v>3497</v>
      </c>
      <c r="F383" s="121" t="s">
        <v>3498</v>
      </c>
      <c r="G383" s="122" t="s">
        <v>310</v>
      </c>
      <c r="H383" s="123">
        <v>21.54</v>
      </c>
      <c r="I383" s="123"/>
      <c r="J383" s="123">
        <f>ROUND(I383*H383,2)</f>
        <v>0</v>
      </c>
      <c r="K383" s="121"/>
      <c r="L383" s="26"/>
      <c r="M383" s="124" t="s">
        <v>3</v>
      </c>
      <c r="N383" s="125" t="s">
        <v>34</v>
      </c>
      <c r="O383" s="126">
        <v>5.5E-2</v>
      </c>
      <c r="P383" s="126">
        <f>O383*H383</f>
        <v>1.1846999999999999</v>
      </c>
      <c r="Q383" s="126">
        <v>0</v>
      </c>
      <c r="R383" s="126">
        <f>Q383*H383</f>
        <v>0</v>
      </c>
      <c r="S383" s="126">
        <v>0</v>
      </c>
      <c r="T383" s="127">
        <f>S383*H383</f>
        <v>0</v>
      </c>
      <c r="AR383" s="128" t="s">
        <v>339</v>
      </c>
      <c r="AT383" s="128" t="s">
        <v>253</v>
      </c>
      <c r="AU383" s="128" t="s">
        <v>73</v>
      </c>
      <c r="AY383" s="14" t="s">
        <v>251</v>
      </c>
      <c r="BE383" s="129">
        <f>IF(N383="základní",J383,0)</f>
        <v>0</v>
      </c>
      <c r="BF383" s="129">
        <f>IF(N383="snížená",J383,0)</f>
        <v>0</v>
      </c>
      <c r="BG383" s="129">
        <f>IF(N383="zákl. přenesená",J383,0)</f>
        <v>0</v>
      </c>
      <c r="BH383" s="129">
        <f>IF(N383="sníž. přenesená",J383,0)</f>
        <v>0</v>
      </c>
      <c r="BI383" s="129">
        <f>IF(N383="nulová",J383,0)</f>
        <v>0</v>
      </c>
      <c r="BJ383" s="14" t="s">
        <v>71</v>
      </c>
      <c r="BK383" s="129">
        <f>ROUND(I383*H383,2)</f>
        <v>0</v>
      </c>
      <c r="BL383" s="14" t="s">
        <v>339</v>
      </c>
      <c r="BM383" s="128" t="s">
        <v>3499</v>
      </c>
    </row>
    <row r="384" spans="2:65" s="1" customFormat="1">
      <c r="B384" s="26"/>
      <c r="D384" s="148" t="s">
        <v>1065</v>
      </c>
      <c r="F384" s="149" t="s">
        <v>3500</v>
      </c>
      <c r="L384" s="26"/>
      <c r="M384" s="150"/>
      <c r="T384" s="47"/>
      <c r="AT384" s="14" t="s">
        <v>1065</v>
      </c>
      <c r="AU384" s="14" t="s">
        <v>73</v>
      </c>
    </row>
    <row r="385" spans="2:65" s="1" customFormat="1" ht="21.75" customHeight="1">
      <c r="B385" s="118"/>
      <c r="C385" s="119" t="s">
        <v>3501</v>
      </c>
      <c r="D385" s="119" t="s">
        <v>253</v>
      </c>
      <c r="E385" s="120" t="s">
        <v>3502</v>
      </c>
      <c r="F385" s="121" t="s">
        <v>3503</v>
      </c>
      <c r="G385" s="122" t="s">
        <v>262</v>
      </c>
      <c r="H385" s="123">
        <v>23.97</v>
      </c>
      <c r="I385" s="123"/>
      <c r="J385" s="123">
        <f>ROUND(I385*H385,2)</f>
        <v>0</v>
      </c>
      <c r="K385" s="121"/>
      <c r="L385" s="26"/>
      <c r="M385" s="124" t="s">
        <v>3</v>
      </c>
      <c r="N385" s="125" t="s">
        <v>34</v>
      </c>
      <c r="O385" s="126">
        <v>0.20899999999999999</v>
      </c>
      <c r="P385" s="126">
        <f>O385*H385</f>
        <v>5.0097299999999994</v>
      </c>
      <c r="Q385" s="126">
        <v>5.8E-4</v>
      </c>
      <c r="R385" s="126">
        <f>Q385*H385</f>
        <v>1.3902599999999999E-2</v>
      </c>
      <c r="S385" s="126">
        <v>0</v>
      </c>
      <c r="T385" s="127">
        <f>S385*H385</f>
        <v>0</v>
      </c>
      <c r="AR385" s="128" t="s">
        <v>339</v>
      </c>
      <c r="AT385" s="128" t="s">
        <v>253</v>
      </c>
      <c r="AU385" s="128" t="s">
        <v>73</v>
      </c>
      <c r="AY385" s="14" t="s">
        <v>251</v>
      </c>
      <c r="BE385" s="129">
        <f>IF(N385="základní",J385,0)</f>
        <v>0</v>
      </c>
      <c r="BF385" s="129">
        <f>IF(N385="snížená",J385,0)</f>
        <v>0</v>
      </c>
      <c r="BG385" s="129">
        <f>IF(N385="zákl. přenesená",J385,0)</f>
        <v>0</v>
      </c>
      <c r="BH385" s="129">
        <f>IF(N385="sníž. přenesená",J385,0)</f>
        <v>0</v>
      </c>
      <c r="BI385" s="129">
        <f>IF(N385="nulová",J385,0)</f>
        <v>0</v>
      </c>
      <c r="BJ385" s="14" t="s">
        <v>71</v>
      </c>
      <c r="BK385" s="129">
        <f>ROUND(I385*H385,2)</f>
        <v>0</v>
      </c>
      <c r="BL385" s="14" t="s">
        <v>339</v>
      </c>
      <c r="BM385" s="128" t="s">
        <v>3504</v>
      </c>
    </row>
    <row r="386" spans="2:65" s="1" customFormat="1">
      <c r="B386" s="26"/>
      <c r="D386" s="148" t="s">
        <v>1065</v>
      </c>
      <c r="F386" s="149" t="s">
        <v>3505</v>
      </c>
      <c r="L386" s="26"/>
      <c r="M386" s="150"/>
      <c r="T386" s="47"/>
      <c r="AT386" s="14" t="s">
        <v>1065</v>
      </c>
      <c r="AU386" s="14" t="s">
        <v>73</v>
      </c>
    </row>
    <row r="387" spans="2:65" s="1" customFormat="1" ht="16.5" customHeight="1">
      <c r="B387" s="118"/>
      <c r="C387" s="140" t="s">
        <v>3506</v>
      </c>
      <c r="D387" s="140" t="s">
        <v>889</v>
      </c>
      <c r="E387" s="141" t="s">
        <v>3507</v>
      </c>
      <c r="F387" s="142" t="s">
        <v>3508</v>
      </c>
      <c r="G387" s="143" t="s">
        <v>262</v>
      </c>
      <c r="H387" s="144">
        <v>26.37</v>
      </c>
      <c r="I387" s="144"/>
      <c r="J387" s="144">
        <f>ROUND(I387*H387,2)</f>
        <v>0</v>
      </c>
      <c r="K387" s="142"/>
      <c r="L387" s="145"/>
      <c r="M387" s="146" t="s">
        <v>3</v>
      </c>
      <c r="N387" s="147" t="s">
        <v>34</v>
      </c>
      <c r="O387" s="126">
        <v>0</v>
      </c>
      <c r="P387" s="126">
        <f>O387*H387</f>
        <v>0</v>
      </c>
      <c r="Q387" s="126">
        <v>2.64E-3</v>
      </c>
      <c r="R387" s="126">
        <f>Q387*H387</f>
        <v>6.9616800000000006E-2</v>
      </c>
      <c r="S387" s="126">
        <v>0</v>
      </c>
      <c r="T387" s="127">
        <f>S387*H387</f>
        <v>0</v>
      </c>
      <c r="AR387" s="128" t="s">
        <v>431</v>
      </c>
      <c r="AT387" s="128" t="s">
        <v>889</v>
      </c>
      <c r="AU387" s="128" t="s">
        <v>73</v>
      </c>
      <c r="AY387" s="14" t="s">
        <v>251</v>
      </c>
      <c r="BE387" s="129">
        <f>IF(N387="základní",J387,0)</f>
        <v>0</v>
      </c>
      <c r="BF387" s="129">
        <f>IF(N387="snížená",J387,0)</f>
        <v>0</v>
      </c>
      <c r="BG387" s="129">
        <f>IF(N387="zákl. přenesená",J387,0)</f>
        <v>0</v>
      </c>
      <c r="BH387" s="129">
        <f>IF(N387="sníž. přenesená",J387,0)</f>
        <v>0</v>
      </c>
      <c r="BI387" s="129">
        <f>IF(N387="nulová",J387,0)</f>
        <v>0</v>
      </c>
      <c r="BJ387" s="14" t="s">
        <v>71</v>
      </c>
      <c r="BK387" s="129">
        <f>ROUND(I387*H387,2)</f>
        <v>0</v>
      </c>
      <c r="BL387" s="14" t="s">
        <v>339</v>
      </c>
      <c r="BM387" s="128" t="s">
        <v>3509</v>
      </c>
    </row>
    <row r="388" spans="2:65" s="1" customFormat="1" ht="24.2" customHeight="1">
      <c r="B388" s="118"/>
      <c r="C388" s="119" t="s">
        <v>3510</v>
      </c>
      <c r="D388" s="119" t="s">
        <v>253</v>
      </c>
      <c r="E388" s="120" t="s">
        <v>3511</v>
      </c>
      <c r="F388" s="121" t="s">
        <v>3512</v>
      </c>
      <c r="G388" s="122" t="s">
        <v>310</v>
      </c>
      <c r="H388" s="123">
        <v>21.54</v>
      </c>
      <c r="I388" s="123"/>
      <c r="J388" s="123">
        <f>ROUND(I388*H388,2)</f>
        <v>0</v>
      </c>
      <c r="K388" s="121"/>
      <c r="L388" s="26"/>
      <c r="M388" s="124" t="s">
        <v>3</v>
      </c>
      <c r="N388" s="125" t="s">
        <v>34</v>
      </c>
      <c r="O388" s="126">
        <v>0.88</v>
      </c>
      <c r="P388" s="126">
        <f>O388*H388</f>
        <v>18.955199999999998</v>
      </c>
      <c r="Q388" s="126">
        <v>5.3800000000000002E-3</v>
      </c>
      <c r="R388" s="126">
        <f>Q388*H388</f>
        <v>0.11588519999999999</v>
      </c>
      <c r="S388" s="126">
        <v>0</v>
      </c>
      <c r="T388" s="127">
        <f>S388*H388</f>
        <v>0</v>
      </c>
      <c r="AR388" s="128" t="s">
        <v>339</v>
      </c>
      <c r="AT388" s="128" t="s">
        <v>253</v>
      </c>
      <c r="AU388" s="128" t="s">
        <v>73</v>
      </c>
      <c r="AY388" s="14" t="s">
        <v>251</v>
      </c>
      <c r="BE388" s="129">
        <f>IF(N388="základní",J388,0)</f>
        <v>0</v>
      </c>
      <c r="BF388" s="129">
        <f>IF(N388="snížená",J388,0)</f>
        <v>0</v>
      </c>
      <c r="BG388" s="129">
        <f>IF(N388="zákl. přenesená",J388,0)</f>
        <v>0</v>
      </c>
      <c r="BH388" s="129">
        <f>IF(N388="sníž. přenesená",J388,0)</f>
        <v>0</v>
      </c>
      <c r="BI388" s="129">
        <f>IF(N388="nulová",J388,0)</f>
        <v>0</v>
      </c>
      <c r="BJ388" s="14" t="s">
        <v>71</v>
      </c>
      <c r="BK388" s="129">
        <f>ROUND(I388*H388,2)</f>
        <v>0</v>
      </c>
      <c r="BL388" s="14" t="s">
        <v>339</v>
      </c>
      <c r="BM388" s="128" t="s">
        <v>3513</v>
      </c>
    </row>
    <row r="389" spans="2:65" s="1" customFormat="1">
      <c r="B389" s="26"/>
      <c r="D389" s="148" t="s">
        <v>1065</v>
      </c>
      <c r="F389" s="149" t="s">
        <v>3514</v>
      </c>
      <c r="L389" s="26"/>
      <c r="M389" s="150"/>
      <c r="T389" s="47"/>
      <c r="AT389" s="14" t="s">
        <v>1065</v>
      </c>
      <c r="AU389" s="14" t="s">
        <v>73</v>
      </c>
    </row>
    <row r="390" spans="2:65" s="1" customFormat="1" ht="16.5" customHeight="1">
      <c r="B390" s="118"/>
      <c r="C390" s="140" t="s">
        <v>3515</v>
      </c>
      <c r="D390" s="140" t="s">
        <v>889</v>
      </c>
      <c r="E390" s="141" t="s">
        <v>3516</v>
      </c>
      <c r="F390" s="142" t="s">
        <v>3517</v>
      </c>
      <c r="G390" s="143" t="s">
        <v>310</v>
      </c>
      <c r="H390" s="144">
        <v>23.69</v>
      </c>
      <c r="I390" s="144"/>
      <c r="J390" s="144">
        <f>ROUND(I390*H390,2)</f>
        <v>0</v>
      </c>
      <c r="K390" s="142"/>
      <c r="L390" s="145"/>
      <c r="M390" s="146" t="s">
        <v>3</v>
      </c>
      <c r="N390" s="147" t="s">
        <v>34</v>
      </c>
      <c r="O390" s="126">
        <v>0</v>
      </c>
      <c r="P390" s="126">
        <f>O390*H390</f>
        <v>0</v>
      </c>
      <c r="Q390" s="126">
        <v>2.1999999999999999E-2</v>
      </c>
      <c r="R390" s="126">
        <f>Q390*H390</f>
        <v>0.52117999999999998</v>
      </c>
      <c r="S390" s="126">
        <v>0</v>
      </c>
      <c r="T390" s="127">
        <f>S390*H390</f>
        <v>0</v>
      </c>
      <c r="AR390" s="128" t="s">
        <v>431</v>
      </c>
      <c r="AT390" s="128" t="s">
        <v>889</v>
      </c>
      <c r="AU390" s="128" t="s">
        <v>73</v>
      </c>
      <c r="AY390" s="14" t="s">
        <v>251</v>
      </c>
      <c r="BE390" s="129">
        <f>IF(N390="základní",J390,0)</f>
        <v>0</v>
      </c>
      <c r="BF390" s="129">
        <f>IF(N390="snížená",J390,0)</f>
        <v>0</v>
      </c>
      <c r="BG390" s="129">
        <f>IF(N390="zákl. přenesená",J390,0)</f>
        <v>0</v>
      </c>
      <c r="BH390" s="129">
        <f>IF(N390="sníž. přenesená",J390,0)</f>
        <v>0</v>
      </c>
      <c r="BI390" s="129">
        <f>IF(N390="nulová",J390,0)</f>
        <v>0</v>
      </c>
      <c r="BJ390" s="14" t="s">
        <v>71</v>
      </c>
      <c r="BK390" s="129">
        <f>ROUND(I390*H390,2)</f>
        <v>0</v>
      </c>
      <c r="BL390" s="14" t="s">
        <v>339</v>
      </c>
      <c r="BM390" s="128" t="s">
        <v>3518</v>
      </c>
    </row>
    <row r="391" spans="2:65" s="1" customFormat="1" ht="21.75" customHeight="1">
      <c r="B391" s="118"/>
      <c r="C391" s="119" t="s">
        <v>3519</v>
      </c>
      <c r="D391" s="119" t="s">
        <v>253</v>
      </c>
      <c r="E391" s="120" t="s">
        <v>3520</v>
      </c>
      <c r="F391" s="121" t="s">
        <v>3521</v>
      </c>
      <c r="G391" s="122" t="s">
        <v>310</v>
      </c>
      <c r="H391" s="123">
        <v>4.05</v>
      </c>
      <c r="I391" s="123"/>
      <c r="J391" s="123">
        <f>ROUND(I391*H391,2)</f>
        <v>0</v>
      </c>
      <c r="K391" s="121"/>
      <c r="L391" s="26"/>
      <c r="M391" s="124" t="s">
        <v>3</v>
      </c>
      <c r="N391" s="125" t="s">
        <v>34</v>
      </c>
      <c r="O391" s="126">
        <v>0.14000000000000001</v>
      </c>
      <c r="P391" s="126">
        <f>O391*H391</f>
        <v>0.56700000000000006</v>
      </c>
      <c r="Q391" s="126">
        <v>0</v>
      </c>
      <c r="R391" s="126">
        <f>Q391*H391</f>
        <v>0</v>
      </c>
      <c r="S391" s="126">
        <v>0</v>
      </c>
      <c r="T391" s="127">
        <f>S391*H391</f>
        <v>0</v>
      </c>
      <c r="AR391" s="128" t="s">
        <v>339</v>
      </c>
      <c r="AT391" s="128" t="s">
        <v>253</v>
      </c>
      <c r="AU391" s="128" t="s">
        <v>73</v>
      </c>
      <c r="AY391" s="14" t="s">
        <v>251</v>
      </c>
      <c r="BE391" s="129">
        <f>IF(N391="základní",J391,0)</f>
        <v>0</v>
      </c>
      <c r="BF391" s="129">
        <f>IF(N391="snížená",J391,0)</f>
        <v>0</v>
      </c>
      <c r="BG391" s="129">
        <f>IF(N391="zákl. přenesená",J391,0)</f>
        <v>0</v>
      </c>
      <c r="BH391" s="129">
        <f>IF(N391="sníž. přenesená",J391,0)</f>
        <v>0</v>
      </c>
      <c r="BI391" s="129">
        <f>IF(N391="nulová",J391,0)</f>
        <v>0</v>
      </c>
      <c r="BJ391" s="14" t="s">
        <v>71</v>
      </c>
      <c r="BK391" s="129">
        <f>ROUND(I391*H391,2)</f>
        <v>0</v>
      </c>
      <c r="BL391" s="14" t="s">
        <v>339</v>
      </c>
      <c r="BM391" s="128" t="s">
        <v>3522</v>
      </c>
    </row>
    <row r="392" spans="2:65" s="1" customFormat="1">
      <c r="B392" s="26"/>
      <c r="D392" s="148" t="s">
        <v>1065</v>
      </c>
      <c r="F392" s="149" t="s">
        <v>3523</v>
      </c>
      <c r="L392" s="26"/>
      <c r="M392" s="150"/>
      <c r="T392" s="47"/>
      <c r="AT392" s="14" t="s">
        <v>1065</v>
      </c>
      <c r="AU392" s="14" t="s">
        <v>73</v>
      </c>
    </row>
    <row r="393" spans="2:65" s="1" customFormat="1" ht="16.5" customHeight="1">
      <c r="B393" s="118"/>
      <c r="C393" s="119" t="s">
        <v>3524</v>
      </c>
      <c r="D393" s="119" t="s">
        <v>253</v>
      </c>
      <c r="E393" s="120" t="s">
        <v>3525</v>
      </c>
      <c r="F393" s="121" t="s">
        <v>3526</v>
      </c>
      <c r="G393" s="122" t="s">
        <v>470</v>
      </c>
      <c r="H393" s="123">
        <v>0.73</v>
      </c>
      <c r="I393" s="123"/>
      <c r="J393" s="123">
        <f>ROUND(I393*H393,2)</f>
        <v>0</v>
      </c>
      <c r="K393" s="121"/>
      <c r="L393" s="26"/>
      <c r="M393" s="124" t="s">
        <v>3</v>
      </c>
      <c r="N393" s="125" t="s">
        <v>34</v>
      </c>
      <c r="O393" s="126">
        <v>0.84299999999999997</v>
      </c>
      <c r="P393" s="126">
        <f>O393*H393</f>
        <v>0.61538999999999999</v>
      </c>
      <c r="Q393" s="126">
        <v>0</v>
      </c>
      <c r="R393" s="126">
        <f>Q393*H393</f>
        <v>0</v>
      </c>
      <c r="S393" s="126">
        <v>0</v>
      </c>
      <c r="T393" s="127">
        <f>S393*H393</f>
        <v>0</v>
      </c>
      <c r="AR393" s="128" t="s">
        <v>339</v>
      </c>
      <c r="AT393" s="128" t="s">
        <v>253</v>
      </c>
      <c r="AU393" s="128" t="s">
        <v>73</v>
      </c>
      <c r="AY393" s="14" t="s">
        <v>251</v>
      </c>
      <c r="BE393" s="129">
        <f>IF(N393="základní",J393,0)</f>
        <v>0</v>
      </c>
      <c r="BF393" s="129">
        <f>IF(N393="snížená",J393,0)</f>
        <v>0</v>
      </c>
      <c r="BG393" s="129">
        <f>IF(N393="zákl. přenesená",J393,0)</f>
        <v>0</v>
      </c>
      <c r="BH393" s="129">
        <f>IF(N393="sníž. přenesená",J393,0)</f>
        <v>0</v>
      </c>
      <c r="BI393" s="129">
        <f>IF(N393="nulová",J393,0)</f>
        <v>0</v>
      </c>
      <c r="BJ393" s="14" t="s">
        <v>71</v>
      </c>
      <c r="BK393" s="129">
        <f>ROUND(I393*H393,2)</f>
        <v>0</v>
      </c>
      <c r="BL393" s="14" t="s">
        <v>339</v>
      </c>
      <c r="BM393" s="128" t="s">
        <v>3527</v>
      </c>
    </row>
    <row r="394" spans="2:65" s="1" customFormat="1">
      <c r="B394" s="26"/>
      <c r="D394" s="148" t="s">
        <v>1065</v>
      </c>
      <c r="F394" s="149" t="s">
        <v>3528</v>
      </c>
      <c r="L394" s="26"/>
      <c r="M394" s="150"/>
      <c r="T394" s="47"/>
      <c r="AT394" s="14" t="s">
        <v>1065</v>
      </c>
      <c r="AU394" s="14" t="s">
        <v>73</v>
      </c>
    </row>
    <row r="395" spans="2:65" s="10" customFormat="1" ht="22.9" customHeight="1">
      <c r="B395" s="109"/>
      <c r="D395" s="110" t="s">
        <v>62</v>
      </c>
      <c r="E395" s="138" t="s">
        <v>3529</v>
      </c>
      <c r="F395" s="138" t="s">
        <v>3530</v>
      </c>
      <c r="J395" s="139">
        <f>BK395</f>
        <v>0</v>
      </c>
      <c r="L395" s="109"/>
      <c r="M395" s="113"/>
      <c r="P395" s="114">
        <f>SUM(P396:P405)</f>
        <v>70.447199999999995</v>
      </c>
      <c r="R395" s="114">
        <f>SUM(R396:R405)</f>
        <v>0.54281219999999997</v>
      </c>
      <c r="T395" s="115">
        <f>SUM(T396:T405)</f>
        <v>0</v>
      </c>
      <c r="AR395" s="110" t="s">
        <v>73</v>
      </c>
      <c r="AT395" s="116" t="s">
        <v>62</v>
      </c>
      <c r="AU395" s="116" t="s">
        <v>71</v>
      </c>
      <c r="AY395" s="110" t="s">
        <v>251</v>
      </c>
      <c r="BK395" s="117">
        <f>SUM(BK396:BK405)</f>
        <v>0</v>
      </c>
    </row>
    <row r="396" spans="2:65" s="1" customFormat="1" ht="21.75" customHeight="1">
      <c r="B396" s="118"/>
      <c r="C396" s="119" t="s">
        <v>3531</v>
      </c>
      <c r="D396" s="119" t="s">
        <v>253</v>
      </c>
      <c r="E396" s="120" t="s">
        <v>3532</v>
      </c>
      <c r="F396" s="121" t="s">
        <v>3533</v>
      </c>
      <c r="G396" s="122" t="s">
        <v>310</v>
      </c>
      <c r="H396" s="123">
        <v>18.07</v>
      </c>
      <c r="I396" s="123"/>
      <c r="J396" s="123">
        <f>ROUND(I396*H396,2)</f>
        <v>0</v>
      </c>
      <c r="K396" s="121"/>
      <c r="L396" s="26"/>
      <c r="M396" s="124" t="s">
        <v>3</v>
      </c>
      <c r="N396" s="125" t="s">
        <v>34</v>
      </c>
      <c r="O396" s="126">
        <v>1.22</v>
      </c>
      <c r="P396" s="126">
        <f>O396*H396</f>
        <v>22.045400000000001</v>
      </c>
      <c r="Q396" s="126">
        <v>4.5799999999999999E-3</v>
      </c>
      <c r="R396" s="126">
        <f>Q396*H396</f>
        <v>8.2760600000000004E-2</v>
      </c>
      <c r="S396" s="126">
        <v>0</v>
      </c>
      <c r="T396" s="127">
        <f>S396*H396</f>
        <v>0</v>
      </c>
      <c r="AR396" s="128" t="s">
        <v>339</v>
      </c>
      <c r="AT396" s="128" t="s">
        <v>253</v>
      </c>
      <c r="AU396" s="128" t="s">
        <v>73</v>
      </c>
      <c r="AY396" s="14" t="s">
        <v>251</v>
      </c>
      <c r="BE396" s="129">
        <f>IF(N396="základní",J396,0)</f>
        <v>0</v>
      </c>
      <c r="BF396" s="129">
        <f>IF(N396="snížená",J396,0)</f>
        <v>0</v>
      </c>
      <c r="BG396" s="129">
        <f>IF(N396="zákl. přenesená",J396,0)</f>
        <v>0</v>
      </c>
      <c r="BH396" s="129">
        <f>IF(N396="sníž. přenesená",J396,0)</f>
        <v>0</v>
      </c>
      <c r="BI396" s="129">
        <f>IF(N396="nulová",J396,0)</f>
        <v>0</v>
      </c>
      <c r="BJ396" s="14" t="s">
        <v>71</v>
      </c>
      <c r="BK396" s="129">
        <f>ROUND(I396*H396,2)</f>
        <v>0</v>
      </c>
      <c r="BL396" s="14" t="s">
        <v>339</v>
      </c>
      <c r="BM396" s="128" t="s">
        <v>3534</v>
      </c>
    </row>
    <row r="397" spans="2:65" s="1" customFormat="1">
      <c r="B397" s="26"/>
      <c r="D397" s="148" t="s">
        <v>1065</v>
      </c>
      <c r="F397" s="149" t="s">
        <v>3535</v>
      </c>
      <c r="L397" s="26"/>
      <c r="M397" s="150"/>
      <c r="T397" s="47"/>
      <c r="AT397" s="14" t="s">
        <v>1065</v>
      </c>
      <c r="AU397" s="14" t="s">
        <v>73</v>
      </c>
    </row>
    <row r="398" spans="2:65" s="1" customFormat="1" ht="16.5" customHeight="1">
      <c r="B398" s="118"/>
      <c r="C398" s="140" t="s">
        <v>3536</v>
      </c>
      <c r="D398" s="140" t="s">
        <v>889</v>
      </c>
      <c r="E398" s="141" t="s">
        <v>3537</v>
      </c>
      <c r="F398" s="142" t="s">
        <v>3538</v>
      </c>
      <c r="G398" s="143" t="s">
        <v>310</v>
      </c>
      <c r="H398" s="144">
        <v>19.88</v>
      </c>
      <c r="I398" s="144"/>
      <c r="J398" s="144">
        <f>ROUND(I398*H398,2)</f>
        <v>0</v>
      </c>
      <c r="K398" s="142"/>
      <c r="L398" s="145"/>
      <c r="M398" s="146" t="s">
        <v>3</v>
      </c>
      <c r="N398" s="147" t="s">
        <v>34</v>
      </c>
      <c r="O398" s="126">
        <v>0</v>
      </c>
      <c r="P398" s="126">
        <f>O398*H398</f>
        <v>0</v>
      </c>
      <c r="Q398" s="126">
        <v>1.457E-2</v>
      </c>
      <c r="R398" s="126">
        <f>Q398*H398</f>
        <v>0.28965159999999995</v>
      </c>
      <c r="S398" s="126">
        <v>0</v>
      </c>
      <c r="T398" s="127">
        <f>S398*H398</f>
        <v>0</v>
      </c>
      <c r="AR398" s="128" t="s">
        <v>431</v>
      </c>
      <c r="AT398" s="128" t="s">
        <v>889</v>
      </c>
      <c r="AU398" s="128" t="s">
        <v>73</v>
      </c>
      <c r="AY398" s="14" t="s">
        <v>251</v>
      </c>
      <c r="BE398" s="129">
        <f>IF(N398="základní",J398,0)</f>
        <v>0</v>
      </c>
      <c r="BF398" s="129">
        <f>IF(N398="snížená",J398,0)</f>
        <v>0</v>
      </c>
      <c r="BG398" s="129">
        <f>IF(N398="zákl. přenesená",J398,0)</f>
        <v>0</v>
      </c>
      <c r="BH398" s="129">
        <f>IF(N398="sníž. přenesená",J398,0)</f>
        <v>0</v>
      </c>
      <c r="BI398" s="129">
        <f>IF(N398="nulová",J398,0)</f>
        <v>0</v>
      </c>
      <c r="BJ398" s="14" t="s">
        <v>71</v>
      </c>
      <c r="BK398" s="129">
        <f>ROUND(I398*H398,2)</f>
        <v>0</v>
      </c>
      <c r="BL398" s="14" t="s">
        <v>339</v>
      </c>
      <c r="BM398" s="128" t="s">
        <v>3539</v>
      </c>
    </row>
    <row r="399" spans="2:65" s="1" customFormat="1" ht="16.5" customHeight="1">
      <c r="B399" s="118"/>
      <c r="C399" s="119" t="s">
        <v>3540</v>
      </c>
      <c r="D399" s="119" t="s">
        <v>253</v>
      </c>
      <c r="E399" s="120" t="s">
        <v>3541</v>
      </c>
      <c r="F399" s="121" t="s">
        <v>3542</v>
      </c>
      <c r="G399" s="122" t="s">
        <v>262</v>
      </c>
      <c r="H399" s="123">
        <v>21.6</v>
      </c>
      <c r="I399" s="123"/>
      <c r="J399" s="123">
        <f>ROUND(I399*H399,2)</f>
        <v>0</v>
      </c>
      <c r="K399" s="121"/>
      <c r="L399" s="26"/>
      <c r="M399" s="124" t="s">
        <v>3</v>
      </c>
      <c r="N399" s="125" t="s">
        <v>34</v>
      </c>
      <c r="O399" s="126">
        <v>5.5E-2</v>
      </c>
      <c r="P399" s="126">
        <f>O399*H399</f>
        <v>1.1880000000000002</v>
      </c>
      <c r="Q399" s="126">
        <v>3.0000000000000001E-5</v>
      </c>
      <c r="R399" s="126">
        <f>Q399*H399</f>
        <v>6.4800000000000003E-4</v>
      </c>
      <c r="S399" s="126">
        <v>0</v>
      </c>
      <c r="T399" s="127">
        <f>S399*H399</f>
        <v>0</v>
      </c>
      <c r="AR399" s="128" t="s">
        <v>339</v>
      </c>
      <c r="AT399" s="128" t="s">
        <v>253</v>
      </c>
      <c r="AU399" s="128" t="s">
        <v>73</v>
      </c>
      <c r="AY399" s="14" t="s">
        <v>251</v>
      </c>
      <c r="BE399" s="129">
        <f>IF(N399="základní",J399,0)</f>
        <v>0</v>
      </c>
      <c r="BF399" s="129">
        <f>IF(N399="snížená",J399,0)</f>
        <v>0</v>
      </c>
      <c r="BG399" s="129">
        <f>IF(N399="zákl. přenesená",J399,0)</f>
        <v>0</v>
      </c>
      <c r="BH399" s="129">
        <f>IF(N399="sníž. přenesená",J399,0)</f>
        <v>0</v>
      </c>
      <c r="BI399" s="129">
        <f>IF(N399="nulová",J399,0)</f>
        <v>0</v>
      </c>
      <c r="BJ399" s="14" t="s">
        <v>71</v>
      </c>
      <c r="BK399" s="129">
        <f>ROUND(I399*H399,2)</f>
        <v>0</v>
      </c>
      <c r="BL399" s="14" t="s">
        <v>339</v>
      </c>
      <c r="BM399" s="128" t="s">
        <v>3543</v>
      </c>
    </row>
    <row r="400" spans="2:65" s="1" customFormat="1">
      <c r="B400" s="26"/>
      <c r="D400" s="148" t="s">
        <v>1065</v>
      </c>
      <c r="F400" s="149" t="s">
        <v>3544</v>
      </c>
      <c r="L400" s="26"/>
      <c r="M400" s="150"/>
      <c r="T400" s="47"/>
      <c r="AT400" s="14" t="s">
        <v>1065</v>
      </c>
      <c r="AU400" s="14" t="s">
        <v>73</v>
      </c>
    </row>
    <row r="401" spans="2:65" s="1" customFormat="1" ht="16.5" customHeight="1">
      <c r="B401" s="118"/>
      <c r="C401" s="119" t="s">
        <v>3545</v>
      </c>
      <c r="D401" s="119" t="s">
        <v>253</v>
      </c>
      <c r="E401" s="120" t="s">
        <v>3546</v>
      </c>
      <c r="F401" s="121" t="s">
        <v>3547</v>
      </c>
      <c r="G401" s="122" t="s">
        <v>417</v>
      </c>
      <c r="H401" s="123">
        <v>5</v>
      </c>
      <c r="I401" s="123"/>
      <c r="J401" s="123">
        <f>ROUND(I401*H401,2)</f>
        <v>0</v>
      </c>
      <c r="K401" s="121"/>
      <c r="L401" s="26"/>
      <c r="M401" s="124" t="s">
        <v>3</v>
      </c>
      <c r="N401" s="125" t="s">
        <v>34</v>
      </c>
      <c r="O401" s="126">
        <v>0.17</v>
      </c>
      <c r="P401" s="126">
        <f>O401*H401</f>
        <v>0.85000000000000009</v>
      </c>
      <c r="Q401" s="126">
        <v>0</v>
      </c>
      <c r="R401" s="126">
        <f>Q401*H401</f>
        <v>0</v>
      </c>
      <c r="S401" s="126">
        <v>0</v>
      </c>
      <c r="T401" s="127">
        <f>S401*H401</f>
        <v>0</v>
      </c>
      <c r="AR401" s="128" t="s">
        <v>339</v>
      </c>
      <c r="AT401" s="128" t="s">
        <v>253</v>
      </c>
      <c r="AU401" s="128" t="s">
        <v>73</v>
      </c>
      <c r="AY401" s="14" t="s">
        <v>251</v>
      </c>
      <c r="BE401" s="129">
        <f>IF(N401="základní",J401,0)</f>
        <v>0</v>
      </c>
      <c r="BF401" s="129">
        <f>IF(N401="snížená",J401,0)</f>
        <v>0</v>
      </c>
      <c r="BG401" s="129">
        <f>IF(N401="zákl. přenesená",J401,0)</f>
        <v>0</v>
      </c>
      <c r="BH401" s="129">
        <f>IF(N401="sníž. přenesená",J401,0)</f>
        <v>0</v>
      </c>
      <c r="BI401" s="129">
        <f>IF(N401="nulová",J401,0)</f>
        <v>0</v>
      </c>
      <c r="BJ401" s="14" t="s">
        <v>71</v>
      </c>
      <c r="BK401" s="129">
        <f>ROUND(I401*H401,2)</f>
        <v>0</v>
      </c>
      <c r="BL401" s="14" t="s">
        <v>339</v>
      </c>
      <c r="BM401" s="128" t="s">
        <v>3548</v>
      </c>
    </row>
    <row r="402" spans="2:65" s="1" customFormat="1">
      <c r="B402" s="26"/>
      <c r="D402" s="148" t="s">
        <v>1065</v>
      </c>
      <c r="F402" s="149" t="s">
        <v>3549</v>
      </c>
      <c r="L402" s="26"/>
      <c r="M402" s="150"/>
      <c r="T402" s="47"/>
      <c r="AT402" s="14" t="s">
        <v>1065</v>
      </c>
      <c r="AU402" s="14" t="s">
        <v>73</v>
      </c>
    </row>
    <row r="403" spans="2:65" s="1" customFormat="1" ht="16.5" customHeight="1">
      <c r="B403" s="118"/>
      <c r="C403" s="119" t="s">
        <v>3550</v>
      </c>
      <c r="D403" s="119" t="s">
        <v>253</v>
      </c>
      <c r="E403" s="120" t="s">
        <v>3551</v>
      </c>
      <c r="F403" s="121" t="s">
        <v>3552</v>
      </c>
      <c r="G403" s="122" t="s">
        <v>310</v>
      </c>
      <c r="H403" s="123">
        <v>38.58</v>
      </c>
      <c r="I403" s="123"/>
      <c r="J403" s="123">
        <f>ROUND(I403*H403,2)</f>
        <v>0</v>
      </c>
      <c r="K403" s="121"/>
      <c r="L403" s="26"/>
      <c r="M403" s="124" t="s">
        <v>3</v>
      </c>
      <c r="N403" s="125" t="s">
        <v>34</v>
      </c>
      <c r="O403" s="126">
        <v>1.19</v>
      </c>
      <c r="P403" s="126">
        <f>O403*H403</f>
        <v>45.910199999999996</v>
      </c>
      <c r="Q403" s="126">
        <v>4.4000000000000003E-3</v>
      </c>
      <c r="R403" s="126">
        <f>Q403*H403</f>
        <v>0.16975200000000001</v>
      </c>
      <c r="S403" s="126">
        <v>0</v>
      </c>
      <c r="T403" s="127">
        <f>S403*H403</f>
        <v>0</v>
      </c>
      <c r="AR403" s="128" t="s">
        <v>339</v>
      </c>
      <c r="AT403" s="128" t="s">
        <v>253</v>
      </c>
      <c r="AU403" s="128" t="s">
        <v>73</v>
      </c>
      <c r="AY403" s="14" t="s">
        <v>251</v>
      </c>
      <c r="BE403" s="129">
        <f>IF(N403="základní",J403,0)</f>
        <v>0</v>
      </c>
      <c r="BF403" s="129">
        <f>IF(N403="snížená",J403,0)</f>
        <v>0</v>
      </c>
      <c r="BG403" s="129">
        <f>IF(N403="zákl. přenesená",J403,0)</f>
        <v>0</v>
      </c>
      <c r="BH403" s="129">
        <f>IF(N403="sníž. přenesená",J403,0)</f>
        <v>0</v>
      </c>
      <c r="BI403" s="129">
        <f>IF(N403="nulová",J403,0)</f>
        <v>0</v>
      </c>
      <c r="BJ403" s="14" t="s">
        <v>71</v>
      </c>
      <c r="BK403" s="129">
        <f>ROUND(I403*H403,2)</f>
        <v>0</v>
      </c>
      <c r="BL403" s="14" t="s">
        <v>339</v>
      </c>
      <c r="BM403" s="128" t="s">
        <v>3553</v>
      </c>
    </row>
    <row r="404" spans="2:65" s="1" customFormat="1" ht="16.5" customHeight="1">
      <c r="B404" s="118"/>
      <c r="C404" s="119" t="s">
        <v>3554</v>
      </c>
      <c r="D404" s="119" t="s">
        <v>253</v>
      </c>
      <c r="E404" s="120" t="s">
        <v>3555</v>
      </c>
      <c r="F404" s="121" t="s">
        <v>3556</v>
      </c>
      <c r="G404" s="122" t="s">
        <v>470</v>
      </c>
      <c r="H404" s="123">
        <v>0.54</v>
      </c>
      <c r="I404" s="123"/>
      <c r="J404" s="123">
        <f>ROUND(I404*H404,2)</f>
        <v>0</v>
      </c>
      <c r="K404" s="121"/>
      <c r="L404" s="26"/>
      <c r="M404" s="124" t="s">
        <v>3</v>
      </c>
      <c r="N404" s="125" t="s">
        <v>34</v>
      </c>
      <c r="O404" s="126">
        <v>0.84</v>
      </c>
      <c r="P404" s="126">
        <f>O404*H404</f>
        <v>0.4536</v>
      </c>
      <c r="Q404" s="126">
        <v>0</v>
      </c>
      <c r="R404" s="126">
        <f>Q404*H404</f>
        <v>0</v>
      </c>
      <c r="S404" s="126">
        <v>0</v>
      </c>
      <c r="T404" s="127">
        <f>S404*H404</f>
        <v>0</v>
      </c>
      <c r="AR404" s="128" t="s">
        <v>339</v>
      </c>
      <c r="AT404" s="128" t="s">
        <v>253</v>
      </c>
      <c r="AU404" s="128" t="s">
        <v>73</v>
      </c>
      <c r="AY404" s="14" t="s">
        <v>251</v>
      </c>
      <c r="BE404" s="129">
        <f>IF(N404="základní",J404,0)</f>
        <v>0</v>
      </c>
      <c r="BF404" s="129">
        <f>IF(N404="snížená",J404,0)</f>
        <v>0</v>
      </c>
      <c r="BG404" s="129">
        <f>IF(N404="zákl. přenesená",J404,0)</f>
        <v>0</v>
      </c>
      <c r="BH404" s="129">
        <f>IF(N404="sníž. přenesená",J404,0)</f>
        <v>0</v>
      </c>
      <c r="BI404" s="129">
        <f>IF(N404="nulová",J404,0)</f>
        <v>0</v>
      </c>
      <c r="BJ404" s="14" t="s">
        <v>71</v>
      </c>
      <c r="BK404" s="129">
        <f>ROUND(I404*H404,2)</f>
        <v>0</v>
      </c>
      <c r="BL404" s="14" t="s">
        <v>339</v>
      </c>
      <c r="BM404" s="128" t="s">
        <v>3557</v>
      </c>
    </row>
    <row r="405" spans="2:65" s="1" customFormat="1">
      <c r="B405" s="26"/>
      <c r="D405" s="148" t="s">
        <v>1065</v>
      </c>
      <c r="F405" s="149" t="s">
        <v>3558</v>
      </c>
      <c r="L405" s="26"/>
      <c r="M405" s="150"/>
      <c r="T405" s="47"/>
      <c r="AT405" s="14" t="s">
        <v>1065</v>
      </c>
      <c r="AU405" s="14" t="s">
        <v>73</v>
      </c>
    </row>
    <row r="406" spans="2:65" s="10" customFormat="1" ht="22.9" customHeight="1">
      <c r="B406" s="109"/>
      <c r="D406" s="110" t="s">
        <v>62</v>
      </c>
      <c r="E406" s="138" t="s">
        <v>3559</v>
      </c>
      <c r="F406" s="138" t="s">
        <v>3560</v>
      </c>
      <c r="J406" s="139">
        <f>BK406</f>
        <v>0</v>
      </c>
      <c r="L406" s="109"/>
      <c r="M406" s="113"/>
      <c r="P406" s="114">
        <f>SUM(P407:P419)</f>
        <v>99.747469999999993</v>
      </c>
      <c r="R406" s="114">
        <f>SUM(R407:R419)</f>
        <v>0.27777069999999993</v>
      </c>
      <c r="T406" s="115">
        <f>SUM(T407:T419)</f>
        <v>0</v>
      </c>
      <c r="AR406" s="110" t="s">
        <v>73</v>
      </c>
      <c r="AT406" s="116" t="s">
        <v>62</v>
      </c>
      <c r="AU406" s="116" t="s">
        <v>71</v>
      </c>
      <c r="AY406" s="110" t="s">
        <v>251</v>
      </c>
      <c r="BK406" s="117">
        <f>SUM(BK407:BK419)</f>
        <v>0</v>
      </c>
    </row>
    <row r="407" spans="2:65" s="1" customFormat="1" ht="16.5" customHeight="1">
      <c r="B407" s="118"/>
      <c r="C407" s="119" t="s">
        <v>3561</v>
      </c>
      <c r="D407" s="119" t="s">
        <v>253</v>
      </c>
      <c r="E407" s="120" t="s">
        <v>3562</v>
      </c>
      <c r="F407" s="121" t="s">
        <v>3563</v>
      </c>
      <c r="G407" s="122" t="s">
        <v>310</v>
      </c>
      <c r="H407" s="123">
        <v>38.19</v>
      </c>
      <c r="I407" s="123"/>
      <c r="J407" s="123">
        <f>ROUND(I407*H407,2)</f>
        <v>0</v>
      </c>
      <c r="K407" s="121"/>
      <c r="L407" s="26"/>
      <c r="M407" s="124" t="s">
        <v>3</v>
      </c>
      <c r="N407" s="125" t="s">
        <v>34</v>
      </c>
      <c r="O407" s="126">
        <v>0.184</v>
      </c>
      <c r="P407" s="126">
        <f>O407*H407</f>
        <v>7.0269599999999999</v>
      </c>
      <c r="Q407" s="126">
        <v>1.3999999999999999E-4</v>
      </c>
      <c r="R407" s="126">
        <f>Q407*H407</f>
        <v>5.3465999999999991E-3</v>
      </c>
      <c r="S407" s="126">
        <v>0</v>
      </c>
      <c r="T407" s="127">
        <f>S407*H407</f>
        <v>0</v>
      </c>
      <c r="AR407" s="128" t="s">
        <v>339</v>
      </c>
      <c r="AT407" s="128" t="s">
        <v>253</v>
      </c>
      <c r="AU407" s="128" t="s">
        <v>73</v>
      </c>
      <c r="AY407" s="14" t="s">
        <v>251</v>
      </c>
      <c r="BE407" s="129">
        <f>IF(N407="základní",J407,0)</f>
        <v>0</v>
      </c>
      <c r="BF407" s="129">
        <f>IF(N407="snížená",J407,0)</f>
        <v>0</v>
      </c>
      <c r="BG407" s="129">
        <f>IF(N407="zákl. přenesená",J407,0)</f>
        <v>0</v>
      </c>
      <c r="BH407" s="129">
        <f>IF(N407="sníž. přenesená",J407,0)</f>
        <v>0</v>
      </c>
      <c r="BI407" s="129">
        <f>IF(N407="nulová",J407,0)</f>
        <v>0</v>
      </c>
      <c r="BJ407" s="14" t="s">
        <v>71</v>
      </c>
      <c r="BK407" s="129">
        <f>ROUND(I407*H407,2)</f>
        <v>0</v>
      </c>
      <c r="BL407" s="14" t="s">
        <v>339</v>
      </c>
      <c r="BM407" s="128" t="s">
        <v>3564</v>
      </c>
    </row>
    <row r="408" spans="2:65" s="1" customFormat="1">
      <c r="B408" s="26"/>
      <c r="D408" s="148" t="s">
        <v>1065</v>
      </c>
      <c r="F408" s="149" t="s">
        <v>3565</v>
      </c>
      <c r="L408" s="26"/>
      <c r="M408" s="150"/>
      <c r="T408" s="47"/>
      <c r="AT408" s="14" t="s">
        <v>1065</v>
      </c>
      <c r="AU408" s="14" t="s">
        <v>73</v>
      </c>
    </row>
    <row r="409" spans="2:65" s="1" customFormat="1" ht="16.5" customHeight="1">
      <c r="B409" s="118"/>
      <c r="C409" s="119" t="s">
        <v>3566</v>
      </c>
      <c r="D409" s="119" t="s">
        <v>253</v>
      </c>
      <c r="E409" s="120" t="s">
        <v>3567</v>
      </c>
      <c r="F409" s="121" t="s">
        <v>3568</v>
      </c>
      <c r="G409" s="122" t="s">
        <v>310</v>
      </c>
      <c r="H409" s="123">
        <v>38.19</v>
      </c>
      <c r="I409" s="123"/>
      <c r="J409" s="123">
        <f>ROUND(I409*H409,2)</f>
        <v>0</v>
      </c>
      <c r="K409" s="121"/>
      <c r="L409" s="26"/>
      <c r="M409" s="124" t="s">
        <v>3</v>
      </c>
      <c r="N409" s="125" t="s">
        <v>34</v>
      </c>
      <c r="O409" s="126">
        <v>0.17199999999999999</v>
      </c>
      <c r="P409" s="126">
        <f>O409*H409</f>
        <v>6.5686799999999987</v>
      </c>
      <c r="Q409" s="126">
        <v>1.2E-4</v>
      </c>
      <c r="R409" s="126">
        <f>Q409*H409</f>
        <v>4.5827999999999997E-3</v>
      </c>
      <c r="S409" s="126">
        <v>0</v>
      </c>
      <c r="T409" s="127">
        <f>S409*H409</f>
        <v>0</v>
      </c>
      <c r="AR409" s="128" t="s">
        <v>339</v>
      </c>
      <c r="AT409" s="128" t="s">
        <v>253</v>
      </c>
      <c r="AU409" s="128" t="s">
        <v>73</v>
      </c>
      <c r="AY409" s="14" t="s">
        <v>251</v>
      </c>
      <c r="BE409" s="129">
        <f>IF(N409="základní",J409,0)</f>
        <v>0</v>
      </c>
      <c r="BF409" s="129">
        <f>IF(N409="snížená",J409,0)</f>
        <v>0</v>
      </c>
      <c r="BG409" s="129">
        <f>IF(N409="zákl. přenesená",J409,0)</f>
        <v>0</v>
      </c>
      <c r="BH409" s="129">
        <f>IF(N409="sníž. přenesená",J409,0)</f>
        <v>0</v>
      </c>
      <c r="BI409" s="129">
        <f>IF(N409="nulová",J409,0)</f>
        <v>0</v>
      </c>
      <c r="BJ409" s="14" t="s">
        <v>71</v>
      </c>
      <c r="BK409" s="129">
        <f>ROUND(I409*H409,2)</f>
        <v>0</v>
      </c>
      <c r="BL409" s="14" t="s">
        <v>339</v>
      </c>
      <c r="BM409" s="128" t="s">
        <v>3569</v>
      </c>
    </row>
    <row r="410" spans="2:65" s="1" customFormat="1">
      <c r="B410" s="26"/>
      <c r="D410" s="148" t="s">
        <v>1065</v>
      </c>
      <c r="F410" s="149" t="s">
        <v>3570</v>
      </c>
      <c r="L410" s="26"/>
      <c r="M410" s="150"/>
      <c r="T410" s="47"/>
      <c r="AT410" s="14" t="s">
        <v>1065</v>
      </c>
      <c r="AU410" s="14" t="s">
        <v>73</v>
      </c>
    </row>
    <row r="411" spans="2:65" s="1" customFormat="1" ht="16.5" customHeight="1">
      <c r="B411" s="118"/>
      <c r="C411" s="119" t="s">
        <v>3571</v>
      </c>
      <c r="D411" s="119" t="s">
        <v>253</v>
      </c>
      <c r="E411" s="120" t="s">
        <v>3572</v>
      </c>
      <c r="F411" s="121" t="s">
        <v>3573</v>
      </c>
      <c r="G411" s="122" t="s">
        <v>310</v>
      </c>
      <c r="H411" s="123">
        <v>209.35</v>
      </c>
      <c r="I411" s="123"/>
      <c r="J411" s="123">
        <f>ROUND(I411*H411,2)</f>
        <v>0</v>
      </c>
      <c r="K411" s="121"/>
      <c r="L411" s="26"/>
      <c r="M411" s="124" t="s">
        <v>3</v>
      </c>
      <c r="N411" s="125" t="s">
        <v>34</v>
      </c>
      <c r="O411" s="126">
        <v>0.108</v>
      </c>
      <c r="P411" s="126">
        <f>O411*H411</f>
        <v>22.6098</v>
      </c>
      <c r="Q411" s="126">
        <v>2.9E-4</v>
      </c>
      <c r="R411" s="126">
        <f>Q411*H411</f>
        <v>6.0711500000000002E-2</v>
      </c>
      <c r="S411" s="126">
        <v>0</v>
      </c>
      <c r="T411" s="127">
        <f>S411*H411</f>
        <v>0</v>
      </c>
      <c r="AR411" s="128" t="s">
        <v>339</v>
      </c>
      <c r="AT411" s="128" t="s">
        <v>253</v>
      </c>
      <c r="AU411" s="128" t="s">
        <v>73</v>
      </c>
      <c r="AY411" s="14" t="s">
        <v>251</v>
      </c>
      <c r="BE411" s="129">
        <f>IF(N411="základní",J411,0)</f>
        <v>0</v>
      </c>
      <c r="BF411" s="129">
        <f>IF(N411="snížená",J411,0)</f>
        <v>0</v>
      </c>
      <c r="BG411" s="129">
        <f>IF(N411="zákl. přenesená",J411,0)</f>
        <v>0</v>
      </c>
      <c r="BH411" s="129">
        <f>IF(N411="sníž. přenesená",J411,0)</f>
        <v>0</v>
      </c>
      <c r="BI411" s="129">
        <f>IF(N411="nulová",J411,0)</f>
        <v>0</v>
      </c>
      <c r="BJ411" s="14" t="s">
        <v>71</v>
      </c>
      <c r="BK411" s="129">
        <f>ROUND(I411*H411,2)</f>
        <v>0</v>
      </c>
      <c r="BL411" s="14" t="s">
        <v>339</v>
      </c>
      <c r="BM411" s="128" t="s">
        <v>3574</v>
      </c>
    </row>
    <row r="412" spans="2:65" s="1" customFormat="1">
      <c r="B412" s="26"/>
      <c r="D412" s="148" t="s">
        <v>1065</v>
      </c>
      <c r="F412" s="149" t="s">
        <v>3575</v>
      </c>
      <c r="L412" s="26"/>
      <c r="M412" s="150"/>
      <c r="T412" s="47"/>
      <c r="AT412" s="14" t="s">
        <v>1065</v>
      </c>
      <c r="AU412" s="14" t="s">
        <v>73</v>
      </c>
    </row>
    <row r="413" spans="2:65" s="1" customFormat="1" ht="16.5" customHeight="1">
      <c r="B413" s="118"/>
      <c r="C413" s="119" t="s">
        <v>3576</v>
      </c>
      <c r="D413" s="119" t="s">
        <v>253</v>
      </c>
      <c r="E413" s="120" t="s">
        <v>3577</v>
      </c>
      <c r="F413" s="121" t="s">
        <v>3578</v>
      </c>
      <c r="G413" s="122" t="s">
        <v>310</v>
      </c>
      <c r="H413" s="123">
        <v>129.26</v>
      </c>
      <c r="I413" s="123"/>
      <c r="J413" s="123">
        <f>ROUND(I413*H413,2)</f>
        <v>0</v>
      </c>
      <c r="K413" s="121"/>
      <c r="L413" s="26"/>
      <c r="M413" s="124" t="s">
        <v>3</v>
      </c>
      <c r="N413" s="125" t="s">
        <v>34</v>
      </c>
      <c r="O413" s="126">
        <v>0.113</v>
      </c>
      <c r="P413" s="126">
        <f>O413*H413</f>
        <v>14.60638</v>
      </c>
      <c r="Q413" s="126">
        <v>4.2999999999999999E-4</v>
      </c>
      <c r="R413" s="126">
        <f>Q413*H413</f>
        <v>5.5581799999999994E-2</v>
      </c>
      <c r="S413" s="126">
        <v>0</v>
      </c>
      <c r="T413" s="127">
        <f>S413*H413</f>
        <v>0</v>
      </c>
      <c r="AR413" s="128" t="s">
        <v>339</v>
      </c>
      <c r="AT413" s="128" t="s">
        <v>253</v>
      </c>
      <c r="AU413" s="128" t="s">
        <v>73</v>
      </c>
      <c r="AY413" s="14" t="s">
        <v>251</v>
      </c>
      <c r="BE413" s="129">
        <f>IF(N413="základní",J413,0)</f>
        <v>0</v>
      </c>
      <c r="BF413" s="129">
        <f>IF(N413="snížená",J413,0)</f>
        <v>0</v>
      </c>
      <c r="BG413" s="129">
        <f>IF(N413="zákl. přenesená",J413,0)</f>
        <v>0</v>
      </c>
      <c r="BH413" s="129">
        <f>IF(N413="sníž. přenesená",J413,0)</f>
        <v>0</v>
      </c>
      <c r="BI413" s="129">
        <f>IF(N413="nulová",J413,0)</f>
        <v>0</v>
      </c>
      <c r="BJ413" s="14" t="s">
        <v>71</v>
      </c>
      <c r="BK413" s="129">
        <f>ROUND(I413*H413,2)</f>
        <v>0</v>
      </c>
      <c r="BL413" s="14" t="s">
        <v>339</v>
      </c>
      <c r="BM413" s="128" t="s">
        <v>3579</v>
      </c>
    </row>
    <row r="414" spans="2:65" s="1" customFormat="1">
      <c r="B414" s="26"/>
      <c r="D414" s="148" t="s">
        <v>1065</v>
      </c>
      <c r="F414" s="149" t="s">
        <v>3580</v>
      </c>
      <c r="L414" s="26"/>
      <c r="M414" s="150"/>
      <c r="T414" s="47"/>
      <c r="AT414" s="14" t="s">
        <v>1065</v>
      </c>
      <c r="AU414" s="14" t="s">
        <v>73</v>
      </c>
    </row>
    <row r="415" spans="2:65" s="1" customFormat="1" ht="16.5" customHeight="1">
      <c r="B415" s="118"/>
      <c r="C415" s="119" t="s">
        <v>3581</v>
      </c>
      <c r="D415" s="119" t="s">
        <v>253</v>
      </c>
      <c r="E415" s="120" t="s">
        <v>3582</v>
      </c>
      <c r="F415" s="121" t="s">
        <v>3583</v>
      </c>
      <c r="G415" s="122" t="s">
        <v>310</v>
      </c>
      <c r="H415" s="123">
        <v>209.35</v>
      </c>
      <c r="I415" s="123"/>
      <c r="J415" s="123">
        <f>ROUND(I415*H415,2)</f>
        <v>0</v>
      </c>
      <c r="K415" s="121"/>
      <c r="L415" s="26"/>
      <c r="M415" s="124" t="s">
        <v>3</v>
      </c>
      <c r="N415" s="125" t="s">
        <v>34</v>
      </c>
      <c r="O415" s="126">
        <v>0.21099999999999999</v>
      </c>
      <c r="P415" s="126">
        <f>O415*H415</f>
        <v>44.172849999999997</v>
      </c>
      <c r="Q415" s="126">
        <v>6.6E-4</v>
      </c>
      <c r="R415" s="126">
        <f>Q415*H415</f>
        <v>0.13817099999999999</v>
      </c>
      <c r="S415" s="126">
        <v>0</v>
      </c>
      <c r="T415" s="127">
        <f>S415*H415</f>
        <v>0</v>
      </c>
      <c r="AR415" s="128" t="s">
        <v>339</v>
      </c>
      <c r="AT415" s="128" t="s">
        <v>253</v>
      </c>
      <c r="AU415" s="128" t="s">
        <v>73</v>
      </c>
      <c r="AY415" s="14" t="s">
        <v>251</v>
      </c>
      <c r="BE415" s="129">
        <f>IF(N415="základní",J415,0)</f>
        <v>0</v>
      </c>
      <c r="BF415" s="129">
        <f>IF(N415="snížená",J415,0)</f>
        <v>0</v>
      </c>
      <c r="BG415" s="129">
        <f>IF(N415="zákl. přenesená",J415,0)</f>
        <v>0</v>
      </c>
      <c r="BH415" s="129">
        <f>IF(N415="sníž. přenesená",J415,0)</f>
        <v>0</v>
      </c>
      <c r="BI415" s="129">
        <f>IF(N415="nulová",J415,0)</f>
        <v>0</v>
      </c>
      <c r="BJ415" s="14" t="s">
        <v>71</v>
      </c>
      <c r="BK415" s="129">
        <f>ROUND(I415*H415,2)</f>
        <v>0</v>
      </c>
      <c r="BL415" s="14" t="s">
        <v>339</v>
      </c>
      <c r="BM415" s="128" t="s">
        <v>3584</v>
      </c>
    </row>
    <row r="416" spans="2:65" s="1" customFormat="1">
      <c r="B416" s="26"/>
      <c r="D416" s="148" t="s">
        <v>1065</v>
      </c>
      <c r="F416" s="149" t="s">
        <v>3585</v>
      </c>
      <c r="L416" s="26"/>
      <c r="M416" s="150"/>
      <c r="T416" s="47"/>
      <c r="AT416" s="14" t="s">
        <v>1065</v>
      </c>
      <c r="AU416" s="14" t="s">
        <v>73</v>
      </c>
    </row>
    <row r="417" spans="2:65" s="1" customFormat="1" ht="16.5" customHeight="1">
      <c r="B417" s="118"/>
      <c r="C417" s="119" t="s">
        <v>3586</v>
      </c>
      <c r="D417" s="119" t="s">
        <v>253</v>
      </c>
      <c r="E417" s="120" t="s">
        <v>3587</v>
      </c>
      <c r="F417" s="121" t="s">
        <v>3588</v>
      </c>
      <c r="G417" s="122" t="s">
        <v>310</v>
      </c>
      <c r="H417" s="123">
        <v>14.7</v>
      </c>
      <c r="I417" s="123"/>
      <c r="J417" s="123">
        <f>ROUND(I417*H417,2)</f>
        <v>0</v>
      </c>
      <c r="K417" s="121"/>
      <c r="L417" s="26"/>
      <c r="M417" s="124" t="s">
        <v>3</v>
      </c>
      <c r="N417" s="125" t="s">
        <v>34</v>
      </c>
      <c r="O417" s="126">
        <v>0.113</v>
      </c>
      <c r="P417" s="126">
        <f>O417*H417</f>
        <v>1.6611</v>
      </c>
      <c r="Q417" s="126">
        <v>2.5000000000000001E-4</v>
      </c>
      <c r="R417" s="126">
        <f>Q417*H417</f>
        <v>3.6749999999999999E-3</v>
      </c>
      <c r="S417" s="126">
        <v>0</v>
      </c>
      <c r="T417" s="127">
        <f>S417*H417</f>
        <v>0</v>
      </c>
      <c r="AR417" s="128" t="s">
        <v>339</v>
      </c>
      <c r="AT417" s="128" t="s">
        <v>253</v>
      </c>
      <c r="AU417" s="128" t="s">
        <v>73</v>
      </c>
      <c r="AY417" s="14" t="s">
        <v>251</v>
      </c>
      <c r="BE417" s="129">
        <f>IF(N417="základní",J417,0)</f>
        <v>0</v>
      </c>
      <c r="BF417" s="129">
        <f>IF(N417="snížená",J417,0)</f>
        <v>0</v>
      </c>
      <c r="BG417" s="129">
        <f>IF(N417="zákl. přenesená",J417,0)</f>
        <v>0</v>
      </c>
      <c r="BH417" s="129">
        <f>IF(N417="sníž. přenesená",J417,0)</f>
        <v>0</v>
      </c>
      <c r="BI417" s="129">
        <f>IF(N417="nulová",J417,0)</f>
        <v>0</v>
      </c>
      <c r="BJ417" s="14" t="s">
        <v>71</v>
      </c>
      <c r="BK417" s="129">
        <f>ROUND(I417*H417,2)</f>
        <v>0</v>
      </c>
      <c r="BL417" s="14" t="s">
        <v>339</v>
      </c>
      <c r="BM417" s="128" t="s">
        <v>3589</v>
      </c>
    </row>
    <row r="418" spans="2:65" s="1" customFormat="1">
      <c r="B418" s="26"/>
      <c r="D418" s="148" t="s">
        <v>1065</v>
      </c>
      <c r="F418" s="149" t="s">
        <v>3590</v>
      </c>
      <c r="L418" s="26"/>
      <c r="M418" s="150"/>
      <c r="T418" s="47"/>
      <c r="AT418" s="14" t="s">
        <v>1065</v>
      </c>
      <c r="AU418" s="14" t="s">
        <v>73</v>
      </c>
    </row>
    <row r="419" spans="2:65" s="1" customFormat="1" ht="16.5" customHeight="1">
      <c r="B419" s="118"/>
      <c r="C419" s="119" t="s">
        <v>3591</v>
      </c>
      <c r="D419" s="119" t="s">
        <v>253</v>
      </c>
      <c r="E419" s="120" t="s">
        <v>3592</v>
      </c>
      <c r="F419" s="121" t="s">
        <v>3593</v>
      </c>
      <c r="G419" s="122" t="s">
        <v>310</v>
      </c>
      <c r="H419" s="123">
        <v>14.7</v>
      </c>
      <c r="I419" s="123"/>
      <c r="J419" s="123">
        <f>ROUND(I419*H419,2)</f>
        <v>0</v>
      </c>
      <c r="K419" s="121"/>
      <c r="L419" s="26"/>
      <c r="M419" s="124" t="s">
        <v>3</v>
      </c>
      <c r="N419" s="125" t="s">
        <v>34</v>
      </c>
      <c r="O419" s="126">
        <v>0.21099999999999999</v>
      </c>
      <c r="P419" s="126">
        <f>O419*H419</f>
        <v>3.1016999999999997</v>
      </c>
      <c r="Q419" s="126">
        <v>6.6E-4</v>
      </c>
      <c r="R419" s="126">
        <f>Q419*H419</f>
        <v>9.7019999999999988E-3</v>
      </c>
      <c r="S419" s="126">
        <v>0</v>
      </c>
      <c r="T419" s="127">
        <f>S419*H419</f>
        <v>0</v>
      </c>
      <c r="AR419" s="128" t="s">
        <v>339</v>
      </c>
      <c r="AT419" s="128" t="s">
        <v>253</v>
      </c>
      <c r="AU419" s="128" t="s">
        <v>73</v>
      </c>
      <c r="AY419" s="14" t="s">
        <v>251</v>
      </c>
      <c r="BE419" s="129">
        <f>IF(N419="základní",J419,0)</f>
        <v>0</v>
      </c>
      <c r="BF419" s="129">
        <f>IF(N419="snížená",J419,0)</f>
        <v>0</v>
      </c>
      <c r="BG419" s="129">
        <f>IF(N419="zákl. přenesená",J419,0)</f>
        <v>0</v>
      </c>
      <c r="BH419" s="129">
        <f>IF(N419="sníž. přenesená",J419,0)</f>
        <v>0</v>
      </c>
      <c r="BI419" s="129">
        <f>IF(N419="nulová",J419,0)</f>
        <v>0</v>
      </c>
      <c r="BJ419" s="14" t="s">
        <v>71</v>
      </c>
      <c r="BK419" s="129">
        <f>ROUND(I419*H419,2)</f>
        <v>0</v>
      </c>
      <c r="BL419" s="14" t="s">
        <v>339</v>
      </c>
      <c r="BM419" s="128" t="s">
        <v>3594</v>
      </c>
    </row>
    <row r="420" spans="2:65" s="10" customFormat="1" ht="22.9" customHeight="1">
      <c r="B420" s="109"/>
      <c r="D420" s="110" t="s">
        <v>62</v>
      </c>
      <c r="E420" s="138" t="s">
        <v>3595</v>
      </c>
      <c r="F420" s="138" t="s">
        <v>3596</v>
      </c>
      <c r="J420" s="139">
        <f>BK420</f>
        <v>0</v>
      </c>
      <c r="L420" s="109"/>
      <c r="M420" s="113"/>
      <c r="P420" s="114">
        <f>SUM(P421:P428)</f>
        <v>3.6095999999999999</v>
      </c>
      <c r="R420" s="114">
        <f>SUM(R421:R428)</f>
        <v>3.7120000000000002E-4</v>
      </c>
      <c r="T420" s="115">
        <f>SUM(T421:T428)</f>
        <v>0</v>
      </c>
      <c r="AR420" s="110" t="s">
        <v>73</v>
      </c>
      <c r="AT420" s="116" t="s">
        <v>62</v>
      </c>
      <c r="AU420" s="116" t="s">
        <v>71</v>
      </c>
      <c r="AY420" s="110" t="s">
        <v>251</v>
      </c>
      <c r="BK420" s="117">
        <f>SUM(BK421:BK428)</f>
        <v>0</v>
      </c>
    </row>
    <row r="421" spans="2:65" s="1" customFormat="1" ht="16.5" customHeight="1">
      <c r="B421" s="118"/>
      <c r="C421" s="119" t="s">
        <v>3597</v>
      </c>
      <c r="D421" s="119" t="s">
        <v>253</v>
      </c>
      <c r="E421" s="120" t="s">
        <v>3598</v>
      </c>
      <c r="F421" s="121" t="s">
        <v>3599</v>
      </c>
      <c r="G421" s="122" t="s">
        <v>310</v>
      </c>
      <c r="H421" s="123">
        <v>2.25</v>
      </c>
      <c r="I421" s="123"/>
      <c r="J421" s="123">
        <f>ROUND(I421*H421,2)</f>
        <v>0</v>
      </c>
      <c r="K421" s="121"/>
      <c r="L421" s="26"/>
      <c r="M421" s="124" t="s">
        <v>3</v>
      </c>
      <c r="N421" s="125" t="s">
        <v>34</v>
      </c>
      <c r="O421" s="126">
        <v>0.76500000000000001</v>
      </c>
      <c r="P421" s="126">
        <f>O421*H421</f>
        <v>1.7212499999999999</v>
      </c>
      <c r="Q421" s="126">
        <v>0</v>
      </c>
      <c r="R421" s="126">
        <f>Q421*H421</f>
        <v>0</v>
      </c>
      <c r="S421" s="126">
        <v>0</v>
      </c>
      <c r="T421" s="127">
        <f>S421*H421</f>
        <v>0</v>
      </c>
      <c r="AR421" s="128" t="s">
        <v>339</v>
      </c>
      <c r="AT421" s="128" t="s">
        <v>253</v>
      </c>
      <c r="AU421" s="128" t="s">
        <v>73</v>
      </c>
      <c r="AY421" s="14" t="s">
        <v>251</v>
      </c>
      <c r="BE421" s="129">
        <f>IF(N421="základní",J421,0)</f>
        <v>0</v>
      </c>
      <c r="BF421" s="129">
        <f>IF(N421="snížená",J421,0)</f>
        <v>0</v>
      </c>
      <c r="BG421" s="129">
        <f>IF(N421="zákl. přenesená",J421,0)</f>
        <v>0</v>
      </c>
      <c r="BH421" s="129">
        <f>IF(N421="sníž. přenesená",J421,0)</f>
        <v>0</v>
      </c>
      <c r="BI421" s="129">
        <f>IF(N421="nulová",J421,0)</f>
        <v>0</v>
      </c>
      <c r="BJ421" s="14" t="s">
        <v>71</v>
      </c>
      <c r="BK421" s="129">
        <f>ROUND(I421*H421,2)</f>
        <v>0</v>
      </c>
      <c r="BL421" s="14" t="s">
        <v>339</v>
      </c>
      <c r="BM421" s="128" t="s">
        <v>3600</v>
      </c>
    </row>
    <row r="422" spans="2:65" s="1" customFormat="1">
      <c r="B422" s="26"/>
      <c r="D422" s="148" t="s">
        <v>1065</v>
      </c>
      <c r="F422" s="149" t="s">
        <v>3601</v>
      </c>
      <c r="L422" s="26"/>
      <c r="M422" s="150"/>
      <c r="T422" s="47"/>
      <c r="AT422" s="14" t="s">
        <v>1065</v>
      </c>
      <c r="AU422" s="14" t="s">
        <v>73</v>
      </c>
    </row>
    <row r="423" spans="2:65" s="1" customFormat="1" ht="16.5" customHeight="1">
      <c r="B423" s="118"/>
      <c r="C423" s="140" t="s">
        <v>3602</v>
      </c>
      <c r="D423" s="140" t="s">
        <v>889</v>
      </c>
      <c r="E423" s="141" t="s">
        <v>3603</v>
      </c>
      <c r="F423" s="142" t="s">
        <v>3604</v>
      </c>
      <c r="G423" s="143" t="s">
        <v>310</v>
      </c>
      <c r="H423" s="144">
        <v>2.3199999999999998</v>
      </c>
      <c r="I423" s="144"/>
      <c r="J423" s="144">
        <f>ROUND(I423*H423,2)</f>
        <v>0</v>
      </c>
      <c r="K423" s="142"/>
      <c r="L423" s="145"/>
      <c r="M423" s="146" t="s">
        <v>3</v>
      </c>
      <c r="N423" s="147" t="s">
        <v>34</v>
      </c>
      <c r="O423" s="126">
        <v>0</v>
      </c>
      <c r="P423" s="126">
        <f>O423*H423</f>
        <v>0</v>
      </c>
      <c r="Q423" s="126">
        <v>6.0000000000000002E-5</v>
      </c>
      <c r="R423" s="126">
        <f>Q423*H423</f>
        <v>1.392E-4</v>
      </c>
      <c r="S423" s="126">
        <v>0</v>
      </c>
      <c r="T423" s="127">
        <f>S423*H423</f>
        <v>0</v>
      </c>
      <c r="AR423" s="128" t="s">
        <v>431</v>
      </c>
      <c r="AT423" s="128" t="s">
        <v>889</v>
      </c>
      <c r="AU423" s="128" t="s">
        <v>73</v>
      </c>
      <c r="AY423" s="14" t="s">
        <v>251</v>
      </c>
      <c r="BE423" s="129">
        <f>IF(N423="základní",J423,0)</f>
        <v>0</v>
      </c>
      <c r="BF423" s="129">
        <f>IF(N423="snížená",J423,0)</f>
        <v>0</v>
      </c>
      <c r="BG423" s="129">
        <f>IF(N423="zákl. přenesená",J423,0)</f>
        <v>0</v>
      </c>
      <c r="BH423" s="129">
        <f>IF(N423="sníž. přenesená",J423,0)</f>
        <v>0</v>
      </c>
      <c r="BI423" s="129">
        <f>IF(N423="nulová",J423,0)</f>
        <v>0</v>
      </c>
      <c r="BJ423" s="14" t="s">
        <v>71</v>
      </c>
      <c r="BK423" s="129">
        <f>ROUND(I423*H423,2)</f>
        <v>0</v>
      </c>
      <c r="BL423" s="14" t="s">
        <v>339</v>
      </c>
      <c r="BM423" s="128" t="s">
        <v>3605</v>
      </c>
    </row>
    <row r="424" spans="2:65" s="1" customFormat="1" ht="16.5" customHeight="1">
      <c r="B424" s="118"/>
      <c r="C424" s="119" t="s">
        <v>3606</v>
      </c>
      <c r="D424" s="119" t="s">
        <v>253</v>
      </c>
      <c r="E424" s="120" t="s">
        <v>3607</v>
      </c>
      <c r="F424" s="121" t="s">
        <v>3608</v>
      </c>
      <c r="G424" s="122" t="s">
        <v>310</v>
      </c>
      <c r="H424" s="123">
        <v>2.25</v>
      </c>
      <c r="I424" s="123"/>
      <c r="J424" s="123">
        <f>ROUND(I424*H424,2)</f>
        <v>0</v>
      </c>
      <c r="K424" s="121"/>
      <c r="L424" s="26"/>
      <c r="M424" s="124" t="s">
        <v>3</v>
      </c>
      <c r="N424" s="125" t="s">
        <v>34</v>
      </c>
      <c r="O424" s="126">
        <v>0.79500000000000004</v>
      </c>
      <c r="P424" s="126">
        <f>O424*H424</f>
        <v>1.7887500000000001</v>
      </c>
      <c r="Q424" s="126">
        <v>0</v>
      </c>
      <c r="R424" s="126">
        <f>Q424*H424</f>
        <v>0</v>
      </c>
      <c r="S424" s="126">
        <v>0</v>
      </c>
      <c r="T424" s="127">
        <f>S424*H424</f>
        <v>0</v>
      </c>
      <c r="AR424" s="128" t="s">
        <v>339</v>
      </c>
      <c r="AT424" s="128" t="s">
        <v>253</v>
      </c>
      <c r="AU424" s="128" t="s">
        <v>73</v>
      </c>
      <c r="AY424" s="14" t="s">
        <v>251</v>
      </c>
      <c r="BE424" s="129">
        <f>IF(N424="základní",J424,0)</f>
        <v>0</v>
      </c>
      <c r="BF424" s="129">
        <f>IF(N424="snížená",J424,0)</f>
        <v>0</v>
      </c>
      <c r="BG424" s="129">
        <f>IF(N424="zákl. přenesená",J424,0)</f>
        <v>0</v>
      </c>
      <c r="BH424" s="129">
        <f>IF(N424="sníž. přenesená",J424,0)</f>
        <v>0</v>
      </c>
      <c r="BI424" s="129">
        <f>IF(N424="nulová",J424,0)</f>
        <v>0</v>
      </c>
      <c r="BJ424" s="14" t="s">
        <v>71</v>
      </c>
      <c r="BK424" s="129">
        <f>ROUND(I424*H424,2)</f>
        <v>0</v>
      </c>
      <c r="BL424" s="14" t="s">
        <v>339</v>
      </c>
      <c r="BM424" s="128" t="s">
        <v>3609</v>
      </c>
    </row>
    <row r="425" spans="2:65" s="1" customFormat="1">
      <c r="B425" s="26"/>
      <c r="D425" s="148" t="s">
        <v>1065</v>
      </c>
      <c r="F425" s="149" t="s">
        <v>3610</v>
      </c>
      <c r="L425" s="26"/>
      <c r="M425" s="150"/>
      <c r="T425" s="47"/>
      <c r="AT425" s="14" t="s">
        <v>1065</v>
      </c>
      <c r="AU425" s="14" t="s">
        <v>73</v>
      </c>
    </row>
    <row r="426" spans="2:65" s="1" customFormat="1" ht="16.5" customHeight="1">
      <c r="B426" s="118"/>
      <c r="C426" s="140" t="s">
        <v>3611</v>
      </c>
      <c r="D426" s="140" t="s">
        <v>889</v>
      </c>
      <c r="E426" s="141" t="s">
        <v>3612</v>
      </c>
      <c r="F426" s="142" t="s">
        <v>3613</v>
      </c>
      <c r="G426" s="143" t="s">
        <v>310</v>
      </c>
      <c r="H426" s="144">
        <v>2.3199999999999998</v>
      </c>
      <c r="I426" s="144"/>
      <c r="J426" s="144">
        <f>ROUND(I426*H426,2)</f>
        <v>0</v>
      </c>
      <c r="K426" s="142"/>
      <c r="L426" s="145"/>
      <c r="M426" s="146" t="s">
        <v>3</v>
      </c>
      <c r="N426" s="147" t="s">
        <v>34</v>
      </c>
      <c r="O426" s="126">
        <v>0</v>
      </c>
      <c r="P426" s="126">
        <f>O426*H426</f>
        <v>0</v>
      </c>
      <c r="Q426" s="126">
        <v>1E-4</v>
      </c>
      <c r="R426" s="126">
        <f>Q426*H426</f>
        <v>2.32E-4</v>
      </c>
      <c r="S426" s="126">
        <v>0</v>
      </c>
      <c r="T426" s="127">
        <f>S426*H426</f>
        <v>0</v>
      </c>
      <c r="AR426" s="128" t="s">
        <v>431</v>
      </c>
      <c r="AT426" s="128" t="s">
        <v>889</v>
      </c>
      <c r="AU426" s="128" t="s">
        <v>73</v>
      </c>
      <c r="AY426" s="14" t="s">
        <v>251</v>
      </c>
      <c r="BE426" s="129">
        <f>IF(N426="základní",J426,0)</f>
        <v>0</v>
      </c>
      <c r="BF426" s="129">
        <f>IF(N426="snížená",J426,0)</f>
        <v>0</v>
      </c>
      <c r="BG426" s="129">
        <f>IF(N426="zákl. přenesená",J426,0)</f>
        <v>0</v>
      </c>
      <c r="BH426" s="129">
        <f>IF(N426="sníž. přenesená",J426,0)</f>
        <v>0</v>
      </c>
      <c r="BI426" s="129">
        <f>IF(N426="nulová",J426,0)</f>
        <v>0</v>
      </c>
      <c r="BJ426" s="14" t="s">
        <v>71</v>
      </c>
      <c r="BK426" s="129">
        <f>ROUND(I426*H426,2)</f>
        <v>0</v>
      </c>
      <c r="BL426" s="14" t="s">
        <v>339</v>
      </c>
      <c r="BM426" s="128" t="s">
        <v>3614</v>
      </c>
    </row>
    <row r="427" spans="2:65" s="1" customFormat="1" ht="16.5" customHeight="1">
      <c r="B427" s="118"/>
      <c r="C427" s="119" t="s">
        <v>3615</v>
      </c>
      <c r="D427" s="119" t="s">
        <v>253</v>
      </c>
      <c r="E427" s="120" t="s">
        <v>3616</v>
      </c>
      <c r="F427" s="121" t="s">
        <v>3617</v>
      </c>
      <c r="G427" s="122" t="s">
        <v>470</v>
      </c>
      <c r="H427" s="123">
        <v>0.1</v>
      </c>
      <c r="I427" s="123"/>
      <c r="J427" s="123">
        <f>ROUND(I427*H427,2)</f>
        <v>0</v>
      </c>
      <c r="K427" s="121"/>
      <c r="L427" s="26"/>
      <c r="M427" s="124" t="s">
        <v>3</v>
      </c>
      <c r="N427" s="125" t="s">
        <v>34</v>
      </c>
      <c r="O427" s="126">
        <v>0.996</v>
      </c>
      <c r="P427" s="126">
        <f>O427*H427</f>
        <v>9.9600000000000008E-2</v>
      </c>
      <c r="Q427" s="126">
        <v>0</v>
      </c>
      <c r="R427" s="126">
        <f>Q427*H427</f>
        <v>0</v>
      </c>
      <c r="S427" s="126">
        <v>0</v>
      </c>
      <c r="T427" s="127">
        <f>S427*H427</f>
        <v>0</v>
      </c>
      <c r="AR427" s="128" t="s">
        <v>257</v>
      </c>
      <c r="AT427" s="128" t="s">
        <v>253</v>
      </c>
      <c r="AU427" s="128" t="s">
        <v>73</v>
      </c>
      <c r="AY427" s="14" t="s">
        <v>251</v>
      </c>
      <c r="BE427" s="129">
        <f>IF(N427="základní",J427,0)</f>
        <v>0</v>
      </c>
      <c r="BF427" s="129">
        <f>IF(N427="snížená",J427,0)</f>
        <v>0</v>
      </c>
      <c r="BG427" s="129">
        <f>IF(N427="zákl. přenesená",J427,0)</f>
        <v>0</v>
      </c>
      <c r="BH427" s="129">
        <f>IF(N427="sníž. přenesená",J427,0)</f>
        <v>0</v>
      </c>
      <c r="BI427" s="129">
        <f>IF(N427="nulová",J427,0)</f>
        <v>0</v>
      </c>
      <c r="BJ427" s="14" t="s">
        <v>71</v>
      </c>
      <c r="BK427" s="129">
        <f>ROUND(I427*H427,2)</f>
        <v>0</v>
      </c>
      <c r="BL427" s="14" t="s">
        <v>257</v>
      </c>
      <c r="BM427" s="128" t="s">
        <v>3618</v>
      </c>
    </row>
    <row r="428" spans="2:65" s="1" customFormat="1">
      <c r="B428" s="26"/>
      <c r="D428" s="148" t="s">
        <v>1065</v>
      </c>
      <c r="F428" s="149" t="s">
        <v>3619</v>
      </c>
      <c r="L428" s="26"/>
      <c r="M428" s="150"/>
      <c r="T428" s="47"/>
      <c r="AT428" s="14" t="s">
        <v>1065</v>
      </c>
      <c r="AU428" s="14" t="s">
        <v>73</v>
      </c>
    </row>
    <row r="429" spans="2:65" s="10" customFormat="1" ht="25.9" customHeight="1">
      <c r="B429" s="109"/>
      <c r="D429" s="110" t="s">
        <v>62</v>
      </c>
      <c r="E429" s="111" t="s">
        <v>889</v>
      </c>
      <c r="F429" s="111" t="s">
        <v>939</v>
      </c>
      <c r="J429" s="112">
        <f>BK429</f>
        <v>0</v>
      </c>
      <c r="L429" s="109"/>
      <c r="M429" s="113"/>
      <c r="P429" s="114">
        <f>P430+P432+P439</f>
        <v>30.847999999999999</v>
      </c>
      <c r="R429" s="114">
        <f>R430+R432+R439</f>
        <v>1.6763372000000001</v>
      </c>
      <c r="T429" s="115">
        <f>T430+T432+T439</f>
        <v>0</v>
      </c>
      <c r="AR429" s="110" t="s">
        <v>296</v>
      </c>
      <c r="AT429" s="116" t="s">
        <v>62</v>
      </c>
      <c r="AU429" s="116" t="s">
        <v>63</v>
      </c>
      <c r="AY429" s="110" t="s">
        <v>251</v>
      </c>
      <c r="BK429" s="117">
        <f>BK430+BK432+BK439</f>
        <v>0</v>
      </c>
    </row>
    <row r="430" spans="2:65" s="10" customFormat="1" ht="22.9" customHeight="1">
      <c r="B430" s="109"/>
      <c r="D430" s="110" t="s">
        <v>62</v>
      </c>
      <c r="E430" s="138" t="s">
        <v>978</v>
      </c>
      <c r="F430" s="138" t="s">
        <v>1642</v>
      </c>
      <c r="J430" s="139">
        <f>BK430</f>
        <v>0</v>
      </c>
      <c r="L430" s="109"/>
      <c r="M430" s="113"/>
      <c r="P430" s="114">
        <f>P431</f>
        <v>22.495000000000001</v>
      </c>
      <c r="R430" s="114">
        <f>R431</f>
        <v>2.0449999999999999E-3</v>
      </c>
      <c r="T430" s="115">
        <f>T431</f>
        <v>0</v>
      </c>
      <c r="AR430" s="110" t="s">
        <v>296</v>
      </c>
      <c r="AT430" s="116" t="s">
        <v>62</v>
      </c>
      <c r="AU430" s="116" t="s">
        <v>71</v>
      </c>
      <c r="AY430" s="110" t="s">
        <v>251</v>
      </c>
      <c r="BK430" s="117">
        <f>BK431</f>
        <v>0</v>
      </c>
    </row>
    <row r="431" spans="2:65" s="1" customFormat="1" ht="16.5" customHeight="1">
      <c r="B431" s="118"/>
      <c r="C431" s="119" t="s">
        <v>3620</v>
      </c>
      <c r="D431" s="119" t="s">
        <v>253</v>
      </c>
      <c r="E431" s="120" t="s">
        <v>3621</v>
      </c>
      <c r="F431" s="121" t="s">
        <v>3622</v>
      </c>
      <c r="G431" s="122" t="s">
        <v>310</v>
      </c>
      <c r="H431" s="123">
        <v>40.9</v>
      </c>
      <c r="I431" s="123"/>
      <c r="J431" s="123">
        <f>ROUND(I431*H431,2)</f>
        <v>0</v>
      </c>
      <c r="K431" s="121"/>
      <c r="L431" s="26"/>
      <c r="M431" s="124" t="s">
        <v>3</v>
      </c>
      <c r="N431" s="125" t="s">
        <v>34</v>
      </c>
      <c r="O431" s="126">
        <v>0.55000000000000004</v>
      </c>
      <c r="P431" s="126">
        <f>O431*H431</f>
        <v>22.495000000000001</v>
      </c>
      <c r="Q431" s="126">
        <v>5.0000000000000002E-5</v>
      </c>
      <c r="R431" s="126">
        <f>Q431*H431</f>
        <v>2.0449999999999999E-3</v>
      </c>
      <c r="S431" s="126">
        <v>0</v>
      </c>
      <c r="T431" s="127">
        <f>S431*H431</f>
        <v>0</v>
      </c>
      <c r="AR431" s="128" t="s">
        <v>578</v>
      </c>
      <c r="AT431" s="128" t="s">
        <v>253</v>
      </c>
      <c r="AU431" s="128" t="s">
        <v>73</v>
      </c>
      <c r="AY431" s="14" t="s">
        <v>251</v>
      </c>
      <c r="BE431" s="129">
        <f>IF(N431="základní",J431,0)</f>
        <v>0</v>
      </c>
      <c r="BF431" s="129">
        <f>IF(N431="snížená",J431,0)</f>
        <v>0</v>
      </c>
      <c r="BG431" s="129">
        <f>IF(N431="zákl. přenesená",J431,0)</f>
        <v>0</v>
      </c>
      <c r="BH431" s="129">
        <f>IF(N431="sníž. přenesená",J431,0)</f>
        <v>0</v>
      </c>
      <c r="BI431" s="129">
        <f>IF(N431="nulová",J431,0)</f>
        <v>0</v>
      </c>
      <c r="BJ431" s="14" t="s">
        <v>71</v>
      </c>
      <c r="BK431" s="129">
        <f>ROUND(I431*H431,2)</f>
        <v>0</v>
      </c>
      <c r="BL431" s="14" t="s">
        <v>578</v>
      </c>
      <c r="BM431" s="128" t="s">
        <v>3623</v>
      </c>
    </row>
    <row r="432" spans="2:65" s="10" customFormat="1" ht="22.9" customHeight="1">
      <c r="B432" s="109"/>
      <c r="D432" s="110" t="s">
        <v>62</v>
      </c>
      <c r="E432" s="138" t="s">
        <v>3624</v>
      </c>
      <c r="F432" s="138" t="s">
        <v>3625</v>
      </c>
      <c r="J432" s="139">
        <f>BK432</f>
        <v>0</v>
      </c>
      <c r="L432" s="109"/>
      <c r="M432" s="113"/>
      <c r="P432" s="114">
        <f>SUM(P433:P438)</f>
        <v>4.7520000000000007</v>
      </c>
      <c r="R432" s="114">
        <f>SUM(R433:R438)</f>
        <v>0</v>
      </c>
      <c r="T432" s="115">
        <f>SUM(T433:T438)</f>
        <v>0</v>
      </c>
      <c r="AR432" s="110" t="s">
        <v>296</v>
      </c>
      <c r="AT432" s="116" t="s">
        <v>62</v>
      </c>
      <c r="AU432" s="116" t="s">
        <v>71</v>
      </c>
      <c r="AY432" s="110" t="s">
        <v>251</v>
      </c>
      <c r="BK432" s="117">
        <f>SUM(BK433:BK438)</f>
        <v>0</v>
      </c>
    </row>
    <row r="433" spans="2:65" s="1" customFormat="1" ht="16.5" customHeight="1">
      <c r="B433" s="118"/>
      <c r="C433" s="119" t="s">
        <v>3626</v>
      </c>
      <c r="D433" s="119" t="s">
        <v>253</v>
      </c>
      <c r="E433" s="120" t="s">
        <v>3627</v>
      </c>
      <c r="F433" s="121" t="s">
        <v>3628</v>
      </c>
      <c r="G433" s="122" t="s">
        <v>417</v>
      </c>
      <c r="H433" s="123">
        <v>5</v>
      </c>
      <c r="I433" s="123"/>
      <c r="J433" s="123">
        <f t="shared" ref="J433:J438" si="20">ROUND(I433*H433,2)</f>
        <v>0</v>
      </c>
      <c r="K433" s="121"/>
      <c r="L433" s="26"/>
      <c r="M433" s="124" t="s">
        <v>3</v>
      </c>
      <c r="N433" s="125" t="s">
        <v>34</v>
      </c>
      <c r="O433" s="126">
        <v>0.26400000000000001</v>
      </c>
      <c r="P433" s="126">
        <f t="shared" ref="P433:P438" si="21">O433*H433</f>
        <v>1.32</v>
      </c>
      <c r="Q433" s="126">
        <v>0</v>
      </c>
      <c r="R433" s="126">
        <f t="shared" ref="R433:R438" si="22">Q433*H433</f>
        <v>0</v>
      </c>
      <c r="S433" s="126">
        <v>0</v>
      </c>
      <c r="T433" s="127">
        <f t="shared" ref="T433:T438" si="23">S433*H433</f>
        <v>0</v>
      </c>
      <c r="AR433" s="128" t="s">
        <v>578</v>
      </c>
      <c r="AT433" s="128" t="s">
        <v>253</v>
      </c>
      <c r="AU433" s="128" t="s">
        <v>73</v>
      </c>
      <c r="AY433" s="14" t="s">
        <v>251</v>
      </c>
      <c r="BE433" s="129">
        <f t="shared" ref="BE433:BE438" si="24">IF(N433="základní",J433,0)</f>
        <v>0</v>
      </c>
      <c r="BF433" s="129">
        <f t="shared" ref="BF433:BF438" si="25">IF(N433="snížená",J433,0)</f>
        <v>0</v>
      </c>
      <c r="BG433" s="129">
        <f t="shared" ref="BG433:BG438" si="26">IF(N433="zákl. přenesená",J433,0)</f>
        <v>0</v>
      </c>
      <c r="BH433" s="129">
        <f t="shared" ref="BH433:BH438" si="27">IF(N433="sníž. přenesená",J433,0)</f>
        <v>0</v>
      </c>
      <c r="BI433" s="129">
        <f t="shared" ref="BI433:BI438" si="28">IF(N433="nulová",J433,0)</f>
        <v>0</v>
      </c>
      <c r="BJ433" s="14" t="s">
        <v>71</v>
      </c>
      <c r="BK433" s="129">
        <f t="shared" ref="BK433:BK438" si="29">ROUND(I433*H433,2)</f>
        <v>0</v>
      </c>
      <c r="BL433" s="14" t="s">
        <v>578</v>
      </c>
      <c r="BM433" s="128" t="s">
        <v>3629</v>
      </c>
    </row>
    <row r="434" spans="2:65" s="1" customFormat="1" ht="16.5" customHeight="1">
      <c r="B434" s="118"/>
      <c r="C434" s="119" t="s">
        <v>3630</v>
      </c>
      <c r="D434" s="119" t="s">
        <v>253</v>
      </c>
      <c r="E434" s="120" t="s">
        <v>3631</v>
      </c>
      <c r="F434" s="121" t="s">
        <v>3632</v>
      </c>
      <c r="G434" s="122" t="s">
        <v>417</v>
      </c>
      <c r="H434" s="123">
        <v>1</v>
      </c>
      <c r="I434" s="123"/>
      <c r="J434" s="123">
        <f t="shared" si="20"/>
        <v>0</v>
      </c>
      <c r="K434" s="121"/>
      <c r="L434" s="26"/>
      <c r="M434" s="124" t="s">
        <v>3</v>
      </c>
      <c r="N434" s="125" t="s">
        <v>34</v>
      </c>
      <c r="O434" s="126">
        <v>0.26400000000000001</v>
      </c>
      <c r="P434" s="126">
        <f t="shared" si="21"/>
        <v>0.26400000000000001</v>
      </c>
      <c r="Q434" s="126">
        <v>0</v>
      </c>
      <c r="R434" s="126">
        <f t="shared" si="22"/>
        <v>0</v>
      </c>
      <c r="S434" s="126">
        <v>0</v>
      </c>
      <c r="T434" s="127">
        <f t="shared" si="23"/>
        <v>0</v>
      </c>
      <c r="AR434" s="128" t="s">
        <v>578</v>
      </c>
      <c r="AT434" s="128" t="s">
        <v>253</v>
      </c>
      <c r="AU434" s="128" t="s">
        <v>73</v>
      </c>
      <c r="AY434" s="14" t="s">
        <v>251</v>
      </c>
      <c r="BE434" s="129">
        <f t="shared" si="24"/>
        <v>0</v>
      </c>
      <c r="BF434" s="129">
        <f t="shared" si="25"/>
        <v>0</v>
      </c>
      <c r="BG434" s="129">
        <f t="shared" si="26"/>
        <v>0</v>
      </c>
      <c r="BH434" s="129">
        <f t="shared" si="27"/>
        <v>0</v>
      </c>
      <c r="BI434" s="129">
        <f t="shared" si="28"/>
        <v>0</v>
      </c>
      <c r="BJ434" s="14" t="s">
        <v>71</v>
      </c>
      <c r="BK434" s="129">
        <f t="shared" si="29"/>
        <v>0</v>
      </c>
      <c r="BL434" s="14" t="s">
        <v>578</v>
      </c>
      <c r="BM434" s="128" t="s">
        <v>3633</v>
      </c>
    </row>
    <row r="435" spans="2:65" s="1" customFormat="1" ht="16.5" customHeight="1">
      <c r="B435" s="118"/>
      <c r="C435" s="119" t="s">
        <v>3634</v>
      </c>
      <c r="D435" s="119" t="s">
        <v>253</v>
      </c>
      <c r="E435" s="120" t="s">
        <v>3635</v>
      </c>
      <c r="F435" s="121" t="s">
        <v>3636</v>
      </c>
      <c r="G435" s="122" t="s">
        <v>417</v>
      </c>
      <c r="H435" s="123">
        <v>1</v>
      </c>
      <c r="I435" s="123"/>
      <c r="J435" s="123">
        <f t="shared" si="20"/>
        <v>0</v>
      </c>
      <c r="K435" s="121"/>
      <c r="L435" s="26"/>
      <c r="M435" s="124" t="s">
        <v>3</v>
      </c>
      <c r="N435" s="125" t="s">
        <v>34</v>
      </c>
      <c r="O435" s="126">
        <v>0.26400000000000001</v>
      </c>
      <c r="P435" s="126">
        <f t="shared" si="21"/>
        <v>0.26400000000000001</v>
      </c>
      <c r="Q435" s="126">
        <v>0</v>
      </c>
      <c r="R435" s="126">
        <f t="shared" si="22"/>
        <v>0</v>
      </c>
      <c r="S435" s="126">
        <v>0</v>
      </c>
      <c r="T435" s="127">
        <f t="shared" si="23"/>
        <v>0</v>
      </c>
      <c r="AR435" s="128" t="s">
        <v>578</v>
      </c>
      <c r="AT435" s="128" t="s">
        <v>253</v>
      </c>
      <c r="AU435" s="128" t="s">
        <v>73</v>
      </c>
      <c r="AY435" s="14" t="s">
        <v>251</v>
      </c>
      <c r="BE435" s="129">
        <f t="shared" si="24"/>
        <v>0</v>
      </c>
      <c r="BF435" s="129">
        <f t="shared" si="25"/>
        <v>0</v>
      </c>
      <c r="BG435" s="129">
        <f t="shared" si="26"/>
        <v>0</v>
      </c>
      <c r="BH435" s="129">
        <f t="shared" si="27"/>
        <v>0</v>
      </c>
      <c r="BI435" s="129">
        <f t="shared" si="28"/>
        <v>0</v>
      </c>
      <c r="BJ435" s="14" t="s">
        <v>71</v>
      </c>
      <c r="BK435" s="129">
        <f t="shared" si="29"/>
        <v>0</v>
      </c>
      <c r="BL435" s="14" t="s">
        <v>578</v>
      </c>
      <c r="BM435" s="128" t="s">
        <v>3637</v>
      </c>
    </row>
    <row r="436" spans="2:65" s="1" customFormat="1" ht="16.5" customHeight="1">
      <c r="B436" s="118"/>
      <c r="C436" s="119" t="s">
        <v>3638</v>
      </c>
      <c r="D436" s="119" t="s">
        <v>253</v>
      </c>
      <c r="E436" s="120" t="s">
        <v>3639</v>
      </c>
      <c r="F436" s="121" t="s">
        <v>3640</v>
      </c>
      <c r="G436" s="122" t="s">
        <v>417</v>
      </c>
      <c r="H436" s="123">
        <v>5</v>
      </c>
      <c r="I436" s="123"/>
      <c r="J436" s="123">
        <f t="shared" si="20"/>
        <v>0</v>
      </c>
      <c r="K436" s="121"/>
      <c r="L436" s="26"/>
      <c r="M436" s="124" t="s">
        <v>3</v>
      </c>
      <c r="N436" s="125" t="s">
        <v>34</v>
      </c>
      <c r="O436" s="126">
        <v>0.26400000000000001</v>
      </c>
      <c r="P436" s="126">
        <f t="shared" si="21"/>
        <v>1.32</v>
      </c>
      <c r="Q436" s="126">
        <v>0</v>
      </c>
      <c r="R436" s="126">
        <f t="shared" si="22"/>
        <v>0</v>
      </c>
      <c r="S436" s="126">
        <v>0</v>
      </c>
      <c r="T436" s="127">
        <f t="shared" si="23"/>
        <v>0</v>
      </c>
      <c r="AR436" s="128" t="s">
        <v>578</v>
      </c>
      <c r="AT436" s="128" t="s">
        <v>253</v>
      </c>
      <c r="AU436" s="128" t="s">
        <v>73</v>
      </c>
      <c r="AY436" s="14" t="s">
        <v>251</v>
      </c>
      <c r="BE436" s="129">
        <f t="shared" si="24"/>
        <v>0</v>
      </c>
      <c r="BF436" s="129">
        <f t="shared" si="25"/>
        <v>0</v>
      </c>
      <c r="BG436" s="129">
        <f t="shared" si="26"/>
        <v>0</v>
      </c>
      <c r="BH436" s="129">
        <f t="shared" si="27"/>
        <v>0</v>
      </c>
      <c r="BI436" s="129">
        <f t="shared" si="28"/>
        <v>0</v>
      </c>
      <c r="BJ436" s="14" t="s">
        <v>71</v>
      </c>
      <c r="BK436" s="129">
        <f t="shared" si="29"/>
        <v>0</v>
      </c>
      <c r="BL436" s="14" t="s">
        <v>578</v>
      </c>
      <c r="BM436" s="128" t="s">
        <v>3641</v>
      </c>
    </row>
    <row r="437" spans="2:65" s="1" customFormat="1" ht="16.5" customHeight="1">
      <c r="B437" s="118"/>
      <c r="C437" s="119" t="s">
        <v>3642</v>
      </c>
      <c r="D437" s="119" t="s">
        <v>253</v>
      </c>
      <c r="E437" s="120" t="s">
        <v>3643</v>
      </c>
      <c r="F437" s="121" t="s">
        <v>3644</v>
      </c>
      <c r="G437" s="122" t="s">
        <v>417</v>
      </c>
      <c r="H437" s="123">
        <v>1</v>
      </c>
      <c r="I437" s="123"/>
      <c r="J437" s="123">
        <f t="shared" si="20"/>
        <v>0</v>
      </c>
      <c r="K437" s="121"/>
      <c r="L437" s="26"/>
      <c r="M437" s="124" t="s">
        <v>3</v>
      </c>
      <c r="N437" s="125" t="s">
        <v>34</v>
      </c>
      <c r="O437" s="126">
        <v>0.26400000000000001</v>
      </c>
      <c r="P437" s="126">
        <f t="shared" si="21"/>
        <v>0.26400000000000001</v>
      </c>
      <c r="Q437" s="126">
        <v>0</v>
      </c>
      <c r="R437" s="126">
        <f t="shared" si="22"/>
        <v>0</v>
      </c>
      <c r="S437" s="126">
        <v>0</v>
      </c>
      <c r="T437" s="127">
        <f t="shared" si="23"/>
        <v>0</v>
      </c>
      <c r="AR437" s="128" t="s">
        <v>578</v>
      </c>
      <c r="AT437" s="128" t="s">
        <v>253</v>
      </c>
      <c r="AU437" s="128" t="s">
        <v>73</v>
      </c>
      <c r="AY437" s="14" t="s">
        <v>251</v>
      </c>
      <c r="BE437" s="129">
        <f t="shared" si="24"/>
        <v>0</v>
      </c>
      <c r="BF437" s="129">
        <f t="shared" si="25"/>
        <v>0</v>
      </c>
      <c r="BG437" s="129">
        <f t="shared" si="26"/>
        <v>0</v>
      </c>
      <c r="BH437" s="129">
        <f t="shared" si="27"/>
        <v>0</v>
      </c>
      <c r="BI437" s="129">
        <f t="shared" si="28"/>
        <v>0</v>
      </c>
      <c r="BJ437" s="14" t="s">
        <v>71</v>
      </c>
      <c r="BK437" s="129">
        <f t="shared" si="29"/>
        <v>0</v>
      </c>
      <c r="BL437" s="14" t="s">
        <v>578</v>
      </c>
      <c r="BM437" s="128" t="s">
        <v>3645</v>
      </c>
    </row>
    <row r="438" spans="2:65" s="1" customFormat="1" ht="16.5" customHeight="1">
      <c r="B438" s="118"/>
      <c r="C438" s="119" t="s">
        <v>3646</v>
      </c>
      <c r="D438" s="119" t="s">
        <v>253</v>
      </c>
      <c r="E438" s="120" t="s">
        <v>3647</v>
      </c>
      <c r="F438" s="121" t="s">
        <v>3648</v>
      </c>
      <c r="G438" s="122" t="s">
        <v>417</v>
      </c>
      <c r="H438" s="123">
        <v>5</v>
      </c>
      <c r="I438" s="123"/>
      <c r="J438" s="123">
        <f t="shared" si="20"/>
        <v>0</v>
      </c>
      <c r="K438" s="121"/>
      <c r="L438" s="26"/>
      <c r="M438" s="124" t="s">
        <v>3</v>
      </c>
      <c r="N438" s="125" t="s">
        <v>34</v>
      </c>
      <c r="O438" s="126">
        <v>0.26400000000000001</v>
      </c>
      <c r="P438" s="126">
        <f t="shared" si="21"/>
        <v>1.32</v>
      </c>
      <c r="Q438" s="126">
        <v>0</v>
      </c>
      <c r="R438" s="126">
        <f t="shared" si="22"/>
        <v>0</v>
      </c>
      <c r="S438" s="126">
        <v>0</v>
      </c>
      <c r="T438" s="127">
        <f t="shared" si="23"/>
        <v>0</v>
      </c>
      <c r="AR438" s="128" t="s">
        <v>578</v>
      </c>
      <c r="AT438" s="128" t="s">
        <v>253</v>
      </c>
      <c r="AU438" s="128" t="s">
        <v>73</v>
      </c>
      <c r="AY438" s="14" t="s">
        <v>251</v>
      </c>
      <c r="BE438" s="129">
        <f t="shared" si="24"/>
        <v>0</v>
      </c>
      <c r="BF438" s="129">
        <f t="shared" si="25"/>
        <v>0</v>
      </c>
      <c r="BG438" s="129">
        <f t="shared" si="26"/>
        <v>0</v>
      </c>
      <c r="BH438" s="129">
        <f t="shared" si="27"/>
        <v>0</v>
      </c>
      <c r="BI438" s="129">
        <f t="shared" si="28"/>
        <v>0</v>
      </c>
      <c r="BJ438" s="14" t="s">
        <v>71</v>
      </c>
      <c r="BK438" s="129">
        <f t="shared" si="29"/>
        <v>0</v>
      </c>
      <c r="BL438" s="14" t="s">
        <v>578</v>
      </c>
      <c r="BM438" s="128" t="s">
        <v>3649</v>
      </c>
    </row>
    <row r="439" spans="2:65" s="10" customFormat="1" ht="22.9" customHeight="1">
      <c r="B439" s="109"/>
      <c r="D439" s="110" t="s">
        <v>62</v>
      </c>
      <c r="E439" s="138" t="s">
        <v>1091</v>
      </c>
      <c r="F439" s="138" t="s">
        <v>1092</v>
      </c>
      <c r="J439" s="139">
        <f>BK439</f>
        <v>0</v>
      </c>
      <c r="L439" s="109"/>
      <c r="M439" s="113"/>
      <c r="P439" s="114">
        <f>SUM(P440:P444)</f>
        <v>3.601</v>
      </c>
      <c r="R439" s="114">
        <f>SUM(R440:R444)</f>
        <v>1.6742922</v>
      </c>
      <c r="T439" s="115">
        <f>SUM(T440:T444)</f>
        <v>0</v>
      </c>
      <c r="AR439" s="110" t="s">
        <v>296</v>
      </c>
      <c r="AT439" s="116" t="s">
        <v>62</v>
      </c>
      <c r="AU439" s="116" t="s">
        <v>71</v>
      </c>
      <c r="AY439" s="110" t="s">
        <v>251</v>
      </c>
      <c r="BK439" s="117">
        <f>SUM(BK440:BK444)</f>
        <v>0</v>
      </c>
    </row>
    <row r="440" spans="2:65" s="1" customFormat="1" ht="16.5" customHeight="1">
      <c r="B440" s="118"/>
      <c r="C440" s="119" t="s">
        <v>3650</v>
      </c>
      <c r="D440" s="119" t="s">
        <v>253</v>
      </c>
      <c r="E440" s="120" t="s">
        <v>3651</v>
      </c>
      <c r="F440" s="121" t="s">
        <v>3652</v>
      </c>
      <c r="G440" s="122" t="s">
        <v>262</v>
      </c>
      <c r="H440" s="123">
        <v>1</v>
      </c>
      <c r="I440" s="123"/>
      <c r="J440" s="123">
        <f>ROUND(I440*H440,2)</f>
        <v>0</v>
      </c>
      <c r="K440" s="121"/>
      <c r="L440" s="26"/>
      <c r="M440" s="124" t="s">
        <v>3</v>
      </c>
      <c r="N440" s="125" t="s">
        <v>34</v>
      </c>
      <c r="O440" s="126">
        <v>0.153</v>
      </c>
      <c r="P440" s="126">
        <f>O440*H440</f>
        <v>0.153</v>
      </c>
      <c r="Q440" s="126">
        <v>0.13538</v>
      </c>
      <c r="R440" s="126">
        <f>Q440*H440</f>
        <v>0.13538</v>
      </c>
      <c r="S440" s="126">
        <v>0</v>
      </c>
      <c r="T440" s="127">
        <f>S440*H440</f>
        <v>0</v>
      </c>
      <c r="AR440" s="128" t="s">
        <v>578</v>
      </c>
      <c r="AT440" s="128" t="s">
        <v>253</v>
      </c>
      <c r="AU440" s="128" t="s">
        <v>73</v>
      </c>
      <c r="AY440" s="14" t="s">
        <v>251</v>
      </c>
      <c r="BE440" s="129">
        <f>IF(N440="základní",J440,0)</f>
        <v>0</v>
      </c>
      <c r="BF440" s="129">
        <f>IF(N440="snížená",J440,0)</f>
        <v>0</v>
      </c>
      <c r="BG440" s="129">
        <f>IF(N440="zákl. přenesená",J440,0)</f>
        <v>0</v>
      </c>
      <c r="BH440" s="129">
        <f>IF(N440="sníž. přenesená",J440,0)</f>
        <v>0</v>
      </c>
      <c r="BI440" s="129">
        <f>IF(N440="nulová",J440,0)</f>
        <v>0</v>
      </c>
      <c r="BJ440" s="14" t="s">
        <v>71</v>
      </c>
      <c r="BK440" s="129">
        <f>ROUND(I440*H440,2)</f>
        <v>0</v>
      </c>
      <c r="BL440" s="14" t="s">
        <v>578</v>
      </c>
      <c r="BM440" s="128" t="s">
        <v>3653</v>
      </c>
    </row>
    <row r="441" spans="2:65" s="1" customFormat="1">
      <c r="B441" s="26"/>
      <c r="D441" s="148" t="s">
        <v>1065</v>
      </c>
      <c r="F441" s="149" t="s">
        <v>3654</v>
      </c>
      <c r="L441" s="26"/>
      <c r="M441" s="150"/>
      <c r="T441" s="47"/>
      <c r="AT441" s="14" t="s">
        <v>1065</v>
      </c>
      <c r="AU441" s="14" t="s">
        <v>73</v>
      </c>
    </row>
    <row r="442" spans="2:65" s="1" customFormat="1" ht="16.5" customHeight="1">
      <c r="B442" s="118"/>
      <c r="C442" s="140" t="s">
        <v>3655</v>
      </c>
      <c r="D442" s="140" t="s">
        <v>889</v>
      </c>
      <c r="E442" s="141" t="s">
        <v>3656</v>
      </c>
      <c r="F442" s="142" t="s">
        <v>3657</v>
      </c>
      <c r="G442" s="143" t="s">
        <v>262</v>
      </c>
      <c r="H442" s="144">
        <v>1.03</v>
      </c>
      <c r="I442" s="144"/>
      <c r="J442" s="144">
        <f>ROUND(I442*H442,2)</f>
        <v>0</v>
      </c>
      <c r="K442" s="142"/>
      <c r="L442" s="145"/>
      <c r="M442" s="146" t="s">
        <v>3</v>
      </c>
      <c r="N442" s="147" t="s">
        <v>34</v>
      </c>
      <c r="O442" s="126">
        <v>0</v>
      </c>
      <c r="P442" s="126">
        <f>O442*H442</f>
        <v>0</v>
      </c>
      <c r="Q442" s="126">
        <v>1.74E-3</v>
      </c>
      <c r="R442" s="126">
        <f>Q442*H442</f>
        <v>1.7922000000000001E-3</v>
      </c>
      <c r="S442" s="126">
        <v>0</v>
      </c>
      <c r="T442" s="127">
        <f>S442*H442</f>
        <v>0</v>
      </c>
      <c r="AR442" s="128" t="s">
        <v>2782</v>
      </c>
      <c r="AT442" s="128" t="s">
        <v>889</v>
      </c>
      <c r="AU442" s="128" t="s">
        <v>73</v>
      </c>
      <c r="AY442" s="14" t="s">
        <v>251</v>
      </c>
      <c r="BE442" s="129">
        <f>IF(N442="základní",J442,0)</f>
        <v>0</v>
      </c>
      <c r="BF442" s="129">
        <f>IF(N442="snížená",J442,0)</f>
        <v>0</v>
      </c>
      <c r="BG442" s="129">
        <f>IF(N442="zákl. přenesená",J442,0)</f>
        <v>0</v>
      </c>
      <c r="BH442" s="129">
        <f>IF(N442="sníž. přenesená",J442,0)</f>
        <v>0</v>
      </c>
      <c r="BI442" s="129">
        <f>IF(N442="nulová",J442,0)</f>
        <v>0</v>
      </c>
      <c r="BJ442" s="14" t="s">
        <v>71</v>
      </c>
      <c r="BK442" s="129">
        <f>ROUND(I442*H442,2)</f>
        <v>0</v>
      </c>
      <c r="BL442" s="14" t="s">
        <v>2782</v>
      </c>
      <c r="BM442" s="128" t="s">
        <v>3658</v>
      </c>
    </row>
    <row r="443" spans="2:65" s="1" customFormat="1" ht="16.5" customHeight="1">
      <c r="B443" s="118"/>
      <c r="C443" s="119" t="s">
        <v>3659</v>
      </c>
      <c r="D443" s="119" t="s">
        <v>253</v>
      </c>
      <c r="E443" s="120" t="s">
        <v>3660</v>
      </c>
      <c r="F443" s="121" t="s">
        <v>3661</v>
      </c>
      <c r="G443" s="122" t="s">
        <v>262</v>
      </c>
      <c r="H443" s="123">
        <v>4</v>
      </c>
      <c r="I443" s="123"/>
      <c r="J443" s="123">
        <f>ROUND(I443*H443,2)</f>
        <v>0</v>
      </c>
      <c r="K443" s="121"/>
      <c r="L443" s="26"/>
      <c r="M443" s="124" t="s">
        <v>3</v>
      </c>
      <c r="N443" s="125" t="s">
        <v>34</v>
      </c>
      <c r="O443" s="126">
        <v>0.86199999999999999</v>
      </c>
      <c r="P443" s="126">
        <f>O443*H443</f>
        <v>3.448</v>
      </c>
      <c r="Q443" s="126">
        <v>0.38428000000000001</v>
      </c>
      <c r="R443" s="126">
        <f>Q443*H443</f>
        <v>1.53712</v>
      </c>
      <c r="S443" s="126">
        <v>0</v>
      </c>
      <c r="T443" s="127">
        <f>S443*H443</f>
        <v>0</v>
      </c>
      <c r="AR443" s="128" t="s">
        <v>578</v>
      </c>
      <c r="AT443" s="128" t="s">
        <v>253</v>
      </c>
      <c r="AU443" s="128" t="s">
        <v>73</v>
      </c>
      <c r="AY443" s="14" t="s">
        <v>251</v>
      </c>
      <c r="BE443" s="129">
        <f>IF(N443="základní",J443,0)</f>
        <v>0</v>
      </c>
      <c r="BF443" s="129">
        <f>IF(N443="snížená",J443,0)</f>
        <v>0</v>
      </c>
      <c r="BG443" s="129">
        <f>IF(N443="zákl. přenesená",J443,0)</f>
        <v>0</v>
      </c>
      <c r="BH443" s="129">
        <f>IF(N443="sníž. přenesená",J443,0)</f>
        <v>0</v>
      </c>
      <c r="BI443" s="129">
        <f>IF(N443="nulová",J443,0)</f>
        <v>0</v>
      </c>
      <c r="BJ443" s="14" t="s">
        <v>71</v>
      </c>
      <c r="BK443" s="129">
        <f>ROUND(I443*H443,2)</f>
        <v>0</v>
      </c>
      <c r="BL443" s="14" t="s">
        <v>578</v>
      </c>
      <c r="BM443" s="128" t="s">
        <v>3662</v>
      </c>
    </row>
    <row r="444" spans="2:65" s="1" customFormat="1">
      <c r="B444" s="26"/>
      <c r="D444" s="148" t="s">
        <v>1065</v>
      </c>
      <c r="F444" s="149" t="s">
        <v>3663</v>
      </c>
      <c r="L444" s="26"/>
      <c r="M444" s="150"/>
      <c r="T444" s="47"/>
      <c r="AT444" s="14" t="s">
        <v>1065</v>
      </c>
      <c r="AU444" s="14" t="s">
        <v>73</v>
      </c>
    </row>
    <row r="445" spans="2:65" s="10" customFormat="1" ht="25.9" customHeight="1">
      <c r="B445" s="109"/>
      <c r="D445" s="110" t="s">
        <v>62</v>
      </c>
      <c r="E445" s="111" t="s">
        <v>1679</v>
      </c>
      <c r="F445" s="111" t="s">
        <v>1680</v>
      </c>
      <c r="J445" s="112">
        <f>BK445</f>
        <v>0</v>
      </c>
      <c r="L445" s="109"/>
      <c r="M445" s="113"/>
      <c r="P445" s="114">
        <f>SUM(P446:P447)</f>
        <v>0</v>
      </c>
      <c r="R445" s="114">
        <f>SUM(R446:R447)</f>
        <v>0</v>
      </c>
      <c r="T445" s="115">
        <f>SUM(T446:T447)</f>
        <v>0</v>
      </c>
      <c r="AR445" s="110" t="s">
        <v>257</v>
      </c>
      <c r="AT445" s="116" t="s">
        <v>62</v>
      </c>
      <c r="AU445" s="116" t="s">
        <v>63</v>
      </c>
      <c r="AY445" s="110" t="s">
        <v>251</v>
      </c>
      <c r="BK445" s="117">
        <f>SUM(BK446:BK447)</f>
        <v>0</v>
      </c>
    </row>
    <row r="446" spans="2:65" s="1" customFormat="1" ht="24.2" customHeight="1">
      <c r="B446" s="118"/>
      <c r="C446" s="119" t="s">
        <v>3664</v>
      </c>
      <c r="D446" s="119" t="s">
        <v>253</v>
      </c>
      <c r="E446" s="120" t="s">
        <v>3665</v>
      </c>
      <c r="F446" s="121" t="s">
        <v>3666</v>
      </c>
      <c r="G446" s="122" t="s">
        <v>262</v>
      </c>
      <c r="H446" s="123">
        <v>4</v>
      </c>
      <c r="I446" s="123"/>
      <c r="J446" s="123">
        <f>ROUND(I446*H446,2)</f>
        <v>0</v>
      </c>
      <c r="K446" s="121"/>
      <c r="L446" s="26"/>
      <c r="M446" s="124" t="s">
        <v>3</v>
      </c>
      <c r="N446" s="125" t="s">
        <v>34</v>
      </c>
      <c r="O446" s="126">
        <v>0</v>
      </c>
      <c r="P446" s="126">
        <f>O446*H446</f>
        <v>0</v>
      </c>
      <c r="Q446" s="126">
        <v>0</v>
      </c>
      <c r="R446" s="126">
        <f>Q446*H446</f>
        <v>0</v>
      </c>
      <c r="S446" s="126">
        <v>0</v>
      </c>
      <c r="T446" s="127">
        <f>S446*H446</f>
        <v>0</v>
      </c>
      <c r="AR446" s="128" t="s">
        <v>257</v>
      </c>
      <c r="AT446" s="128" t="s">
        <v>253</v>
      </c>
      <c r="AU446" s="128" t="s">
        <v>71</v>
      </c>
      <c r="AY446" s="14" t="s">
        <v>251</v>
      </c>
      <c r="BE446" s="129">
        <f>IF(N446="základní",J446,0)</f>
        <v>0</v>
      </c>
      <c r="BF446" s="129">
        <f>IF(N446="snížená",J446,0)</f>
        <v>0</v>
      </c>
      <c r="BG446" s="129">
        <f>IF(N446="zákl. přenesená",J446,0)</f>
        <v>0</v>
      </c>
      <c r="BH446" s="129">
        <f>IF(N446="sníž. přenesená",J446,0)</f>
        <v>0</v>
      </c>
      <c r="BI446" s="129">
        <f>IF(N446="nulová",J446,0)</f>
        <v>0</v>
      </c>
      <c r="BJ446" s="14" t="s">
        <v>71</v>
      </c>
      <c r="BK446" s="129">
        <f>ROUND(I446*H446,2)</f>
        <v>0</v>
      </c>
      <c r="BL446" s="14" t="s">
        <v>257</v>
      </c>
      <c r="BM446" s="128" t="s">
        <v>3667</v>
      </c>
    </row>
    <row r="447" spans="2:65" s="1" customFormat="1" ht="16.5" customHeight="1">
      <c r="B447" s="118"/>
      <c r="C447" s="119" t="s">
        <v>3668</v>
      </c>
      <c r="D447" s="119" t="s">
        <v>253</v>
      </c>
      <c r="E447" s="120" t="s">
        <v>3669</v>
      </c>
      <c r="F447" s="121" t="s">
        <v>3670</v>
      </c>
      <c r="G447" s="122" t="s">
        <v>417</v>
      </c>
      <c r="H447" s="123">
        <v>36</v>
      </c>
      <c r="I447" s="123"/>
      <c r="J447" s="123">
        <f>ROUND(I447*H447,2)</f>
        <v>0</v>
      </c>
      <c r="K447" s="121"/>
      <c r="L447" s="26"/>
      <c r="M447" s="130" t="s">
        <v>3</v>
      </c>
      <c r="N447" s="131" t="s">
        <v>34</v>
      </c>
      <c r="O447" s="132">
        <v>0</v>
      </c>
      <c r="P447" s="132">
        <f>O447*H447</f>
        <v>0</v>
      </c>
      <c r="Q447" s="132">
        <v>0</v>
      </c>
      <c r="R447" s="132">
        <f>Q447*H447</f>
        <v>0</v>
      </c>
      <c r="S447" s="132">
        <v>0</v>
      </c>
      <c r="T447" s="133">
        <f>S447*H447</f>
        <v>0</v>
      </c>
      <c r="AR447" s="128" t="s">
        <v>257</v>
      </c>
      <c r="AT447" s="128" t="s">
        <v>253</v>
      </c>
      <c r="AU447" s="128" t="s">
        <v>71</v>
      </c>
      <c r="AY447" s="14" t="s">
        <v>251</v>
      </c>
      <c r="BE447" s="129">
        <f>IF(N447="základní",J447,0)</f>
        <v>0</v>
      </c>
      <c r="BF447" s="129">
        <f>IF(N447="snížená",J447,0)</f>
        <v>0</v>
      </c>
      <c r="BG447" s="129">
        <f>IF(N447="zákl. přenesená",J447,0)</f>
        <v>0</v>
      </c>
      <c r="BH447" s="129">
        <f>IF(N447="sníž. přenesená",J447,0)</f>
        <v>0</v>
      </c>
      <c r="BI447" s="129">
        <f>IF(N447="nulová",J447,0)</f>
        <v>0</v>
      </c>
      <c r="BJ447" s="14" t="s">
        <v>71</v>
      </c>
      <c r="BK447" s="129">
        <f>ROUND(I447*H447,2)</f>
        <v>0</v>
      </c>
      <c r="BL447" s="14" t="s">
        <v>257</v>
      </c>
      <c r="BM447" s="128" t="s">
        <v>3671</v>
      </c>
    </row>
    <row r="448" spans="2:65" s="1" customFormat="1" ht="6.95" customHeight="1">
      <c r="B448" s="35"/>
      <c r="C448" s="36"/>
      <c r="D448" s="36"/>
      <c r="E448" s="36"/>
      <c r="F448" s="36"/>
      <c r="G448" s="36"/>
      <c r="H448" s="36"/>
      <c r="I448" s="36"/>
      <c r="J448" s="36"/>
      <c r="K448" s="36"/>
      <c r="L448" s="26"/>
    </row>
  </sheetData>
  <autoFilter ref="C107:K447" xr:uid="{00000000-0009-0000-0000-00001F000000}"/>
  <mergeCells count="9">
    <mergeCell ref="E50:H50"/>
    <mergeCell ref="E98:H98"/>
    <mergeCell ref="E100:H100"/>
    <mergeCell ref="L2:V2"/>
    <mergeCell ref="E7:H7"/>
    <mergeCell ref="E9:H9"/>
    <mergeCell ref="E18:H18"/>
    <mergeCell ref="E27:H27"/>
    <mergeCell ref="E48:H48"/>
  </mergeCells>
  <hyperlinks>
    <hyperlink ref="F112" r:id="rId1" xr:uid="{00000000-0004-0000-1F00-000000000000}"/>
    <hyperlink ref="F114" r:id="rId2" xr:uid="{00000000-0004-0000-1F00-000001000000}"/>
    <hyperlink ref="F116" r:id="rId3" xr:uid="{00000000-0004-0000-1F00-000002000000}"/>
    <hyperlink ref="F118" r:id="rId4" xr:uid="{00000000-0004-0000-1F00-000003000000}"/>
    <hyperlink ref="F120" r:id="rId5" xr:uid="{00000000-0004-0000-1F00-000004000000}"/>
    <hyperlink ref="F122" r:id="rId6" xr:uid="{00000000-0004-0000-1F00-000005000000}"/>
    <hyperlink ref="F124" r:id="rId7" xr:uid="{00000000-0004-0000-1F00-000006000000}"/>
    <hyperlink ref="F126" r:id="rId8" xr:uid="{00000000-0004-0000-1F00-000007000000}"/>
    <hyperlink ref="F128" r:id="rId9" xr:uid="{00000000-0004-0000-1F00-000008000000}"/>
    <hyperlink ref="F130" r:id="rId10" xr:uid="{00000000-0004-0000-1F00-000009000000}"/>
    <hyperlink ref="F132" r:id="rId11" xr:uid="{00000000-0004-0000-1F00-00000A000000}"/>
    <hyperlink ref="F134" r:id="rId12" xr:uid="{00000000-0004-0000-1F00-00000B000000}"/>
    <hyperlink ref="F137" r:id="rId13" xr:uid="{00000000-0004-0000-1F00-00000C000000}"/>
    <hyperlink ref="F139" r:id="rId14" xr:uid="{00000000-0004-0000-1F00-00000D000000}"/>
    <hyperlink ref="F141" r:id="rId15" xr:uid="{00000000-0004-0000-1F00-00000E000000}"/>
    <hyperlink ref="F143" r:id="rId16" xr:uid="{00000000-0004-0000-1F00-00000F000000}"/>
    <hyperlink ref="F146" r:id="rId17" xr:uid="{00000000-0004-0000-1F00-000010000000}"/>
    <hyperlink ref="F148" r:id="rId18" xr:uid="{00000000-0004-0000-1F00-000011000000}"/>
    <hyperlink ref="F150" r:id="rId19" xr:uid="{00000000-0004-0000-1F00-000012000000}"/>
    <hyperlink ref="F152" r:id="rId20" xr:uid="{00000000-0004-0000-1F00-000013000000}"/>
    <hyperlink ref="F154" r:id="rId21" xr:uid="{00000000-0004-0000-1F00-000014000000}"/>
    <hyperlink ref="F156" r:id="rId22" xr:uid="{00000000-0004-0000-1F00-000015000000}"/>
    <hyperlink ref="F158" r:id="rId23" xr:uid="{00000000-0004-0000-1F00-000016000000}"/>
    <hyperlink ref="F160" r:id="rId24" xr:uid="{00000000-0004-0000-1F00-000017000000}"/>
    <hyperlink ref="F162" r:id="rId25" xr:uid="{00000000-0004-0000-1F00-000018000000}"/>
    <hyperlink ref="F169" r:id="rId26" xr:uid="{00000000-0004-0000-1F00-000019000000}"/>
    <hyperlink ref="F171" r:id="rId27" xr:uid="{00000000-0004-0000-1F00-00001A000000}"/>
    <hyperlink ref="F173" r:id="rId28" xr:uid="{00000000-0004-0000-1F00-00001B000000}"/>
    <hyperlink ref="F175" r:id="rId29" xr:uid="{00000000-0004-0000-1F00-00001C000000}"/>
    <hyperlink ref="F177" r:id="rId30" xr:uid="{00000000-0004-0000-1F00-00001D000000}"/>
    <hyperlink ref="F179" r:id="rId31" xr:uid="{00000000-0004-0000-1F00-00001E000000}"/>
    <hyperlink ref="F182" r:id="rId32" xr:uid="{00000000-0004-0000-1F00-00001F000000}"/>
    <hyperlink ref="F185" r:id="rId33" xr:uid="{00000000-0004-0000-1F00-000020000000}"/>
    <hyperlink ref="F188" r:id="rId34" xr:uid="{00000000-0004-0000-1F00-000021000000}"/>
    <hyperlink ref="F191" r:id="rId35" xr:uid="{00000000-0004-0000-1F00-000022000000}"/>
    <hyperlink ref="F193" r:id="rId36" xr:uid="{00000000-0004-0000-1F00-000023000000}"/>
    <hyperlink ref="F196" r:id="rId37" xr:uid="{00000000-0004-0000-1F00-000024000000}"/>
    <hyperlink ref="F200" r:id="rId38" xr:uid="{00000000-0004-0000-1F00-000025000000}"/>
    <hyperlink ref="F202" r:id="rId39" xr:uid="{00000000-0004-0000-1F00-000026000000}"/>
    <hyperlink ref="F204" r:id="rId40" xr:uid="{00000000-0004-0000-1F00-000027000000}"/>
    <hyperlink ref="F206" r:id="rId41" xr:uid="{00000000-0004-0000-1F00-000028000000}"/>
    <hyperlink ref="F208" r:id="rId42" xr:uid="{00000000-0004-0000-1F00-000029000000}"/>
    <hyperlink ref="F210" r:id="rId43" xr:uid="{00000000-0004-0000-1F00-00002A000000}"/>
    <hyperlink ref="F212" r:id="rId44" xr:uid="{00000000-0004-0000-1F00-00002B000000}"/>
    <hyperlink ref="F214" r:id="rId45" xr:uid="{00000000-0004-0000-1F00-00002C000000}"/>
    <hyperlink ref="F217" r:id="rId46" xr:uid="{00000000-0004-0000-1F00-00002D000000}"/>
    <hyperlink ref="F220" r:id="rId47" xr:uid="{00000000-0004-0000-1F00-00002E000000}"/>
    <hyperlink ref="F224" r:id="rId48" xr:uid="{00000000-0004-0000-1F00-00002F000000}"/>
    <hyperlink ref="F227" r:id="rId49" xr:uid="{00000000-0004-0000-1F00-000030000000}"/>
    <hyperlink ref="F230" r:id="rId50" xr:uid="{00000000-0004-0000-1F00-000031000000}"/>
    <hyperlink ref="F234" r:id="rId51" xr:uid="{00000000-0004-0000-1F00-000032000000}"/>
    <hyperlink ref="F237" r:id="rId52" xr:uid="{00000000-0004-0000-1F00-000033000000}"/>
    <hyperlink ref="F239" r:id="rId53" xr:uid="{00000000-0004-0000-1F00-000034000000}"/>
    <hyperlink ref="F242" r:id="rId54" xr:uid="{00000000-0004-0000-1F00-000035000000}"/>
    <hyperlink ref="F245" r:id="rId55" xr:uid="{00000000-0004-0000-1F00-000036000000}"/>
    <hyperlink ref="F248" r:id="rId56" xr:uid="{00000000-0004-0000-1F00-000037000000}"/>
    <hyperlink ref="F251" r:id="rId57" xr:uid="{00000000-0004-0000-1F00-000038000000}"/>
    <hyperlink ref="F256" r:id="rId58" xr:uid="{00000000-0004-0000-1F00-000039000000}"/>
    <hyperlink ref="F259" r:id="rId59" xr:uid="{00000000-0004-0000-1F00-00003A000000}"/>
    <hyperlink ref="F262" r:id="rId60" xr:uid="{00000000-0004-0000-1F00-00003B000000}"/>
    <hyperlink ref="F265" r:id="rId61" xr:uid="{00000000-0004-0000-1F00-00003C000000}"/>
    <hyperlink ref="F268" r:id="rId62" xr:uid="{00000000-0004-0000-1F00-00003D000000}"/>
    <hyperlink ref="F271" r:id="rId63" xr:uid="{00000000-0004-0000-1F00-00003E000000}"/>
    <hyperlink ref="F274" r:id="rId64" xr:uid="{00000000-0004-0000-1F00-00003F000000}"/>
    <hyperlink ref="F277" r:id="rId65" xr:uid="{00000000-0004-0000-1F00-000040000000}"/>
    <hyperlink ref="F280" r:id="rId66" xr:uid="{00000000-0004-0000-1F00-000041000000}"/>
    <hyperlink ref="F283" r:id="rId67" xr:uid="{00000000-0004-0000-1F00-000042000000}"/>
    <hyperlink ref="F286" r:id="rId68" xr:uid="{00000000-0004-0000-1F00-000043000000}"/>
    <hyperlink ref="F288" r:id="rId69" xr:uid="{00000000-0004-0000-1F00-000044000000}"/>
    <hyperlink ref="F290" r:id="rId70" xr:uid="{00000000-0004-0000-1F00-000045000000}"/>
    <hyperlink ref="F296" r:id="rId71" xr:uid="{00000000-0004-0000-1F00-000046000000}"/>
    <hyperlink ref="F299" r:id="rId72" xr:uid="{00000000-0004-0000-1F00-000047000000}"/>
    <hyperlink ref="F301" r:id="rId73" xr:uid="{00000000-0004-0000-1F00-000048000000}"/>
    <hyperlink ref="F304" r:id="rId74" xr:uid="{00000000-0004-0000-1F00-000049000000}"/>
    <hyperlink ref="F308" r:id="rId75" xr:uid="{00000000-0004-0000-1F00-00004A000000}"/>
    <hyperlink ref="F310" r:id="rId76" xr:uid="{00000000-0004-0000-1F00-00004B000000}"/>
    <hyperlink ref="F312" r:id="rId77" xr:uid="{00000000-0004-0000-1F00-00004C000000}"/>
    <hyperlink ref="F314" r:id="rId78" xr:uid="{00000000-0004-0000-1F00-00004D000000}"/>
    <hyperlink ref="F316" r:id="rId79" xr:uid="{00000000-0004-0000-1F00-00004E000000}"/>
    <hyperlink ref="F318" r:id="rId80" xr:uid="{00000000-0004-0000-1F00-00004F000000}"/>
    <hyperlink ref="F322" r:id="rId81" xr:uid="{00000000-0004-0000-1F00-000050000000}"/>
    <hyperlink ref="F325" r:id="rId82" xr:uid="{00000000-0004-0000-1F00-000051000000}"/>
    <hyperlink ref="F336" r:id="rId83" xr:uid="{00000000-0004-0000-1F00-000052000000}"/>
    <hyperlink ref="F339" r:id="rId84" xr:uid="{00000000-0004-0000-1F00-000053000000}"/>
    <hyperlink ref="F342" r:id="rId85" xr:uid="{00000000-0004-0000-1F00-000054000000}"/>
    <hyperlink ref="F346" r:id="rId86" xr:uid="{00000000-0004-0000-1F00-000055000000}"/>
    <hyperlink ref="F349" r:id="rId87" xr:uid="{00000000-0004-0000-1F00-000056000000}"/>
    <hyperlink ref="F352" r:id="rId88" xr:uid="{00000000-0004-0000-1F00-000057000000}"/>
    <hyperlink ref="F355" r:id="rId89" xr:uid="{00000000-0004-0000-1F00-000058000000}"/>
    <hyperlink ref="F358" r:id="rId90" xr:uid="{00000000-0004-0000-1F00-000059000000}"/>
    <hyperlink ref="F361" r:id="rId91" xr:uid="{00000000-0004-0000-1F00-00005A000000}"/>
    <hyperlink ref="F379" r:id="rId92" xr:uid="{00000000-0004-0000-1F00-00005B000000}"/>
    <hyperlink ref="F382" r:id="rId93" xr:uid="{00000000-0004-0000-1F00-00005C000000}"/>
    <hyperlink ref="F384" r:id="rId94" xr:uid="{00000000-0004-0000-1F00-00005D000000}"/>
    <hyperlink ref="F386" r:id="rId95" xr:uid="{00000000-0004-0000-1F00-00005E000000}"/>
    <hyperlink ref="F389" r:id="rId96" xr:uid="{00000000-0004-0000-1F00-00005F000000}"/>
    <hyperlink ref="F392" r:id="rId97" xr:uid="{00000000-0004-0000-1F00-000060000000}"/>
    <hyperlink ref="F394" r:id="rId98" xr:uid="{00000000-0004-0000-1F00-000061000000}"/>
    <hyperlink ref="F397" r:id="rId99" xr:uid="{00000000-0004-0000-1F00-000062000000}"/>
    <hyperlink ref="F400" r:id="rId100" xr:uid="{00000000-0004-0000-1F00-000063000000}"/>
    <hyperlink ref="F402" r:id="rId101" xr:uid="{00000000-0004-0000-1F00-000064000000}"/>
    <hyperlink ref="F405" r:id="rId102" xr:uid="{00000000-0004-0000-1F00-000065000000}"/>
    <hyperlink ref="F408" r:id="rId103" xr:uid="{00000000-0004-0000-1F00-000066000000}"/>
    <hyperlink ref="F410" r:id="rId104" xr:uid="{00000000-0004-0000-1F00-000067000000}"/>
    <hyperlink ref="F412" r:id="rId105" xr:uid="{00000000-0004-0000-1F00-000068000000}"/>
    <hyperlink ref="F414" r:id="rId106" xr:uid="{00000000-0004-0000-1F00-000069000000}"/>
    <hyperlink ref="F416" r:id="rId107" xr:uid="{00000000-0004-0000-1F00-00006A000000}"/>
    <hyperlink ref="F418" r:id="rId108" xr:uid="{00000000-0004-0000-1F00-00006B000000}"/>
    <hyperlink ref="F422" r:id="rId109" xr:uid="{00000000-0004-0000-1F00-00006C000000}"/>
    <hyperlink ref="F425" r:id="rId110" xr:uid="{00000000-0004-0000-1F00-00006D000000}"/>
    <hyperlink ref="F428" r:id="rId111" xr:uid="{00000000-0004-0000-1F00-00006E000000}"/>
    <hyperlink ref="F441" r:id="rId112" xr:uid="{00000000-0004-0000-1F00-00006F000000}"/>
    <hyperlink ref="F444" r:id="rId113" xr:uid="{00000000-0004-0000-1F00-00007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14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86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170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3672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3673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ROUND(J89,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ROUND((SUM(BE89:BE185)),  2)</f>
        <v>0</v>
      </c>
      <c r="I33" s="87">
        <v>0.21</v>
      </c>
      <c r="J33" s="77">
        <f>ROUND(((SUM(BE89:BE185))*I33),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ROUND((SUM(BF89:BF185)),  2)</f>
        <v>0</v>
      </c>
      <c r="I34" s="87">
        <v>0.12</v>
      </c>
      <c r="J34" s="77">
        <f>ROUND(((SUM(BF89:BF185))*I34),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ROUND((SUM(BG89:BG185)),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ROUND((SUM(BH89:BH185)),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ROUND((SUM(BI89:BI185)),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223, část 41 - Měnírna Slatina, budova měnírny - ZTI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Radim Tuček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J89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J90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J91</f>
        <v>0</v>
      </c>
      <c r="L61" s="134"/>
    </row>
    <row r="62" spans="2:47" s="11" customFormat="1" ht="19.899999999999999" customHeight="1">
      <c r="B62" s="134"/>
      <c r="D62" s="135" t="s">
        <v>2370</v>
      </c>
      <c r="E62" s="136"/>
      <c r="F62" s="136"/>
      <c r="G62" s="136"/>
      <c r="H62" s="136"/>
      <c r="I62" s="136"/>
      <c r="J62" s="137">
        <f>J101</f>
        <v>0</v>
      </c>
      <c r="L62" s="134"/>
    </row>
    <row r="63" spans="2:47" s="8" customFormat="1" ht="24.95" customHeight="1">
      <c r="B63" s="97"/>
      <c r="D63" s="98" t="s">
        <v>2378</v>
      </c>
      <c r="E63" s="99"/>
      <c r="F63" s="99"/>
      <c r="G63" s="99"/>
      <c r="H63" s="99"/>
      <c r="I63" s="99"/>
      <c r="J63" s="100">
        <f>J105</f>
        <v>0</v>
      </c>
      <c r="L63" s="97"/>
    </row>
    <row r="64" spans="2:47" s="11" customFormat="1" ht="19.899999999999999" customHeight="1">
      <c r="B64" s="134"/>
      <c r="D64" s="135" t="s">
        <v>2379</v>
      </c>
      <c r="E64" s="136"/>
      <c r="F64" s="136"/>
      <c r="G64" s="136"/>
      <c r="H64" s="136"/>
      <c r="I64" s="136"/>
      <c r="J64" s="137">
        <f>J106</f>
        <v>0</v>
      </c>
      <c r="L64" s="134"/>
    </row>
    <row r="65" spans="2:12" s="11" customFormat="1" ht="19.899999999999999" customHeight="1">
      <c r="B65" s="134"/>
      <c r="D65" s="135" t="s">
        <v>3674</v>
      </c>
      <c r="E65" s="136"/>
      <c r="F65" s="136"/>
      <c r="G65" s="136"/>
      <c r="H65" s="136"/>
      <c r="I65" s="136"/>
      <c r="J65" s="137">
        <f>J126</f>
        <v>0</v>
      </c>
      <c r="L65" s="134"/>
    </row>
    <row r="66" spans="2:12" s="11" customFormat="1" ht="19.899999999999999" customHeight="1">
      <c r="B66" s="134"/>
      <c r="D66" s="135" t="s">
        <v>3675</v>
      </c>
      <c r="E66" s="136"/>
      <c r="F66" s="136"/>
      <c r="G66" s="136"/>
      <c r="H66" s="136"/>
      <c r="I66" s="136"/>
      <c r="J66" s="137">
        <f>J157</f>
        <v>0</v>
      </c>
      <c r="L66" s="134"/>
    </row>
    <row r="67" spans="2:12" s="11" customFormat="1" ht="19.899999999999999" customHeight="1">
      <c r="B67" s="134"/>
      <c r="D67" s="135" t="s">
        <v>2876</v>
      </c>
      <c r="E67" s="136"/>
      <c r="F67" s="136"/>
      <c r="G67" s="136"/>
      <c r="H67" s="136"/>
      <c r="I67" s="136"/>
      <c r="J67" s="137">
        <f>J171</f>
        <v>0</v>
      </c>
      <c r="L67" s="134"/>
    </row>
    <row r="68" spans="2:12" s="11" customFormat="1" ht="19.899999999999999" customHeight="1">
      <c r="B68" s="134"/>
      <c r="D68" s="135" t="s">
        <v>3676</v>
      </c>
      <c r="E68" s="136"/>
      <c r="F68" s="136"/>
      <c r="G68" s="136"/>
      <c r="H68" s="136"/>
      <c r="I68" s="136"/>
      <c r="J68" s="137">
        <f>J177</f>
        <v>0</v>
      </c>
      <c r="L68" s="134"/>
    </row>
    <row r="69" spans="2:12" s="11" customFormat="1" ht="19.899999999999999" customHeight="1">
      <c r="B69" s="134"/>
      <c r="D69" s="135" t="s">
        <v>2877</v>
      </c>
      <c r="E69" s="136"/>
      <c r="F69" s="136"/>
      <c r="G69" s="136"/>
      <c r="H69" s="136"/>
      <c r="I69" s="136"/>
      <c r="J69" s="137">
        <f>J182</f>
        <v>0</v>
      </c>
      <c r="L69" s="134"/>
    </row>
    <row r="70" spans="2:12" s="1" customFormat="1" ht="21.75" customHeight="1">
      <c r="B70" s="26"/>
      <c r="L70" s="26"/>
    </row>
    <row r="71" spans="2:12" s="1" customFormat="1" ht="6.95" customHeight="1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26"/>
    </row>
    <row r="75" spans="2:12" s="1" customFormat="1" ht="6.95" customHeight="1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26"/>
    </row>
    <row r="76" spans="2:12" s="1" customFormat="1" ht="24.95" customHeight="1">
      <c r="B76" s="26"/>
      <c r="C76" s="18" t="s">
        <v>237</v>
      </c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14</v>
      </c>
      <c r="L78" s="26"/>
    </row>
    <row r="79" spans="2:12" s="1" customFormat="1" ht="16.5" customHeight="1">
      <c r="B79" s="26"/>
      <c r="E79" s="248" t="str">
        <f>E7</f>
        <v>Trolejbusová trať Černovické terasy</v>
      </c>
      <c r="F79" s="249"/>
      <c r="G79" s="249"/>
      <c r="H79" s="249"/>
      <c r="L79" s="26"/>
    </row>
    <row r="80" spans="2:12" s="1" customFormat="1" ht="12" customHeight="1">
      <c r="B80" s="26"/>
      <c r="C80" s="23" t="s">
        <v>217</v>
      </c>
      <c r="L80" s="26"/>
    </row>
    <row r="81" spans="2:65" s="1" customFormat="1" ht="16.5" customHeight="1">
      <c r="B81" s="26"/>
      <c r="E81" s="246" t="str">
        <f>E9</f>
        <v>SO 223, část 41 - Měnírna Slatina, budova měnírny - ZTI</v>
      </c>
      <c r="F81" s="247"/>
      <c r="G81" s="247"/>
      <c r="H81" s="247"/>
      <c r="L81" s="26"/>
    </row>
    <row r="82" spans="2:65" s="1" customFormat="1" ht="6.95" customHeight="1">
      <c r="B82" s="26"/>
      <c r="L82" s="26"/>
    </row>
    <row r="83" spans="2:65" s="1" customFormat="1" ht="12" customHeight="1">
      <c r="B83" s="26"/>
      <c r="C83" s="23" t="s">
        <v>17</v>
      </c>
      <c r="F83" s="21" t="str">
        <f>F12</f>
        <v xml:space="preserve"> </v>
      </c>
      <c r="I83" s="23" t="s">
        <v>19</v>
      </c>
      <c r="J83" s="43">
        <f>IF(J12="","",J12)</f>
        <v>0</v>
      </c>
      <c r="L83" s="26"/>
    </row>
    <row r="84" spans="2:65" s="1" customFormat="1" ht="6.95" customHeight="1">
      <c r="B84" s="26"/>
      <c r="L84" s="26"/>
    </row>
    <row r="85" spans="2:65" s="1" customFormat="1" ht="15.2" customHeight="1">
      <c r="B85" s="26"/>
      <c r="C85" s="23" t="s">
        <v>20</v>
      </c>
      <c r="F85" s="21" t="str">
        <f>E15</f>
        <v>DPMB, a.s.</v>
      </c>
      <c r="I85" s="23" t="s">
        <v>25</v>
      </c>
      <c r="J85" s="24" t="str">
        <f>E21</f>
        <v>Radim Tuček</v>
      </c>
      <c r="L85" s="26"/>
    </row>
    <row r="86" spans="2:65" s="1" customFormat="1" ht="15.2" customHeight="1">
      <c r="B86" s="26"/>
      <c r="C86" s="23" t="s">
        <v>24</v>
      </c>
      <c r="F86" s="21" t="str">
        <f>IF(E18="","",E18)</f>
        <v xml:space="preserve"> </v>
      </c>
      <c r="I86" s="23" t="s">
        <v>27</v>
      </c>
      <c r="J86" s="24" t="str">
        <f>E24</f>
        <v xml:space="preserve"> </v>
      </c>
      <c r="L86" s="26"/>
    </row>
    <row r="87" spans="2:65" s="1" customFormat="1" ht="10.35" customHeight="1">
      <c r="B87" s="26"/>
      <c r="L87" s="26"/>
    </row>
    <row r="88" spans="2:65" s="9" customFormat="1" ht="29.25" customHeight="1">
      <c r="B88" s="101"/>
      <c r="C88" s="102" t="s">
        <v>238</v>
      </c>
      <c r="D88" s="103" t="s">
        <v>48</v>
      </c>
      <c r="E88" s="103" t="s">
        <v>44</v>
      </c>
      <c r="F88" s="103" t="s">
        <v>45</v>
      </c>
      <c r="G88" s="103" t="s">
        <v>239</v>
      </c>
      <c r="H88" s="103" t="s">
        <v>240</v>
      </c>
      <c r="I88" s="103" t="s">
        <v>241</v>
      </c>
      <c r="J88" s="103" t="s">
        <v>222</v>
      </c>
      <c r="K88" s="104" t="s">
        <v>242</v>
      </c>
      <c r="L88" s="101"/>
      <c r="M88" s="50" t="s">
        <v>3</v>
      </c>
      <c r="N88" s="51" t="s">
        <v>33</v>
      </c>
      <c r="O88" s="51" t="s">
        <v>243</v>
      </c>
      <c r="P88" s="51" t="s">
        <v>244</v>
      </c>
      <c r="Q88" s="51" t="s">
        <v>245</v>
      </c>
      <c r="R88" s="51" t="s">
        <v>246</v>
      </c>
      <c r="S88" s="51" t="s">
        <v>247</v>
      </c>
      <c r="T88" s="52" t="s">
        <v>248</v>
      </c>
    </row>
    <row r="89" spans="2:65" s="1" customFormat="1" ht="22.9" customHeight="1">
      <c r="B89" s="26"/>
      <c r="C89" s="55" t="s">
        <v>249</v>
      </c>
      <c r="J89" s="105">
        <f>BK89</f>
        <v>0</v>
      </c>
      <c r="L89" s="26"/>
      <c r="M89" s="53"/>
      <c r="N89" s="44"/>
      <c r="O89" s="44"/>
      <c r="P89" s="106">
        <f>P90+P105</f>
        <v>35.04318</v>
      </c>
      <c r="Q89" s="44"/>
      <c r="R89" s="106">
        <f>R90+R105</f>
        <v>1.0985629000000001</v>
      </c>
      <c r="S89" s="44"/>
      <c r="T89" s="107">
        <f>T90+T105</f>
        <v>0</v>
      </c>
      <c r="AT89" s="14" t="s">
        <v>62</v>
      </c>
      <c r="AU89" s="14" t="s">
        <v>223</v>
      </c>
      <c r="BK89" s="108">
        <f>BK90+BK105</f>
        <v>0</v>
      </c>
    </row>
    <row r="90" spans="2:65" s="10" customFormat="1" ht="25.9" customHeight="1">
      <c r="B90" s="109"/>
      <c r="D90" s="110" t="s">
        <v>62</v>
      </c>
      <c r="E90" s="111" t="s">
        <v>872</v>
      </c>
      <c r="F90" s="111" t="s">
        <v>873</v>
      </c>
      <c r="J90" s="112">
        <f>BK90</f>
        <v>0</v>
      </c>
      <c r="L90" s="109"/>
      <c r="M90" s="113"/>
      <c r="P90" s="114">
        <f>P91+P101</f>
        <v>4.8409999999999993</v>
      </c>
      <c r="R90" s="114">
        <f>R91+R101</f>
        <v>1.0008729000000001</v>
      </c>
      <c r="T90" s="115">
        <f>T91+T101</f>
        <v>0</v>
      </c>
      <c r="AR90" s="110" t="s">
        <v>71</v>
      </c>
      <c r="AT90" s="116" t="s">
        <v>62</v>
      </c>
      <c r="AU90" s="116" t="s">
        <v>63</v>
      </c>
      <c r="AY90" s="110" t="s">
        <v>251</v>
      </c>
      <c r="BK90" s="117">
        <f>BK91+BK101</f>
        <v>0</v>
      </c>
    </row>
    <row r="91" spans="2:65" s="10" customFormat="1" ht="22.9" customHeight="1">
      <c r="B91" s="109"/>
      <c r="D91" s="110" t="s">
        <v>62</v>
      </c>
      <c r="E91" s="138" t="s">
        <v>71</v>
      </c>
      <c r="F91" s="138" t="s">
        <v>250</v>
      </c>
      <c r="J91" s="139">
        <f>BK91</f>
        <v>0</v>
      </c>
      <c r="L91" s="109"/>
      <c r="M91" s="113"/>
      <c r="P91" s="114">
        <f>SUM(P92:P100)</f>
        <v>4.5309999999999997</v>
      </c>
      <c r="R91" s="114">
        <f>SUM(R92:R100)</f>
        <v>1</v>
      </c>
      <c r="T91" s="115">
        <f>SUM(T92:T100)</f>
        <v>0</v>
      </c>
      <c r="AR91" s="110" t="s">
        <v>71</v>
      </c>
      <c r="AT91" s="116" t="s">
        <v>62</v>
      </c>
      <c r="AU91" s="116" t="s">
        <v>71</v>
      </c>
      <c r="AY91" s="110" t="s">
        <v>251</v>
      </c>
      <c r="BK91" s="117">
        <f>SUM(BK92:BK100)</f>
        <v>0</v>
      </c>
    </row>
    <row r="92" spans="2:65" s="1" customFormat="1" ht="24.2" customHeight="1">
      <c r="B92" s="118"/>
      <c r="C92" s="119" t="s">
        <v>71</v>
      </c>
      <c r="D92" s="119" t="s">
        <v>253</v>
      </c>
      <c r="E92" s="120" t="s">
        <v>2900</v>
      </c>
      <c r="F92" s="121" t="s">
        <v>3677</v>
      </c>
      <c r="G92" s="122" t="s">
        <v>272</v>
      </c>
      <c r="H92" s="123">
        <v>2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1.72</v>
      </c>
      <c r="P92" s="126">
        <f>O92*H92</f>
        <v>3.44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3678</v>
      </c>
    </row>
    <row r="93" spans="2:65" s="1" customFormat="1">
      <c r="B93" s="26"/>
      <c r="D93" s="148" t="s">
        <v>1065</v>
      </c>
      <c r="F93" s="149" t="s">
        <v>2903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24.2" customHeight="1">
      <c r="B94" s="118"/>
      <c r="C94" s="119" t="s">
        <v>73</v>
      </c>
      <c r="D94" s="119" t="s">
        <v>253</v>
      </c>
      <c r="E94" s="120" t="s">
        <v>3679</v>
      </c>
      <c r="F94" s="121" t="s">
        <v>3680</v>
      </c>
      <c r="G94" s="122" t="s">
        <v>272</v>
      </c>
      <c r="H94" s="123">
        <v>1.5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0.13100000000000001</v>
      </c>
      <c r="P94" s="126">
        <f>O94*H94</f>
        <v>0.19650000000000001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3681</v>
      </c>
    </row>
    <row r="95" spans="2:65" s="1" customFormat="1">
      <c r="B95" s="26"/>
      <c r="D95" s="148" t="s">
        <v>1065</v>
      </c>
      <c r="F95" s="149" t="s">
        <v>3682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37.9" customHeight="1">
      <c r="B96" s="118"/>
      <c r="C96" s="119" t="s">
        <v>296</v>
      </c>
      <c r="D96" s="119" t="s">
        <v>253</v>
      </c>
      <c r="E96" s="120" t="s">
        <v>1620</v>
      </c>
      <c r="F96" s="121" t="s">
        <v>1621</v>
      </c>
      <c r="G96" s="122" t="s">
        <v>272</v>
      </c>
      <c r="H96" s="123">
        <v>0.5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1.7889999999999999</v>
      </c>
      <c r="P96" s="126">
        <f>O96*H96</f>
        <v>0.89449999999999996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3683</v>
      </c>
    </row>
    <row r="97" spans="2:65" s="1" customFormat="1">
      <c r="B97" s="26"/>
      <c r="D97" s="148" t="s">
        <v>1065</v>
      </c>
      <c r="F97" s="149" t="s">
        <v>3684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16.5" customHeight="1">
      <c r="B98" s="118"/>
      <c r="C98" s="140" t="s">
        <v>257</v>
      </c>
      <c r="D98" s="140" t="s">
        <v>889</v>
      </c>
      <c r="E98" s="141" t="s">
        <v>1632</v>
      </c>
      <c r="F98" s="142" t="s">
        <v>1633</v>
      </c>
      <c r="G98" s="143" t="s">
        <v>470</v>
      </c>
      <c r="H98" s="144">
        <v>1</v>
      </c>
      <c r="I98" s="144"/>
      <c r="J98" s="144">
        <f>ROUND(I98*H98,2)</f>
        <v>0</v>
      </c>
      <c r="K98" s="142"/>
      <c r="L98" s="145"/>
      <c r="M98" s="146" t="s">
        <v>3</v>
      </c>
      <c r="N98" s="147" t="s">
        <v>34</v>
      </c>
      <c r="O98" s="126">
        <v>0</v>
      </c>
      <c r="P98" s="126">
        <f>O98*H98</f>
        <v>0</v>
      </c>
      <c r="Q98" s="126">
        <v>1</v>
      </c>
      <c r="R98" s="126">
        <f>Q98*H98</f>
        <v>1</v>
      </c>
      <c r="S98" s="126">
        <v>0</v>
      </c>
      <c r="T98" s="127">
        <f>S98*H98</f>
        <v>0</v>
      </c>
      <c r="AR98" s="128" t="s">
        <v>285</v>
      </c>
      <c r="AT98" s="128" t="s">
        <v>889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3685</v>
      </c>
    </row>
    <row r="99" spans="2:65" s="1" customFormat="1" ht="16.5" customHeight="1">
      <c r="B99" s="118"/>
      <c r="C99" s="119" t="s">
        <v>303</v>
      </c>
      <c r="D99" s="119" t="s">
        <v>253</v>
      </c>
      <c r="E99" s="120" t="s">
        <v>3686</v>
      </c>
      <c r="F99" s="121" t="s">
        <v>3687</v>
      </c>
      <c r="G99" s="122" t="s">
        <v>1728</v>
      </c>
      <c r="H99" s="123">
        <v>1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3688</v>
      </c>
    </row>
    <row r="100" spans="2:65" s="1" customFormat="1" ht="16.5" customHeight="1">
      <c r="B100" s="118"/>
      <c r="C100" s="119" t="s">
        <v>277</v>
      </c>
      <c r="D100" s="119" t="s">
        <v>253</v>
      </c>
      <c r="E100" s="120" t="s">
        <v>3689</v>
      </c>
      <c r="F100" s="121" t="s">
        <v>3690</v>
      </c>
      <c r="G100" s="122" t="s">
        <v>1728</v>
      </c>
      <c r="H100" s="123">
        <v>1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3691</v>
      </c>
    </row>
    <row r="101" spans="2:65" s="10" customFormat="1" ht="22.9" customHeight="1">
      <c r="B101" s="109"/>
      <c r="D101" s="110" t="s">
        <v>62</v>
      </c>
      <c r="E101" s="138" t="s">
        <v>285</v>
      </c>
      <c r="F101" s="138" t="s">
        <v>2371</v>
      </c>
      <c r="J101" s="139">
        <f>BK101</f>
        <v>0</v>
      </c>
      <c r="L101" s="109"/>
      <c r="M101" s="113"/>
      <c r="P101" s="114">
        <f>SUM(P102:P104)</f>
        <v>0.31</v>
      </c>
      <c r="R101" s="114">
        <f>SUM(R102:R104)</f>
        <v>8.7289999999999991E-4</v>
      </c>
      <c r="T101" s="115">
        <f>SUM(T102:T104)</f>
        <v>0</v>
      </c>
      <c r="AR101" s="110" t="s">
        <v>71</v>
      </c>
      <c r="AT101" s="116" t="s">
        <v>62</v>
      </c>
      <c r="AU101" s="116" t="s">
        <v>71</v>
      </c>
      <c r="AY101" s="110" t="s">
        <v>251</v>
      </c>
      <c r="BK101" s="117">
        <f>SUM(BK102:BK104)</f>
        <v>0</v>
      </c>
    </row>
    <row r="102" spans="2:65" s="1" customFormat="1" ht="24.2" customHeight="1">
      <c r="B102" s="118"/>
      <c r="C102" s="119" t="s">
        <v>281</v>
      </c>
      <c r="D102" s="119" t="s">
        <v>253</v>
      </c>
      <c r="E102" s="120" t="s">
        <v>3692</v>
      </c>
      <c r="F102" s="121" t="s">
        <v>3693</v>
      </c>
      <c r="G102" s="122" t="s">
        <v>262</v>
      </c>
      <c r="H102" s="123">
        <v>2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0.155</v>
      </c>
      <c r="P102" s="126">
        <f>O102*H102</f>
        <v>0.31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3694</v>
      </c>
    </row>
    <row r="103" spans="2:65" s="1" customFormat="1">
      <c r="B103" s="26"/>
      <c r="D103" s="148" t="s">
        <v>1065</v>
      </c>
      <c r="F103" s="149" t="s">
        <v>3695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16.5" customHeight="1">
      <c r="B104" s="118"/>
      <c r="C104" s="140" t="s">
        <v>285</v>
      </c>
      <c r="D104" s="140" t="s">
        <v>889</v>
      </c>
      <c r="E104" s="141" t="s">
        <v>3696</v>
      </c>
      <c r="F104" s="142" t="s">
        <v>3697</v>
      </c>
      <c r="G104" s="143" t="s">
        <v>262</v>
      </c>
      <c r="H104" s="144">
        <v>2.0299999999999998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4.2999999999999999E-4</v>
      </c>
      <c r="R104" s="126">
        <f>Q104*H104</f>
        <v>8.7289999999999991E-4</v>
      </c>
      <c r="S104" s="126">
        <v>0</v>
      </c>
      <c r="T104" s="127">
        <f>S104*H104</f>
        <v>0</v>
      </c>
      <c r="AR104" s="128" t="s">
        <v>285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3698</v>
      </c>
    </row>
    <row r="105" spans="2:65" s="10" customFormat="1" ht="25.9" customHeight="1">
      <c r="B105" s="109"/>
      <c r="D105" s="110" t="s">
        <v>62</v>
      </c>
      <c r="E105" s="111" t="s">
        <v>2564</v>
      </c>
      <c r="F105" s="111" t="s">
        <v>2565</v>
      </c>
      <c r="J105" s="112">
        <f>BK105</f>
        <v>0</v>
      </c>
      <c r="L105" s="109"/>
      <c r="M105" s="113"/>
      <c r="P105" s="114">
        <f>P106+P126+P157+P171+P177+P182</f>
        <v>30.202180000000002</v>
      </c>
      <c r="R105" s="114">
        <f>R106+R126+R157+R171+R177+R182</f>
        <v>9.7689999999999999E-2</v>
      </c>
      <c r="T105" s="115">
        <f>T106+T126+T157+T171+T177+T182</f>
        <v>0</v>
      </c>
      <c r="AR105" s="110" t="s">
        <v>73</v>
      </c>
      <c r="AT105" s="116" t="s">
        <v>62</v>
      </c>
      <c r="AU105" s="116" t="s">
        <v>63</v>
      </c>
      <c r="AY105" s="110" t="s">
        <v>251</v>
      </c>
      <c r="BK105" s="117">
        <f>BK106+BK126+BK157+BK171+BK177+BK182</f>
        <v>0</v>
      </c>
    </row>
    <row r="106" spans="2:65" s="10" customFormat="1" ht="22.9" customHeight="1">
      <c r="B106" s="109"/>
      <c r="D106" s="110" t="s">
        <v>62</v>
      </c>
      <c r="E106" s="138" t="s">
        <v>2566</v>
      </c>
      <c r="F106" s="138" t="s">
        <v>2567</v>
      </c>
      <c r="J106" s="139">
        <f>BK106</f>
        <v>0</v>
      </c>
      <c r="L106" s="109"/>
      <c r="M106" s="113"/>
      <c r="P106" s="114">
        <f>SUM(P107:P125)</f>
        <v>15.011079999999998</v>
      </c>
      <c r="R106" s="114">
        <f>SUM(R107:R125)</f>
        <v>1.8020000000000001E-2</v>
      </c>
      <c r="T106" s="115">
        <f>SUM(T107:T125)</f>
        <v>0</v>
      </c>
      <c r="AR106" s="110" t="s">
        <v>73</v>
      </c>
      <c r="AT106" s="116" t="s">
        <v>62</v>
      </c>
      <c r="AU106" s="116" t="s">
        <v>71</v>
      </c>
      <c r="AY106" s="110" t="s">
        <v>251</v>
      </c>
      <c r="BK106" s="117">
        <f>SUM(BK107:BK125)</f>
        <v>0</v>
      </c>
    </row>
    <row r="107" spans="2:65" s="1" customFormat="1" ht="16.5" customHeight="1">
      <c r="B107" s="118"/>
      <c r="C107" s="119" t="s">
        <v>289</v>
      </c>
      <c r="D107" s="119" t="s">
        <v>253</v>
      </c>
      <c r="E107" s="120" t="s">
        <v>3699</v>
      </c>
      <c r="F107" s="121" t="s">
        <v>3700</v>
      </c>
      <c r="G107" s="122" t="s">
        <v>262</v>
      </c>
      <c r="H107" s="123">
        <v>2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0.38300000000000001</v>
      </c>
      <c r="P107" s="126">
        <f>O107*H107</f>
        <v>0.76600000000000001</v>
      </c>
      <c r="Q107" s="126">
        <v>1.97E-3</v>
      </c>
      <c r="R107" s="126">
        <f>Q107*H107</f>
        <v>3.9399999999999999E-3</v>
      </c>
      <c r="S107" s="126">
        <v>0</v>
      </c>
      <c r="T107" s="127">
        <f>S107*H107</f>
        <v>0</v>
      </c>
      <c r="AR107" s="128" t="s">
        <v>339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339</v>
      </c>
      <c r="BM107" s="128" t="s">
        <v>3701</v>
      </c>
    </row>
    <row r="108" spans="2:65" s="1" customFormat="1">
      <c r="B108" s="26"/>
      <c r="D108" s="148" t="s">
        <v>1065</v>
      </c>
      <c r="F108" s="149" t="s">
        <v>3702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16.5" customHeight="1">
      <c r="B109" s="118"/>
      <c r="C109" s="119" t="s">
        <v>355</v>
      </c>
      <c r="D109" s="119" t="s">
        <v>253</v>
      </c>
      <c r="E109" s="120" t="s">
        <v>3703</v>
      </c>
      <c r="F109" s="121" t="s">
        <v>3704</v>
      </c>
      <c r="G109" s="122" t="s">
        <v>262</v>
      </c>
      <c r="H109" s="123">
        <v>6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0.82699999999999996</v>
      </c>
      <c r="P109" s="126">
        <f>O109*H109</f>
        <v>4.9619999999999997</v>
      </c>
      <c r="Q109" s="126">
        <v>1.2999999999999999E-3</v>
      </c>
      <c r="R109" s="126">
        <f>Q109*H109</f>
        <v>7.7999999999999996E-3</v>
      </c>
      <c r="S109" s="126">
        <v>0</v>
      </c>
      <c r="T109" s="127">
        <f>S109*H109</f>
        <v>0</v>
      </c>
      <c r="AR109" s="128" t="s">
        <v>339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3705</v>
      </c>
    </row>
    <row r="110" spans="2:65" s="1" customFormat="1">
      <c r="B110" s="26"/>
      <c r="D110" s="148" t="s">
        <v>1065</v>
      </c>
      <c r="F110" s="149" t="s">
        <v>3706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19" t="s">
        <v>359</v>
      </c>
      <c r="D111" s="119" t="s">
        <v>253</v>
      </c>
      <c r="E111" s="120" t="s">
        <v>3707</v>
      </c>
      <c r="F111" s="121" t="s">
        <v>3708</v>
      </c>
      <c r="G111" s="122" t="s">
        <v>262</v>
      </c>
      <c r="H111" s="123">
        <v>9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0.65900000000000003</v>
      </c>
      <c r="P111" s="126">
        <f>O111*H111</f>
        <v>5.931</v>
      </c>
      <c r="Q111" s="126">
        <v>4.0000000000000002E-4</v>
      </c>
      <c r="R111" s="126">
        <f>Q111*H111</f>
        <v>3.6000000000000003E-3</v>
      </c>
      <c r="S111" s="126">
        <v>0</v>
      </c>
      <c r="T111" s="127">
        <f>S111*H111</f>
        <v>0</v>
      </c>
      <c r="AR111" s="128" t="s">
        <v>339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339</v>
      </c>
      <c r="BM111" s="128" t="s">
        <v>3709</v>
      </c>
    </row>
    <row r="112" spans="2:65" s="1" customFormat="1">
      <c r="B112" s="26"/>
      <c r="D112" s="148" t="s">
        <v>1065</v>
      </c>
      <c r="F112" s="149" t="s">
        <v>3710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9</v>
      </c>
      <c r="D113" s="119" t="s">
        <v>253</v>
      </c>
      <c r="E113" s="120" t="s">
        <v>3711</v>
      </c>
      <c r="F113" s="121" t="s">
        <v>3712</v>
      </c>
      <c r="G113" s="122" t="s">
        <v>262</v>
      </c>
      <c r="H113" s="123">
        <v>2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0.65900000000000003</v>
      </c>
      <c r="P113" s="126">
        <f>O113*H113</f>
        <v>1.3180000000000001</v>
      </c>
      <c r="Q113" s="126">
        <v>4.2999999999999999E-4</v>
      </c>
      <c r="R113" s="126">
        <f>Q113*H113</f>
        <v>8.5999999999999998E-4</v>
      </c>
      <c r="S113" s="126">
        <v>0</v>
      </c>
      <c r="T113" s="127">
        <f>S113*H113</f>
        <v>0</v>
      </c>
      <c r="AR113" s="128" t="s">
        <v>339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339</v>
      </c>
      <c r="BM113" s="128" t="s">
        <v>3713</v>
      </c>
    </row>
    <row r="114" spans="2:65" s="1" customFormat="1">
      <c r="B114" s="26"/>
      <c r="D114" s="148" t="s">
        <v>1065</v>
      </c>
      <c r="F114" s="149" t="s">
        <v>3714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16.5" customHeight="1">
      <c r="B115" s="118"/>
      <c r="C115" s="119" t="s">
        <v>394</v>
      </c>
      <c r="D115" s="119" t="s">
        <v>253</v>
      </c>
      <c r="E115" s="120" t="s">
        <v>3715</v>
      </c>
      <c r="F115" s="121" t="s">
        <v>3716</v>
      </c>
      <c r="G115" s="122" t="s">
        <v>262</v>
      </c>
      <c r="H115" s="123">
        <v>1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0.83199999999999996</v>
      </c>
      <c r="P115" s="126">
        <f>O115*H115</f>
        <v>0.83199999999999996</v>
      </c>
      <c r="Q115" s="126">
        <v>1.5299999999999999E-3</v>
      </c>
      <c r="R115" s="126">
        <f>Q115*H115</f>
        <v>1.5299999999999999E-3</v>
      </c>
      <c r="S115" s="126">
        <v>0</v>
      </c>
      <c r="T115" s="127">
        <f>S115*H115</f>
        <v>0</v>
      </c>
      <c r="AR115" s="128" t="s">
        <v>339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339</v>
      </c>
      <c r="BM115" s="128" t="s">
        <v>3717</v>
      </c>
    </row>
    <row r="116" spans="2:65" s="1" customFormat="1">
      <c r="B116" s="26"/>
      <c r="D116" s="148" t="s">
        <v>1065</v>
      </c>
      <c r="F116" s="149" t="s">
        <v>3718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16.5" customHeight="1">
      <c r="B117" s="118"/>
      <c r="C117" s="119" t="s">
        <v>398</v>
      </c>
      <c r="D117" s="119" t="s">
        <v>253</v>
      </c>
      <c r="E117" s="120" t="s">
        <v>3719</v>
      </c>
      <c r="F117" s="121" t="s">
        <v>3720</v>
      </c>
      <c r="G117" s="122" t="s">
        <v>417</v>
      </c>
      <c r="H117" s="123">
        <v>1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0.17699999999999999</v>
      </c>
      <c r="P117" s="126">
        <f>O117*H117</f>
        <v>0.17699999999999999</v>
      </c>
      <c r="Q117" s="126">
        <v>2.9E-4</v>
      </c>
      <c r="R117" s="126">
        <f>Q117*H117</f>
        <v>2.9E-4</v>
      </c>
      <c r="S117" s="126">
        <v>0</v>
      </c>
      <c r="T117" s="127">
        <f>S117*H117</f>
        <v>0</v>
      </c>
      <c r="AR117" s="128" t="s">
        <v>339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339</v>
      </c>
      <c r="BM117" s="128" t="s">
        <v>3721</v>
      </c>
    </row>
    <row r="118" spans="2:65" s="1" customFormat="1">
      <c r="B118" s="26"/>
      <c r="D118" s="148" t="s">
        <v>1065</v>
      </c>
      <c r="F118" s="149" t="s">
        <v>3722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6.5" customHeight="1">
      <c r="B119" s="118"/>
      <c r="C119" s="119" t="s">
        <v>402</v>
      </c>
      <c r="D119" s="119" t="s">
        <v>253</v>
      </c>
      <c r="E119" s="120" t="s">
        <v>3723</v>
      </c>
      <c r="F119" s="121" t="s">
        <v>3724</v>
      </c>
      <c r="G119" s="122" t="s">
        <v>262</v>
      </c>
      <c r="H119" s="123">
        <v>20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4.8000000000000001E-2</v>
      </c>
      <c r="P119" s="126">
        <f>O119*H119</f>
        <v>0.96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3725</v>
      </c>
    </row>
    <row r="120" spans="2:65" s="1" customFormat="1">
      <c r="B120" s="26"/>
      <c r="D120" s="148" t="s">
        <v>1065</v>
      </c>
      <c r="F120" s="149" t="s">
        <v>3726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339</v>
      </c>
      <c r="D121" s="119" t="s">
        <v>253</v>
      </c>
      <c r="E121" s="120" t="s">
        <v>3727</v>
      </c>
      <c r="F121" s="121" t="s">
        <v>3728</v>
      </c>
      <c r="G121" s="122" t="s">
        <v>470</v>
      </c>
      <c r="H121" s="123">
        <v>0.02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2.1749999999999998</v>
      </c>
      <c r="P121" s="126">
        <f>O121*H121</f>
        <v>4.3499999999999997E-2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339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339</v>
      </c>
      <c r="BM121" s="128" t="s">
        <v>3729</v>
      </c>
    </row>
    <row r="122" spans="2:65" s="1" customFormat="1">
      <c r="B122" s="26"/>
      <c r="D122" s="148" t="s">
        <v>1065</v>
      </c>
      <c r="F122" s="149" t="s">
        <v>3730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37.9" customHeight="1">
      <c r="B123" s="118"/>
      <c r="C123" s="119" t="s">
        <v>343</v>
      </c>
      <c r="D123" s="119" t="s">
        <v>253</v>
      </c>
      <c r="E123" s="120" t="s">
        <v>3731</v>
      </c>
      <c r="F123" s="121" t="s">
        <v>3732</v>
      </c>
      <c r="G123" s="122" t="s">
        <v>470</v>
      </c>
      <c r="H123" s="123">
        <v>0.02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1.079</v>
      </c>
      <c r="P123" s="126">
        <f>O123*H123</f>
        <v>2.1579999999999998E-2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339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339</v>
      </c>
      <c r="BM123" s="128" t="s">
        <v>3733</v>
      </c>
    </row>
    <row r="124" spans="2:65" s="1" customFormat="1">
      <c r="B124" s="26"/>
      <c r="D124" s="148" t="s">
        <v>1065</v>
      </c>
      <c r="F124" s="149" t="s">
        <v>3734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16.5" customHeight="1">
      <c r="B125" s="118"/>
      <c r="C125" s="119" t="s">
        <v>347</v>
      </c>
      <c r="D125" s="119" t="s">
        <v>253</v>
      </c>
      <c r="E125" s="120" t="s">
        <v>3735</v>
      </c>
      <c r="F125" s="121" t="s">
        <v>3736</v>
      </c>
      <c r="G125" s="122" t="s">
        <v>552</v>
      </c>
      <c r="H125" s="123">
        <v>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</v>
      </c>
      <c r="P125" s="126">
        <f>O125*H125</f>
        <v>0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3737</v>
      </c>
    </row>
    <row r="126" spans="2:65" s="10" customFormat="1" ht="22.9" customHeight="1">
      <c r="B126" s="109"/>
      <c r="D126" s="110" t="s">
        <v>62</v>
      </c>
      <c r="E126" s="138" t="s">
        <v>3738</v>
      </c>
      <c r="F126" s="138" t="s">
        <v>3739</v>
      </c>
      <c r="J126" s="139">
        <f>BK126</f>
        <v>0</v>
      </c>
      <c r="L126" s="109"/>
      <c r="M126" s="113"/>
      <c r="P126" s="114">
        <f>SUM(P127:P156)</f>
        <v>8.2990700000000004</v>
      </c>
      <c r="R126" s="114">
        <f>SUM(R127:R156)</f>
        <v>3.1789999999999999E-2</v>
      </c>
      <c r="T126" s="115">
        <f>SUM(T127:T156)</f>
        <v>0</v>
      </c>
      <c r="AR126" s="110" t="s">
        <v>73</v>
      </c>
      <c r="AT126" s="116" t="s">
        <v>62</v>
      </c>
      <c r="AU126" s="116" t="s">
        <v>71</v>
      </c>
      <c r="AY126" s="110" t="s">
        <v>251</v>
      </c>
      <c r="BK126" s="117">
        <f>SUM(BK127:BK156)</f>
        <v>0</v>
      </c>
    </row>
    <row r="127" spans="2:65" s="1" customFormat="1" ht="21.75" customHeight="1">
      <c r="B127" s="118"/>
      <c r="C127" s="119" t="s">
        <v>351</v>
      </c>
      <c r="D127" s="119" t="s">
        <v>253</v>
      </c>
      <c r="E127" s="120" t="s">
        <v>3740</v>
      </c>
      <c r="F127" s="121" t="s">
        <v>3741</v>
      </c>
      <c r="G127" s="122" t="s">
        <v>262</v>
      </c>
      <c r="H127" s="123">
        <v>2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0.52900000000000003</v>
      </c>
      <c r="P127" s="126">
        <f>O127*H127</f>
        <v>1.0580000000000001</v>
      </c>
      <c r="Q127" s="126">
        <v>7.5000000000000002E-4</v>
      </c>
      <c r="R127" s="126">
        <f>Q127*H127</f>
        <v>1.5E-3</v>
      </c>
      <c r="S127" s="126">
        <v>0</v>
      </c>
      <c r="T127" s="127">
        <f>S127*H127</f>
        <v>0</v>
      </c>
      <c r="AR127" s="128" t="s">
        <v>339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339</v>
      </c>
      <c r="BM127" s="128" t="s">
        <v>3742</v>
      </c>
    </row>
    <row r="128" spans="2:65" s="1" customFormat="1">
      <c r="B128" s="26"/>
      <c r="D128" s="148" t="s">
        <v>1065</v>
      </c>
      <c r="F128" s="149" t="s">
        <v>3743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1.75" customHeight="1">
      <c r="B129" s="118"/>
      <c r="C129" s="119" t="s">
        <v>307</v>
      </c>
      <c r="D129" s="119" t="s">
        <v>253</v>
      </c>
      <c r="E129" s="120" t="s">
        <v>3744</v>
      </c>
      <c r="F129" s="121" t="s">
        <v>3745</v>
      </c>
      <c r="G129" s="122" t="s">
        <v>262</v>
      </c>
      <c r="H129" s="123">
        <v>4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0.69599999999999995</v>
      </c>
      <c r="P129" s="126">
        <f>O129*H129</f>
        <v>2.7839999999999998</v>
      </c>
      <c r="Q129" s="126">
        <v>1.2999999999999999E-3</v>
      </c>
      <c r="R129" s="126">
        <f>Q129*H129</f>
        <v>5.1999999999999998E-3</v>
      </c>
      <c r="S129" s="126">
        <v>0</v>
      </c>
      <c r="T129" s="127">
        <f>S129*H129</f>
        <v>0</v>
      </c>
      <c r="AR129" s="128" t="s">
        <v>339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339</v>
      </c>
      <c r="BM129" s="128" t="s">
        <v>3746</v>
      </c>
    </row>
    <row r="130" spans="2:65" s="1" customFormat="1">
      <c r="B130" s="26"/>
      <c r="D130" s="148" t="s">
        <v>1065</v>
      </c>
      <c r="F130" s="149" t="s">
        <v>3747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8</v>
      </c>
      <c r="D131" s="119" t="s">
        <v>253</v>
      </c>
      <c r="E131" s="120" t="s">
        <v>3748</v>
      </c>
      <c r="F131" s="121" t="s">
        <v>3749</v>
      </c>
      <c r="G131" s="122" t="s">
        <v>262</v>
      </c>
      <c r="H131" s="123">
        <v>2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0.10299999999999999</v>
      </c>
      <c r="P131" s="126">
        <f>O131*H131</f>
        <v>0.20599999999999999</v>
      </c>
      <c r="Q131" s="126">
        <v>4.0000000000000003E-5</v>
      </c>
      <c r="R131" s="126">
        <f>Q131*H131</f>
        <v>8.0000000000000007E-5</v>
      </c>
      <c r="S131" s="126">
        <v>0</v>
      </c>
      <c r="T131" s="127">
        <f>S131*H131</f>
        <v>0</v>
      </c>
      <c r="AR131" s="128" t="s">
        <v>339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339</v>
      </c>
      <c r="BM131" s="128" t="s">
        <v>3750</v>
      </c>
    </row>
    <row r="132" spans="2:65" s="1" customFormat="1">
      <c r="B132" s="26"/>
      <c r="D132" s="148" t="s">
        <v>1065</v>
      </c>
      <c r="F132" s="149" t="s">
        <v>3751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33" customHeight="1">
      <c r="B133" s="118"/>
      <c r="C133" s="119" t="s">
        <v>315</v>
      </c>
      <c r="D133" s="119" t="s">
        <v>253</v>
      </c>
      <c r="E133" s="120" t="s">
        <v>3752</v>
      </c>
      <c r="F133" s="121" t="s">
        <v>3753</v>
      </c>
      <c r="G133" s="122" t="s">
        <v>262</v>
      </c>
      <c r="H133" s="123">
        <v>4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0.10299999999999999</v>
      </c>
      <c r="P133" s="126">
        <f>O133*H133</f>
        <v>0.41199999999999998</v>
      </c>
      <c r="Q133" s="126">
        <v>8.0000000000000007E-5</v>
      </c>
      <c r="R133" s="126">
        <f>Q133*H133</f>
        <v>3.2000000000000003E-4</v>
      </c>
      <c r="S133" s="126">
        <v>0</v>
      </c>
      <c r="T133" s="127">
        <f>S133*H133</f>
        <v>0</v>
      </c>
      <c r="AR133" s="128" t="s">
        <v>339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339</v>
      </c>
      <c r="BM133" s="128" t="s">
        <v>3754</v>
      </c>
    </row>
    <row r="134" spans="2:65" s="1" customFormat="1">
      <c r="B134" s="26"/>
      <c r="D134" s="148" t="s">
        <v>1065</v>
      </c>
      <c r="F134" s="149" t="s">
        <v>3755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21.75" customHeight="1">
      <c r="B135" s="118"/>
      <c r="C135" s="119" t="s">
        <v>319</v>
      </c>
      <c r="D135" s="119" t="s">
        <v>253</v>
      </c>
      <c r="E135" s="120" t="s">
        <v>3756</v>
      </c>
      <c r="F135" s="121" t="s">
        <v>3757</v>
      </c>
      <c r="G135" s="122" t="s">
        <v>417</v>
      </c>
      <c r="H135" s="123">
        <v>1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0.47599999999999998</v>
      </c>
      <c r="P135" s="126">
        <f>O135*H135</f>
        <v>0.47599999999999998</v>
      </c>
      <c r="Q135" s="126">
        <v>2.9299999999999999E-3</v>
      </c>
      <c r="R135" s="126">
        <f>Q135*H135</f>
        <v>2.9299999999999999E-3</v>
      </c>
      <c r="S135" s="126">
        <v>0</v>
      </c>
      <c r="T135" s="127">
        <f>S135*H135</f>
        <v>0</v>
      </c>
      <c r="AR135" s="128" t="s">
        <v>339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339</v>
      </c>
      <c r="BM135" s="128" t="s">
        <v>3758</v>
      </c>
    </row>
    <row r="136" spans="2:65" s="1" customFormat="1">
      <c r="B136" s="26"/>
      <c r="D136" s="148" t="s">
        <v>1065</v>
      </c>
      <c r="F136" s="149" t="s">
        <v>3759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16.5" customHeight="1">
      <c r="B137" s="118"/>
      <c r="C137" s="119" t="s">
        <v>323</v>
      </c>
      <c r="D137" s="119" t="s">
        <v>253</v>
      </c>
      <c r="E137" s="120" t="s">
        <v>3760</v>
      </c>
      <c r="F137" s="121" t="s">
        <v>3761</v>
      </c>
      <c r="G137" s="122" t="s">
        <v>417</v>
      </c>
      <c r="H137" s="123">
        <v>1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0.16</v>
      </c>
      <c r="P137" s="126">
        <f>O137*H137</f>
        <v>0.16</v>
      </c>
      <c r="Q137" s="126">
        <v>2.1000000000000001E-4</v>
      </c>
      <c r="R137" s="126">
        <f>Q137*H137</f>
        <v>2.1000000000000001E-4</v>
      </c>
      <c r="S137" s="126">
        <v>0</v>
      </c>
      <c r="T137" s="127">
        <f>S137*H137</f>
        <v>0</v>
      </c>
      <c r="AR137" s="128" t="s">
        <v>339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339</v>
      </c>
      <c r="BM137" s="128" t="s">
        <v>3762</v>
      </c>
    </row>
    <row r="138" spans="2:65" s="1" customFormat="1">
      <c r="B138" s="26"/>
      <c r="D138" s="148" t="s">
        <v>1065</v>
      </c>
      <c r="F138" s="149" t="s">
        <v>3763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16.5" customHeight="1">
      <c r="B139" s="118"/>
      <c r="C139" s="119" t="s">
        <v>327</v>
      </c>
      <c r="D139" s="119" t="s">
        <v>253</v>
      </c>
      <c r="E139" s="120" t="s">
        <v>3764</v>
      </c>
      <c r="F139" s="121" t="s">
        <v>3765</v>
      </c>
      <c r="G139" s="122" t="s">
        <v>417</v>
      </c>
      <c r="H139" s="123">
        <v>3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0.22</v>
      </c>
      <c r="P139" s="126">
        <f>O139*H139</f>
        <v>0.66</v>
      </c>
      <c r="Q139" s="126">
        <v>5.0000000000000001E-4</v>
      </c>
      <c r="R139" s="126">
        <f>Q139*H139</f>
        <v>1.5E-3</v>
      </c>
      <c r="S139" s="126">
        <v>0</v>
      </c>
      <c r="T139" s="127">
        <f>S139*H139</f>
        <v>0</v>
      </c>
      <c r="AR139" s="128" t="s">
        <v>339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339</v>
      </c>
      <c r="BM139" s="128" t="s">
        <v>3766</v>
      </c>
    </row>
    <row r="140" spans="2:65" s="1" customFormat="1">
      <c r="B140" s="26"/>
      <c r="D140" s="148" t="s">
        <v>1065</v>
      </c>
      <c r="F140" s="149" t="s">
        <v>3767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16.5" customHeight="1">
      <c r="B141" s="118"/>
      <c r="C141" s="119" t="s">
        <v>331</v>
      </c>
      <c r="D141" s="119" t="s">
        <v>253</v>
      </c>
      <c r="E141" s="120" t="s">
        <v>3768</v>
      </c>
      <c r="F141" s="121" t="s">
        <v>3769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0.16500000000000001</v>
      </c>
      <c r="P141" s="126">
        <f>O141*H141</f>
        <v>0.16500000000000001</v>
      </c>
      <c r="Q141" s="126">
        <v>1.8600000000000001E-3</v>
      </c>
      <c r="R141" s="126">
        <f>Q141*H141</f>
        <v>1.8600000000000001E-3</v>
      </c>
      <c r="S141" s="126">
        <v>0</v>
      </c>
      <c r="T141" s="127">
        <f>S141*H141</f>
        <v>0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3770</v>
      </c>
    </row>
    <row r="142" spans="2:65" s="1" customFormat="1">
      <c r="B142" s="26"/>
      <c r="D142" s="148" t="s">
        <v>1065</v>
      </c>
      <c r="F142" s="149" t="s">
        <v>3771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24.2" customHeight="1">
      <c r="B143" s="118"/>
      <c r="C143" s="119" t="s">
        <v>335</v>
      </c>
      <c r="D143" s="119" t="s">
        <v>253</v>
      </c>
      <c r="E143" s="120" t="s">
        <v>3772</v>
      </c>
      <c r="F143" s="121" t="s">
        <v>3773</v>
      </c>
      <c r="G143" s="122" t="s">
        <v>417</v>
      </c>
      <c r="H143" s="123">
        <v>1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0.39300000000000002</v>
      </c>
      <c r="P143" s="126">
        <f>O143*H143</f>
        <v>0.39300000000000002</v>
      </c>
      <c r="Q143" s="126">
        <v>1.8500000000000001E-3</v>
      </c>
      <c r="R143" s="126">
        <f>Q143*H143</f>
        <v>1.8500000000000001E-3</v>
      </c>
      <c r="S143" s="126">
        <v>0</v>
      </c>
      <c r="T143" s="127">
        <f>S143*H143</f>
        <v>0</v>
      </c>
      <c r="AR143" s="128" t="s">
        <v>339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339</v>
      </c>
      <c r="BM143" s="128" t="s">
        <v>3774</v>
      </c>
    </row>
    <row r="144" spans="2:65" s="1" customFormat="1">
      <c r="B144" s="26"/>
      <c r="D144" s="148" t="s">
        <v>1065</v>
      </c>
      <c r="F144" s="149" t="s">
        <v>3775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24.2" customHeight="1">
      <c r="B145" s="118"/>
      <c r="C145" s="119" t="s">
        <v>269</v>
      </c>
      <c r="D145" s="119" t="s">
        <v>253</v>
      </c>
      <c r="E145" s="120" t="s">
        <v>3776</v>
      </c>
      <c r="F145" s="121" t="s">
        <v>3777</v>
      </c>
      <c r="G145" s="122" t="s">
        <v>262</v>
      </c>
      <c r="H145" s="123">
        <v>6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6.7000000000000004E-2</v>
      </c>
      <c r="P145" s="126">
        <f>O145*H145</f>
        <v>0.40200000000000002</v>
      </c>
      <c r="Q145" s="126">
        <v>2.0000000000000002E-5</v>
      </c>
      <c r="R145" s="126">
        <f>Q145*H145</f>
        <v>1.2000000000000002E-4</v>
      </c>
      <c r="S145" s="126">
        <v>0</v>
      </c>
      <c r="T145" s="127">
        <f>S145*H145</f>
        <v>0</v>
      </c>
      <c r="AR145" s="128" t="s">
        <v>339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339</v>
      </c>
      <c r="BM145" s="128" t="s">
        <v>3778</v>
      </c>
    </row>
    <row r="146" spans="2:65" s="1" customFormat="1">
      <c r="B146" s="26"/>
      <c r="D146" s="148" t="s">
        <v>1065</v>
      </c>
      <c r="F146" s="149" t="s">
        <v>3779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19" t="s">
        <v>374</v>
      </c>
      <c r="D147" s="119" t="s">
        <v>253</v>
      </c>
      <c r="E147" s="120" t="s">
        <v>3780</v>
      </c>
      <c r="F147" s="121" t="s">
        <v>3781</v>
      </c>
      <c r="G147" s="122" t="s">
        <v>417</v>
      </c>
      <c r="H147" s="123">
        <v>1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8.2000000000000003E-2</v>
      </c>
      <c r="P147" s="126">
        <f>O147*H147</f>
        <v>8.2000000000000003E-2</v>
      </c>
      <c r="Q147" s="126">
        <v>2.2000000000000001E-4</v>
      </c>
      <c r="R147" s="126">
        <f>Q147*H147</f>
        <v>2.2000000000000001E-4</v>
      </c>
      <c r="S147" s="126">
        <v>0</v>
      </c>
      <c r="T147" s="127">
        <f>S147*H147</f>
        <v>0</v>
      </c>
      <c r="AR147" s="128" t="s">
        <v>339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339</v>
      </c>
      <c r="BM147" s="128" t="s">
        <v>3782</v>
      </c>
    </row>
    <row r="148" spans="2:65" s="1" customFormat="1">
      <c r="B148" s="26"/>
      <c r="D148" s="148" t="s">
        <v>1065</v>
      </c>
      <c r="F148" s="149" t="s">
        <v>3783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21.75" customHeight="1">
      <c r="B149" s="118"/>
      <c r="C149" s="119" t="s">
        <v>370</v>
      </c>
      <c r="D149" s="119" t="s">
        <v>253</v>
      </c>
      <c r="E149" s="120" t="s">
        <v>3784</v>
      </c>
      <c r="F149" s="121" t="s">
        <v>3785</v>
      </c>
      <c r="G149" s="122" t="s">
        <v>417</v>
      </c>
      <c r="H149" s="123">
        <v>1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0.433</v>
      </c>
      <c r="P149" s="126">
        <f>O149*H149</f>
        <v>0.433</v>
      </c>
      <c r="Q149" s="126">
        <v>1.47E-3</v>
      </c>
      <c r="R149" s="126">
        <f>Q149*H149</f>
        <v>1.47E-3</v>
      </c>
      <c r="S149" s="126">
        <v>0</v>
      </c>
      <c r="T149" s="127">
        <f>S149*H149</f>
        <v>0</v>
      </c>
      <c r="AR149" s="128" t="s">
        <v>339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339</v>
      </c>
      <c r="BM149" s="128" t="s">
        <v>3786</v>
      </c>
    </row>
    <row r="150" spans="2:65" s="1" customFormat="1">
      <c r="B150" s="26"/>
      <c r="D150" s="148" t="s">
        <v>1065</v>
      </c>
      <c r="F150" s="149" t="s">
        <v>3787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24.2" customHeight="1">
      <c r="B151" s="118"/>
      <c r="C151" s="119" t="s">
        <v>423</v>
      </c>
      <c r="D151" s="119" t="s">
        <v>253</v>
      </c>
      <c r="E151" s="120" t="s">
        <v>3788</v>
      </c>
      <c r="F151" s="121" t="s">
        <v>3789</v>
      </c>
      <c r="G151" s="122" t="s">
        <v>470</v>
      </c>
      <c r="H151" s="123">
        <v>0.03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1.95</v>
      </c>
      <c r="P151" s="126">
        <f>O151*H151</f>
        <v>5.8499999999999996E-2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339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339</v>
      </c>
      <c r="BM151" s="128" t="s">
        <v>3790</v>
      </c>
    </row>
    <row r="152" spans="2:65" s="1" customFormat="1">
      <c r="B152" s="26"/>
      <c r="D152" s="148" t="s">
        <v>1065</v>
      </c>
      <c r="F152" s="149" t="s">
        <v>3791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37.9" customHeight="1">
      <c r="B153" s="118"/>
      <c r="C153" s="119" t="s">
        <v>431</v>
      </c>
      <c r="D153" s="119" t="s">
        <v>253</v>
      </c>
      <c r="E153" s="120" t="s">
        <v>3792</v>
      </c>
      <c r="F153" s="121" t="s">
        <v>3793</v>
      </c>
      <c r="G153" s="122" t="s">
        <v>470</v>
      </c>
      <c r="H153" s="123">
        <v>0.03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1.2190000000000001</v>
      </c>
      <c r="P153" s="126">
        <f>O153*H153</f>
        <v>3.6569999999999998E-2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339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339</v>
      </c>
      <c r="BM153" s="128" t="s">
        <v>3794</v>
      </c>
    </row>
    <row r="154" spans="2:65" s="1" customFormat="1">
      <c r="B154" s="26"/>
      <c r="D154" s="148" t="s">
        <v>1065</v>
      </c>
      <c r="F154" s="149" t="s">
        <v>3795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16.5" customHeight="1">
      <c r="B155" s="118"/>
      <c r="C155" s="119" t="s">
        <v>435</v>
      </c>
      <c r="D155" s="119" t="s">
        <v>253</v>
      </c>
      <c r="E155" s="120" t="s">
        <v>3796</v>
      </c>
      <c r="F155" s="121" t="s">
        <v>3797</v>
      </c>
      <c r="G155" s="122" t="s">
        <v>552</v>
      </c>
      <c r="H155" s="123">
        <v>1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0</v>
      </c>
      <c r="P155" s="126">
        <f>O155*H155</f>
        <v>0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339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339</v>
      </c>
      <c r="BM155" s="128" t="s">
        <v>3798</v>
      </c>
    </row>
    <row r="156" spans="2:65" s="1" customFormat="1" ht="16.5" customHeight="1">
      <c r="B156" s="118"/>
      <c r="C156" s="119" t="s">
        <v>437</v>
      </c>
      <c r="D156" s="119" t="s">
        <v>253</v>
      </c>
      <c r="E156" s="120" t="s">
        <v>3799</v>
      </c>
      <c r="F156" s="121" t="s">
        <v>3800</v>
      </c>
      <c r="G156" s="122" t="s">
        <v>605</v>
      </c>
      <c r="H156" s="123">
        <v>1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0.97299999999999998</v>
      </c>
      <c r="P156" s="126">
        <f>O156*H156</f>
        <v>0.97299999999999998</v>
      </c>
      <c r="Q156" s="126">
        <v>1.453E-2</v>
      </c>
      <c r="R156" s="126">
        <f>Q156*H156</f>
        <v>1.453E-2</v>
      </c>
      <c r="S156" s="126">
        <v>0</v>
      </c>
      <c r="T156" s="127">
        <f>S156*H156</f>
        <v>0</v>
      </c>
      <c r="AR156" s="128" t="s">
        <v>339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339</v>
      </c>
      <c r="BM156" s="128" t="s">
        <v>3801</v>
      </c>
    </row>
    <row r="157" spans="2:65" s="10" customFormat="1" ht="22.9" customHeight="1">
      <c r="B157" s="109"/>
      <c r="D157" s="110" t="s">
        <v>62</v>
      </c>
      <c r="E157" s="138" t="s">
        <v>3802</v>
      </c>
      <c r="F157" s="138" t="s">
        <v>3803</v>
      </c>
      <c r="J157" s="139">
        <f>BK157</f>
        <v>0</v>
      </c>
      <c r="L157" s="109"/>
      <c r="M157" s="113"/>
      <c r="P157" s="114">
        <f>SUM(P158:P170)</f>
        <v>2.9844000000000008</v>
      </c>
      <c r="R157" s="114">
        <f>SUM(R158:R170)</f>
        <v>3.6720000000000003E-2</v>
      </c>
      <c r="T157" s="115">
        <f>SUM(T158:T170)</f>
        <v>0</v>
      </c>
      <c r="AR157" s="110" t="s">
        <v>73</v>
      </c>
      <c r="AT157" s="116" t="s">
        <v>62</v>
      </c>
      <c r="AU157" s="116" t="s">
        <v>71</v>
      </c>
      <c r="AY157" s="110" t="s">
        <v>251</v>
      </c>
      <c r="BK157" s="117">
        <f>SUM(BK158:BK170)</f>
        <v>0</v>
      </c>
    </row>
    <row r="158" spans="2:65" s="1" customFormat="1" ht="21.75" customHeight="1">
      <c r="B158" s="118"/>
      <c r="C158" s="119" t="s">
        <v>410</v>
      </c>
      <c r="D158" s="119" t="s">
        <v>253</v>
      </c>
      <c r="E158" s="120" t="s">
        <v>3804</v>
      </c>
      <c r="F158" s="121" t="s">
        <v>3805</v>
      </c>
      <c r="G158" s="122" t="s">
        <v>605</v>
      </c>
      <c r="H158" s="123">
        <v>1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1.1000000000000001</v>
      </c>
      <c r="P158" s="126">
        <f>O158*H158</f>
        <v>1.1000000000000001</v>
      </c>
      <c r="Q158" s="126">
        <v>1.7469999999999999E-2</v>
      </c>
      <c r="R158" s="126">
        <f>Q158*H158</f>
        <v>1.7469999999999999E-2</v>
      </c>
      <c r="S158" s="126">
        <v>0</v>
      </c>
      <c r="T158" s="127">
        <f>S158*H158</f>
        <v>0</v>
      </c>
      <c r="AR158" s="128" t="s">
        <v>339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339</v>
      </c>
      <c r="BM158" s="128" t="s">
        <v>3806</v>
      </c>
    </row>
    <row r="159" spans="2:65" s="1" customFormat="1">
      <c r="B159" s="26"/>
      <c r="D159" s="148" t="s">
        <v>1065</v>
      </c>
      <c r="F159" s="149" t="s">
        <v>3807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24.2" customHeight="1">
      <c r="B160" s="118"/>
      <c r="C160" s="119" t="s">
        <v>414</v>
      </c>
      <c r="D160" s="119" t="s">
        <v>253</v>
      </c>
      <c r="E160" s="120" t="s">
        <v>3808</v>
      </c>
      <c r="F160" s="121" t="s">
        <v>3809</v>
      </c>
      <c r="G160" s="122" t="s">
        <v>605</v>
      </c>
      <c r="H160" s="123">
        <v>1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1.1000000000000001</v>
      </c>
      <c r="P160" s="126">
        <f>O160*H160</f>
        <v>1.1000000000000001</v>
      </c>
      <c r="Q160" s="126">
        <v>1.6969999999999999E-2</v>
      </c>
      <c r="R160" s="126">
        <f>Q160*H160</f>
        <v>1.6969999999999999E-2</v>
      </c>
      <c r="S160" s="126">
        <v>0</v>
      </c>
      <c r="T160" s="127">
        <f>S160*H160</f>
        <v>0</v>
      </c>
      <c r="AR160" s="128" t="s">
        <v>339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339</v>
      </c>
      <c r="BM160" s="128" t="s">
        <v>3810</v>
      </c>
    </row>
    <row r="161" spans="2:65" s="1" customFormat="1">
      <c r="B161" s="26"/>
      <c r="D161" s="148" t="s">
        <v>1065</v>
      </c>
      <c r="F161" s="149" t="s">
        <v>3811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16.5" customHeight="1">
      <c r="B162" s="118"/>
      <c r="C162" s="119" t="s">
        <v>419</v>
      </c>
      <c r="D162" s="119" t="s">
        <v>253</v>
      </c>
      <c r="E162" s="120" t="s">
        <v>3812</v>
      </c>
      <c r="F162" s="121" t="s">
        <v>3813</v>
      </c>
      <c r="G162" s="122" t="s">
        <v>605</v>
      </c>
      <c r="H162" s="123">
        <v>2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0.22700000000000001</v>
      </c>
      <c r="P162" s="126">
        <f>O162*H162</f>
        <v>0.45400000000000001</v>
      </c>
      <c r="Q162" s="126">
        <v>2.4000000000000001E-4</v>
      </c>
      <c r="R162" s="126">
        <f>Q162*H162</f>
        <v>4.8000000000000001E-4</v>
      </c>
      <c r="S162" s="126">
        <v>0</v>
      </c>
      <c r="T162" s="127">
        <f>S162*H162</f>
        <v>0</v>
      </c>
      <c r="AR162" s="128" t="s">
        <v>339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339</v>
      </c>
      <c r="BM162" s="128" t="s">
        <v>3814</v>
      </c>
    </row>
    <row r="163" spans="2:65" s="1" customFormat="1">
      <c r="B163" s="26"/>
      <c r="D163" s="148" t="s">
        <v>1065</v>
      </c>
      <c r="F163" s="149" t="s">
        <v>3815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19" t="s">
        <v>441</v>
      </c>
      <c r="D164" s="119" t="s">
        <v>253</v>
      </c>
      <c r="E164" s="120" t="s">
        <v>3816</v>
      </c>
      <c r="F164" s="121" t="s">
        <v>3817</v>
      </c>
      <c r="G164" s="122" t="s">
        <v>605</v>
      </c>
      <c r="H164" s="123">
        <v>1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0.2</v>
      </c>
      <c r="P164" s="126">
        <f>O164*H164</f>
        <v>0.2</v>
      </c>
      <c r="Q164" s="126">
        <v>1.8E-3</v>
      </c>
      <c r="R164" s="126">
        <f>Q164*H164</f>
        <v>1.8E-3</v>
      </c>
      <c r="S164" s="126">
        <v>0</v>
      </c>
      <c r="T164" s="127">
        <f>S164*H164</f>
        <v>0</v>
      </c>
      <c r="AR164" s="128" t="s">
        <v>339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339</v>
      </c>
      <c r="BM164" s="128" t="s">
        <v>3818</v>
      </c>
    </row>
    <row r="165" spans="2:65" s="1" customFormat="1">
      <c r="B165" s="26"/>
      <c r="D165" s="148" t="s">
        <v>1065</v>
      </c>
      <c r="F165" s="149" t="s">
        <v>3819</v>
      </c>
      <c r="L165" s="26"/>
      <c r="M165" s="150"/>
      <c r="T165" s="47"/>
      <c r="AT165" s="14" t="s">
        <v>1065</v>
      </c>
      <c r="AU165" s="14" t="s">
        <v>73</v>
      </c>
    </row>
    <row r="166" spans="2:65" s="1" customFormat="1" ht="24.2" customHeight="1">
      <c r="B166" s="118"/>
      <c r="C166" s="119" t="s">
        <v>406</v>
      </c>
      <c r="D166" s="119" t="s">
        <v>253</v>
      </c>
      <c r="E166" s="120" t="s">
        <v>3820</v>
      </c>
      <c r="F166" s="121" t="s">
        <v>3821</v>
      </c>
      <c r="G166" s="122" t="s">
        <v>470</v>
      </c>
      <c r="H166" s="123">
        <v>0.04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2.2730000000000001</v>
      </c>
      <c r="P166" s="126">
        <f>O166*H166</f>
        <v>9.0920000000000001E-2</v>
      </c>
      <c r="Q166" s="126">
        <v>0</v>
      </c>
      <c r="R166" s="126">
        <f>Q166*H166</f>
        <v>0</v>
      </c>
      <c r="S166" s="126">
        <v>0</v>
      </c>
      <c r="T166" s="127">
        <f>S166*H166</f>
        <v>0</v>
      </c>
      <c r="AR166" s="128" t="s">
        <v>339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339</v>
      </c>
      <c r="BM166" s="128" t="s">
        <v>3822</v>
      </c>
    </row>
    <row r="167" spans="2:65" s="1" customFormat="1">
      <c r="B167" s="26"/>
      <c r="D167" s="148" t="s">
        <v>1065</v>
      </c>
      <c r="F167" s="149" t="s">
        <v>3823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37.9" customHeight="1">
      <c r="B168" s="118"/>
      <c r="C168" s="119" t="s">
        <v>445</v>
      </c>
      <c r="D168" s="119" t="s">
        <v>253</v>
      </c>
      <c r="E168" s="120" t="s">
        <v>3824</v>
      </c>
      <c r="F168" s="121" t="s">
        <v>3825</v>
      </c>
      <c r="G168" s="122" t="s">
        <v>470</v>
      </c>
      <c r="H168" s="123">
        <v>0.04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0.98699999999999999</v>
      </c>
      <c r="P168" s="126">
        <f>O168*H168</f>
        <v>3.9480000000000001E-2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339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339</v>
      </c>
      <c r="BM168" s="128" t="s">
        <v>3826</v>
      </c>
    </row>
    <row r="169" spans="2:65" s="1" customFormat="1">
      <c r="B169" s="26"/>
      <c r="D169" s="148" t="s">
        <v>1065</v>
      </c>
      <c r="F169" s="149" t="s">
        <v>3827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19" t="s">
        <v>382</v>
      </c>
      <c r="D170" s="119" t="s">
        <v>253</v>
      </c>
      <c r="E170" s="120" t="s">
        <v>3828</v>
      </c>
      <c r="F170" s="121" t="s">
        <v>3829</v>
      </c>
      <c r="G170" s="122" t="s">
        <v>552</v>
      </c>
      <c r="H170" s="123">
        <v>1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</v>
      </c>
      <c r="P170" s="126">
        <f>O170*H170</f>
        <v>0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339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339</v>
      </c>
      <c r="BM170" s="128" t="s">
        <v>3830</v>
      </c>
    </row>
    <row r="171" spans="2:65" s="10" customFormat="1" ht="22.9" customHeight="1">
      <c r="B171" s="109"/>
      <c r="D171" s="110" t="s">
        <v>62</v>
      </c>
      <c r="E171" s="138" t="s">
        <v>3228</v>
      </c>
      <c r="F171" s="138" t="s">
        <v>3229</v>
      </c>
      <c r="J171" s="139">
        <f>BK171</f>
        <v>0</v>
      </c>
      <c r="L171" s="109"/>
      <c r="M171" s="113"/>
      <c r="P171" s="114">
        <f>SUM(P172:P176)</f>
        <v>2.5326300000000002</v>
      </c>
      <c r="R171" s="114">
        <f>SUM(R172:R176)</f>
        <v>9.1999999999999998E-3</v>
      </c>
      <c r="T171" s="115">
        <f>SUM(T172:T176)</f>
        <v>0</v>
      </c>
      <c r="AR171" s="110" t="s">
        <v>73</v>
      </c>
      <c r="AT171" s="116" t="s">
        <v>62</v>
      </c>
      <c r="AU171" s="116" t="s">
        <v>71</v>
      </c>
      <c r="AY171" s="110" t="s">
        <v>251</v>
      </c>
      <c r="BK171" s="117">
        <f>SUM(BK172:BK176)</f>
        <v>0</v>
      </c>
    </row>
    <row r="172" spans="2:65" s="1" customFormat="1" ht="24.2" customHeight="1">
      <c r="B172" s="118"/>
      <c r="C172" s="119" t="s">
        <v>378</v>
      </c>
      <c r="D172" s="119" t="s">
        <v>253</v>
      </c>
      <c r="E172" s="120" t="s">
        <v>3831</v>
      </c>
      <c r="F172" s="121" t="s">
        <v>3832</v>
      </c>
      <c r="G172" s="122" t="s">
        <v>605</v>
      </c>
      <c r="H172" s="123">
        <v>1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2.5</v>
      </c>
      <c r="P172" s="126">
        <f>O172*H172</f>
        <v>2.5</v>
      </c>
      <c r="Q172" s="126">
        <v>9.1999999999999998E-3</v>
      </c>
      <c r="R172" s="126">
        <f>Q172*H172</f>
        <v>9.1999999999999998E-3</v>
      </c>
      <c r="S172" s="126">
        <v>0</v>
      </c>
      <c r="T172" s="127">
        <f>S172*H172</f>
        <v>0</v>
      </c>
      <c r="AR172" s="128" t="s">
        <v>339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339</v>
      </c>
      <c r="BM172" s="128" t="s">
        <v>3833</v>
      </c>
    </row>
    <row r="173" spans="2:65" s="1" customFormat="1" ht="24.2" customHeight="1">
      <c r="B173" s="118"/>
      <c r="C173" s="119" t="s">
        <v>366</v>
      </c>
      <c r="D173" s="119" t="s">
        <v>253</v>
      </c>
      <c r="E173" s="120" t="s">
        <v>3834</v>
      </c>
      <c r="F173" s="121" t="s">
        <v>3835</v>
      </c>
      <c r="G173" s="122" t="s">
        <v>470</v>
      </c>
      <c r="H173" s="123">
        <v>0.01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2.2730000000000001</v>
      </c>
      <c r="P173" s="126">
        <f>O173*H173</f>
        <v>2.273E-2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339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339</v>
      </c>
      <c r="BM173" s="128" t="s">
        <v>3836</v>
      </c>
    </row>
    <row r="174" spans="2:65" s="1" customFormat="1">
      <c r="B174" s="26"/>
      <c r="D174" s="148" t="s">
        <v>1065</v>
      </c>
      <c r="F174" s="149" t="s">
        <v>3837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37.9" customHeight="1">
      <c r="B175" s="118"/>
      <c r="C175" s="119" t="s">
        <v>386</v>
      </c>
      <c r="D175" s="119" t="s">
        <v>253</v>
      </c>
      <c r="E175" s="120" t="s">
        <v>3838</v>
      </c>
      <c r="F175" s="121" t="s">
        <v>3839</v>
      </c>
      <c r="G175" s="122" t="s">
        <v>470</v>
      </c>
      <c r="H175" s="123">
        <v>0.01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0.99</v>
      </c>
      <c r="P175" s="126">
        <f>O175*H175</f>
        <v>9.9000000000000008E-3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339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339</v>
      </c>
      <c r="BM175" s="128" t="s">
        <v>3840</v>
      </c>
    </row>
    <row r="176" spans="2:65" s="1" customFormat="1">
      <c r="B176" s="26"/>
      <c r="D176" s="148" t="s">
        <v>1065</v>
      </c>
      <c r="F176" s="149" t="s">
        <v>3841</v>
      </c>
      <c r="L176" s="26"/>
      <c r="M176" s="150"/>
      <c r="T176" s="47"/>
      <c r="AT176" s="14" t="s">
        <v>1065</v>
      </c>
      <c r="AU176" s="14" t="s">
        <v>73</v>
      </c>
    </row>
    <row r="177" spans="2:65" s="10" customFormat="1" ht="22.9" customHeight="1">
      <c r="B177" s="109"/>
      <c r="D177" s="110" t="s">
        <v>62</v>
      </c>
      <c r="E177" s="138" t="s">
        <v>3842</v>
      </c>
      <c r="F177" s="138" t="s">
        <v>3843</v>
      </c>
      <c r="J177" s="139">
        <f>BK177</f>
        <v>0</v>
      </c>
      <c r="L177" s="109"/>
      <c r="M177" s="113"/>
      <c r="P177" s="114">
        <f>SUM(P178:P181)</f>
        <v>0.875</v>
      </c>
      <c r="R177" s="114">
        <f>SUM(R178:R181)</f>
        <v>7.2000000000000005E-4</v>
      </c>
      <c r="T177" s="115">
        <f>SUM(T178:T181)</f>
        <v>0</v>
      </c>
      <c r="AR177" s="110" t="s">
        <v>73</v>
      </c>
      <c r="AT177" s="116" t="s">
        <v>62</v>
      </c>
      <c r="AU177" s="116" t="s">
        <v>71</v>
      </c>
      <c r="AY177" s="110" t="s">
        <v>251</v>
      </c>
      <c r="BK177" s="117">
        <f>SUM(BK178:BK181)</f>
        <v>0</v>
      </c>
    </row>
    <row r="178" spans="2:65" s="1" customFormat="1" ht="21.75" customHeight="1">
      <c r="B178" s="118"/>
      <c r="C178" s="119" t="s">
        <v>252</v>
      </c>
      <c r="D178" s="119" t="s">
        <v>253</v>
      </c>
      <c r="E178" s="120" t="s">
        <v>3844</v>
      </c>
      <c r="F178" s="121" t="s">
        <v>3845</v>
      </c>
      <c r="G178" s="122" t="s">
        <v>417</v>
      </c>
      <c r="H178" s="123">
        <v>1</v>
      </c>
      <c r="I178" s="123"/>
      <c r="J178" s="123">
        <f>ROUND(I178*H178,2)</f>
        <v>0</v>
      </c>
      <c r="K178" s="121"/>
      <c r="L178" s="26"/>
      <c r="M178" s="124" t="s">
        <v>3</v>
      </c>
      <c r="N178" s="125" t="s">
        <v>34</v>
      </c>
      <c r="O178" s="126">
        <v>0.25</v>
      </c>
      <c r="P178" s="126">
        <f>O178*H178</f>
        <v>0.25</v>
      </c>
      <c r="Q178" s="126">
        <v>2.0000000000000002E-5</v>
      </c>
      <c r="R178" s="126">
        <f>Q178*H178</f>
        <v>2.0000000000000002E-5</v>
      </c>
      <c r="S178" s="126">
        <v>0</v>
      </c>
      <c r="T178" s="127">
        <f>S178*H178</f>
        <v>0</v>
      </c>
      <c r="AR178" s="128" t="s">
        <v>339</v>
      </c>
      <c r="AT178" s="128" t="s">
        <v>253</v>
      </c>
      <c r="AU178" s="128" t="s">
        <v>73</v>
      </c>
      <c r="AY178" s="14" t="s">
        <v>251</v>
      </c>
      <c r="BE178" s="129">
        <f>IF(N178="základní",J178,0)</f>
        <v>0</v>
      </c>
      <c r="BF178" s="129">
        <f>IF(N178="snížená",J178,0)</f>
        <v>0</v>
      </c>
      <c r="BG178" s="129">
        <f>IF(N178="zákl. přenesená",J178,0)</f>
        <v>0</v>
      </c>
      <c r="BH178" s="129">
        <f>IF(N178="sníž. přenesená",J178,0)</f>
        <v>0</v>
      </c>
      <c r="BI178" s="129">
        <f>IF(N178="nulová",J178,0)</f>
        <v>0</v>
      </c>
      <c r="BJ178" s="14" t="s">
        <v>71</v>
      </c>
      <c r="BK178" s="129">
        <f>ROUND(I178*H178,2)</f>
        <v>0</v>
      </c>
      <c r="BL178" s="14" t="s">
        <v>339</v>
      </c>
      <c r="BM178" s="128" t="s">
        <v>3846</v>
      </c>
    </row>
    <row r="179" spans="2:65" s="1" customFormat="1">
      <c r="B179" s="26"/>
      <c r="D179" s="148" t="s">
        <v>1065</v>
      </c>
      <c r="F179" s="149" t="s">
        <v>3847</v>
      </c>
      <c r="L179" s="26"/>
      <c r="M179" s="150"/>
      <c r="T179" s="47"/>
      <c r="AT179" s="14" t="s">
        <v>1065</v>
      </c>
      <c r="AU179" s="14" t="s">
        <v>73</v>
      </c>
    </row>
    <row r="180" spans="2:65" s="1" customFormat="1" ht="24.2" customHeight="1">
      <c r="B180" s="118"/>
      <c r="C180" s="119" t="s">
        <v>264</v>
      </c>
      <c r="D180" s="119" t="s">
        <v>253</v>
      </c>
      <c r="E180" s="120" t="s">
        <v>3848</v>
      </c>
      <c r="F180" s="121" t="s">
        <v>3849</v>
      </c>
      <c r="G180" s="122" t="s">
        <v>417</v>
      </c>
      <c r="H180" s="123">
        <v>1</v>
      </c>
      <c r="I180" s="123"/>
      <c r="J180" s="123">
        <f>ROUND(I180*H180,2)</f>
        <v>0</v>
      </c>
      <c r="K180" s="121"/>
      <c r="L180" s="26"/>
      <c r="M180" s="124" t="s">
        <v>3</v>
      </c>
      <c r="N180" s="125" t="s">
        <v>34</v>
      </c>
      <c r="O180" s="126">
        <v>0.625</v>
      </c>
      <c r="P180" s="126">
        <f>O180*H180</f>
        <v>0.625</v>
      </c>
      <c r="Q180" s="126">
        <v>6.9999999999999999E-4</v>
      </c>
      <c r="R180" s="126">
        <f>Q180*H180</f>
        <v>6.9999999999999999E-4</v>
      </c>
      <c r="S180" s="126">
        <v>0</v>
      </c>
      <c r="T180" s="127">
        <f>S180*H180</f>
        <v>0</v>
      </c>
      <c r="AR180" s="128" t="s">
        <v>339</v>
      </c>
      <c r="AT180" s="128" t="s">
        <v>253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339</v>
      </c>
      <c r="BM180" s="128" t="s">
        <v>3850</v>
      </c>
    </row>
    <row r="181" spans="2:65" s="1" customFormat="1">
      <c r="B181" s="26"/>
      <c r="D181" s="148" t="s">
        <v>1065</v>
      </c>
      <c r="F181" s="149" t="s">
        <v>3851</v>
      </c>
      <c r="L181" s="26"/>
      <c r="M181" s="150"/>
      <c r="T181" s="47"/>
      <c r="AT181" s="14" t="s">
        <v>1065</v>
      </c>
      <c r="AU181" s="14" t="s">
        <v>73</v>
      </c>
    </row>
    <row r="182" spans="2:65" s="10" customFormat="1" ht="22.9" customHeight="1">
      <c r="B182" s="109"/>
      <c r="D182" s="110" t="s">
        <v>62</v>
      </c>
      <c r="E182" s="138" t="s">
        <v>3242</v>
      </c>
      <c r="F182" s="138" t="s">
        <v>3243</v>
      </c>
      <c r="J182" s="139">
        <f>BK182</f>
        <v>0</v>
      </c>
      <c r="L182" s="109"/>
      <c r="M182" s="113"/>
      <c r="P182" s="114">
        <f>SUM(P183:P185)</f>
        <v>0.5</v>
      </c>
      <c r="R182" s="114">
        <f>SUM(R183:R185)</f>
        <v>1.24E-3</v>
      </c>
      <c r="T182" s="115">
        <f>SUM(T183:T185)</f>
        <v>0</v>
      </c>
      <c r="AR182" s="110" t="s">
        <v>73</v>
      </c>
      <c r="AT182" s="116" t="s">
        <v>62</v>
      </c>
      <c r="AU182" s="116" t="s">
        <v>71</v>
      </c>
      <c r="AY182" s="110" t="s">
        <v>251</v>
      </c>
      <c r="BK182" s="117">
        <f>SUM(BK183:BK185)</f>
        <v>0</v>
      </c>
    </row>
    <row r="183" spans="2:65" s="1" customFormat="1" ht="16.5" customHeight="1">
      <c r="B183" s="118"/>
      <c r="C183" s="119" t="s">
        <v>427</v>
      </c>
      <c r="D183" s="119" t="s">
        <v>253</v>
      </c>
      <c r="E183" s="120" t="s">
        <v>3852</v>
      </c>
      <c r="F183" s="121" t="s">
        <v>3853</v>
      </c>
      <c r="G183" s="122" t="s">
        <v>417</v>
      </c>
      <c r="H183" s="123">
        <v>1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0.5</v>
      </c>
      <c r="P183" s="126">
        <f>O183*H183</f>
        <v>0.5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339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339</v>
      </c>
      <c r="BM183" s="128" t="s">
        <v>3854</v>
      </c>
    </row>
    <row r="184" spans="2:65" s="1" customFormat="1">
      <c r="B184" s="26"/>
      <c r="D184" s="148" t="s">
        <v>1065</v>
      </c>
      <c r="F184" s="149" t="s">
        <v>3855</v>
      </c>
      <c r="L184" s="26"/>
      <c r="M184" s="150"/>
      <c r="T184" s="47"/>
      <c r="AT184" s="14" t="s">
        <v>1065</v>
      </c>
      <c r="AU184" s="14" t="s">
        <v>73</v>
      </c>
    </row>
    <row r="185" spans="2:65" s="1" customFormat="1" ht="16.5" customHeight="1">
      <c r="B185" s="118"/>
      <c r="C185" s="140" t="s">
        <v>390</v>
      </c>
      <c r="D185" s="140" t="s">
        <v>889</v>
      </c>
      <c r="E185" s="141" t="s">
        <v>3856</v>
      </c>
      <c r="F185" s="142" t="s">
        <v>3857</v>
      </c>
      <c r="G185" s="143" t="s">
        <v>417</v>
      </c>
      <c r="H185" s="144">
        <v>1</v>
      </c>
      <c r="I185" s="144"/>
      <c r="J185" s="144">
        <f>ROUND(I185*H185,2)</f>
        <v>0</v>
      </c>
      <c r="K185" s="142"/>
      <c r="L185" s="145"/>
      <c r="M185" s="156" t="s">
        <v>3</v>
      </c>
      <c r="N185" s="157" t="s">
        <v>34</v>
      </c>
      <c r="O185" s="132">
        <v>0</v>
      </c>
      <c r="P185" s="132">
        <f>O185*H185</f>
        <v>0</v>
      </c>
      <c r="Q185" s="132">
        <v>1.24E-3</v>
      </c>
      <c r="R185" s="132">
        <f>Q185*H185</f>
        <v>1.24E-3</v>
      </c>
      <c r="S185" s="132">
        <v>0</v>
      </c>
      <c r="T185" s="133">
        <f>S185*H185</f>
        <v>0</v>
      </c>
      <c r="AR185" s="128" t="s">
        <v>431</v>
      </c>
      <c r="AT185" s="128" t="s">
        <v>889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339</v>
      </c>
      <c r="BM185" s="128" t="s">
        <v>3858</v>
      </c>
    </row>
    <row r="186" spans="2:65" s="1" customFormat="1" ht="6.95" customHeight="1">
      <c r="B186" s="35"/>
      <c r="C186" s="36"/>
      <c r="D186" s="36"/>
      <c r="E186" s="36"/>
      <c r="F186" s="36"/>
      <c r="G186" s="36"/>
      <c r="H186" s="36"/>
      <c r="I186" s="36"/>
      <c r="J186" s="36"/>
      <c r="K186" s="36"/>
      <c r="L186" s="26"/>
    </row>
  </sheetData>
  <autoFilter ref="C88:K185" xr:uid="{00000000-0009-0000-0000-000020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2000-000000000000}"/>
    <hyperlink ref="F95" r:id="rId2" xr:uid="{00000000-0004-0000-2000-000001000000}"/>
    <hyperlink ref="F97" r:id="rId3" xr:uid="{00000000-0004-0000-2000-000002000000}"/>
    <hyperlink ref="F103" r:id="rId4" xr:uid="{00000000-0004-0000-2000-000003000000}"/>
    <hyperlink ref="F108" r:id="rId5" xr:uid="{00000000-0004-0000-2000-000004000000}"/>
    <hyperlink ref="F110" r:id="rId6" xr:uid="{00000000-0004-0000-2000-000005000000}"/>
    <hyperlink ref="F112" r:id="rId7" xr:uid="{00000000-0004-0000-2000-000006000000}"/>
    <hyperlink ref="F114" r:id="rId8" xr:uid="{00000000-0004-0000-2000-000007000000}"/>
    <hyperlink ref="F116" r:id="rId9" xr:uid="{00000000-0004-0000-2000-000008000000}"/>
    <hyperlink ref="F118" r:id="rId10" xr:uid="{00000000-0004-0000-2000-000009000000}"/>
    <hyperlink ref="F120" r:id="rId11" xr:uid="{00000000-0004-0000-2000-00000A000000}"/>
    <hyperlink ref="F122" r:id="rId12" xr:uid="{00000000-0004-0000-2000-00000B000000}"/>
    <hyperlink ref="F124" r:id="rId13" xr:uid="{00000000-0004-0000-2000-00000C000000}"/>
    <hyperlink ref="F128" r:id="rId14" xr:uid="{00000000-0004-0000-2000-00000D000000}"/>
    <hyperlink ref="F130" r:id="rId15" xr:uid="{00000000-0004-0000-2000-00000E000000}"/>
    <hyperlink ref="F132" r:id="rId16" xr:uid="{00000000-0004-0000-2000-00000F000000}"/>
    <hyperlink ref="F134" r:id="rId17" xr:uid="{00000000-0004-0000-2000-000010000000}"/>
    <hyperlink ref="F136" r:id="rId18" xr:uid="{00000000-0004-0000-2000-000011000000}"/>
    <hyperlink ref="F138" r:id="rId19" xr:uid="{00000000-0004-0000-2000-000012000000}"/>
    <hyperlink ref="F140" r:id="rId20" xr:uid="{00000000-0004-0000-2000-000013000000}"/>
    <hyperlink ref="F142" r:id="rId21" xr:uid="{00000000-0004-0000-2000-000014000000}"/>
    <hyperlink ref="F144" r:id="rId22" xr:uid="{00000000-0004-0000-2000-000015000000}"/>
    <hyperlink ref="F146" r:id="rId23" xr:uid="{00000000-0004-0000-2000-000016000000}"/>
    <hyperlink ref="F148" r:id="rId24" xr:uid="{00000000-0004-0000-2000-000017000000}"/>
    <hyperlink ref="F150" r:id="rId25" xr:uid="{00000000-0004-0000-2000-000018000000}"/>
    <hyperlink ref="F152" r:id="rId26" xr:uid="{00000000-0004-0000-2000-000019000000}"/>
    <hyperlink ref="F154" r:id="rId27" xr:uid="{00000000-0004-0000-2000-00001A000000}"/>
    <hyperlink ref="F159" r:id="rId28" xr:uid="{00000000-0004-0000-2000-00001B000000}"/>
    <hyperlink ref="F161" r:id="rId29" xr:uid="{00000000-0004-0000-2000-00001C000000}"/>
    <hyperlink ref="F163" r:id="rId30" xr:uid="{00000000-0004-0000-2000-00001D000000}"/>
    <hyperlink ref="F165" r:id="rId31" xr:uid="{00000000-0004-0000-2000-00001E000000}"/>
    <hyperlink ref="F167" r:id="rId32" xr:uid="{00000000-0004-0000-2000-00001F000000}"/>
    <hyperlink ref="F169" r:id="rId33" xr:uid="{00000000-0004-0000-2000-000020000000}"/>
    <hyperlink ref="F174" r:id="rId34" xr:uid="{00000000-0004-0000-2000-000021000000}"/>
    <hyperlink ref="F176" r:id="rId35" xr:uid="{00000000-0004-0000-2000-000022000000}"/>
    <hyperlink ref="F179" r:id="rId36" xr:uid="{00000000-0004-0000-2000-000023000000}"/>
    <hyperlink ref="F181" r:id="rId37" xr:uid="{00000000-0004-0000-2000-000024000000}"/>
    <hyperlink ref="F184" r:id="rId38" xr:uid="{00000000-0004-0000-2000-00002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9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2:BM195"/>
  <sheetViews>
    <sheetView showGridLines="0" workbookViewId="0">
      <selection activeCell="W87" sqref="W8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173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3859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3673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ROUND(J84,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ROUND((SUM(BE84:BE194)),  2)</f>
        <v>0</v>
      </c>
      <c r="I33" s="87">
        <v>0.21</v>
      </c>
      <c r="J33" s="77">
        <f>ROUND(((SUM(BE84:BE194))*I33),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ROUND((SUM(BF84:BF194)),  2)</f>
        <v>0</v>
      </c>
      <c r="I34" s="87">
        <v>0.12</v>
      </c>
      <c r="J34" s="77">
        <f>ROUND(((SUM(BF84:BF194))*I34),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ROUND((SUM(BG84:BG194)),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ROUND((SUM(BH84:BH194)),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ROUND((SUM(BI84:BI194)),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223, část 42 - Měnírna Slatina, budova měnírny - VZT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Radim Tuček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J84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2378</v>
      </c>
      <c r="E60" s="99"/>
      <c r="F60" s="99"/>
      <c r="G60" s="99"/>
      <c r="H60" s="99"/>
      <c r="I60" s="99"/>
      <c r="J60" s="100">
        <f>J85</f>
        <v>0</v>
      </c>
      <c r="L60" s="97"/>
    </row>
    <row r="61" spans="2:47" s="11" customFormat="1" ht="19.899999999999999" customHeight="1">
      <c r="B61" s="134"/>
      <c r="D61" s="135" t="s">
        <v>2875</v>
      </c>
      <c r="E61" s="136"/>
      <c r="F61" s="136"/>
      <c r="G61" s="136"/>
      <c r="H61" s="136"/>
      <c r="I61" s="136"/>
      <c r="J61" s="137">
        <f>J86</f>
        <v>0</v>
      </c>
      <c r="L61" s="134"/>
    </row>
    <row r="62" spans="2:47" s="11" customFormat="1" ht="19.899999999999999" customHeight="1">
      <c r="B62" s="134"/>
      <c r="D62" s="135" t="s">
        <v>2877</v>
      </c>
      <c r="E62" s="136"/>
      <c r="F62" s="136"/>
      <c r="G62" s="136"/>
      <c r="H62" s="136"/>
      <c r="I62" s="136"/>
      <c r="J62" s="137">
        <f>J90</f>
        <v>0</v>
      </c>
      <c r="L62" s="134"/>
    </row>
    <row r="63" spans="2:47" s="11" customFormat="1" ht="19.899999999999999" customHeight="1">
      <c r="B63" s="134"/>
      <c r="D63" s="135" t="s">
        <v>2882</v>
      </c>
      <c r="E63" s="136"/>
      <c r="F63" s="136"/>
      <c r="G63" s="136"/>
      <c r="H63" s="136"/>
      <c r="I63" s="136"/>
      <c r="J63" s="137">
        <f>J172</f>
        <v>0</v>
      </c>
      <c r="L63" s="134"/>
    </row>
    <row r="64" spans="2:47" s="11" customFormat="1" ht="19.899999999999999" customHeight="1">
      <c r="B64" s="134"/>
      <c r="D64" s="135" t="s">
        <v>3860</v>
      </c>
      <c r="E64" s="136"/>
      <c r="F64" s="136"/>
      <c r="G64" s="136"/>
      <c r="H64" s="136"/>
      <c r="I64" s="136"/>
      <c r="J64" s="137">
        <f>J176</f>
        <v>0</v>
      </c>
      <c r="L64" s="134"/>
    </row>
    <row r="65" spans="2:12" s="1" customFormat="1" ht="21.75" customHeight="1">
      <c r="B65" s="26"/>
      <c r="L65" s="26"/>
    </row>
    <row r="66" spans="2:12" s="1" customFormat="1" ht="6.95" customHeight="1"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26"/>
    </row>
    <row r="70" spans="2:12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26"/>
    </row>
    <row r="71" spans="2:12" s="1" customFormat="1" ht="24.95" customHeight="1">
      <c r="B71" s="26"/>
      <c r="C71" s="18" t="s">
        <v>237</v>
      </c>
      <c r="L71" s="26"/>
    </row>
    <row r="72" spans="2:12" s="1" customFormat="1" ht="6.95" customHeight="1">
      <c r="B72" s="26"/>
      <c r="L72" s="26"/>
    </row>
    <row r="73" spans="2:12" s="1" customFormat="1" ht="12" customHeight="1">
      <c r="B73" s="26"/>
      <c r="C73" s="23" t="s">
        <v>14</v>
      </c>
      <c r="L73" s="26"/>
    </row>
    <row r="74" spans="2:12" s="1" customFormat="1" ht="16.5" customHeight="1">
      <c r="B74" s="26"/>
      <c r="E74" s="248" t="str">
        <f>E7</f>
        <v>Trolejbusová trať Černovické terasy</v>
      </c>
      <c r="F74" s="249"/>
      <c r="G74" s="249"/>
      <c r="H74" s="249"/>
      <c r="L74" s="26"/>
    </row>
    <row r="75" spans="2:12" s="1" customFormat="1" ht="12" customHeight="1">
      <c r="B75" s="26"/>
      <c r="C75" s="23" t="s">
        <v>217</v>
      </c>
      <c r="L75" s="26"/>
    </row>
    <row r="76" spans="2:12" s="1" customFormat="1" ht="16.5" customHeight="1">
      <c r="B76" s="26"/>
      <c r="E76" s="246" t="str">
        <f>E9</f>
        <v>SO 223, část 42 - Měnírna Slatina, budova měnírny - VZT</v>
      </c>
      <c r="F76" s="247"/>
      <c r="G76" s="247"/>
      <c r="H76" s="247"/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17</v>
      </c>
      <c r="F78" s="21" t="str">
        <f>F12</f>
        <v xml:space="preserve"> </v>
      </c>
      <c r="I78" s="23" t="s">
        <v>19</v>
      </c>
      <c r="J78" s="43">
        <f>IF(J12="","",J12)</f>
        <v>0</v>
      </c>
      <c r="L78" s="26"/>
    </row>
    <row r="79" spans="2:12" s="1" customFormat="1" ht="6.95" customHeight="1">
      <c r="B79" s="26"/>
      <c r="L79" s="26"/>
    </row>
    <row r="80" spans="2:12" s="1" customFormat="1" ht="15.2" customHeight="1">
      <c r="B80" s="26"/>
      <c r="C80" s="23" t="s">
        <v>20</v>
      </c>
      <c r="F80" s="21" t="str">
        <f>E15</f>
        <v>DPMB, a.s.</v>
      </c>
      <c r="I80" s="23" t="s">
        <v>25</v>
      </c>
      <c r="J80" s="24" t="str">
        <f>E21</f>
        <v>Radim Tuček</v>
      </c>
      <c r="L80" s="26"/>
    </row>
    <row r="81" spans="2:65" s="1" customFormat="1" ht="15.2" customHeight="1">
      <c r="B81" s="26"/>
      <c r="C81" s="23" t="s">
        <v>24</v>
      </c>
      <c r="F81" s="21" t="str">
        <f>IF(E18="","",E18)</f>
        <v xml:space="preserve"> </v>
      </c>
      <c r="I81" s="23" t="s">
        <v>27</v>
      </c>
      <c r="J81" s="24" t="str">
        <f>E24</f>
        <v xml:space="preserve"> </v>
      </c>
      <c r="L81" s="26"/>
    </row>
    <row r="82" spans="2:65" s="1" customFormat="1" ht="10.35" customHeight="1">
      <c r="B82" s="26"/>
      <c r="L82" s="26"/>
    </row>
    <row r="83" spans="2:65" s="9" customFormat="1" ht="29.25" customHeight="1">
      <c r="B83" s="101"/>
      <c r="C83" s="102" t="s">
        <v>238</v>
      </c>
      <c r="D83" s="103" t="s">
        <v>48</v>
      </c>
      <c r="E83" s="103" t="s">
        <v>44</v>
      </c>
      <c r="F83" s="103" t="s">
        <v>45</v>
      </c>
      <c r="G83" s="103" t="s">
        <v>239</v>
      </c>
      <c r="H83" s="103" t="s">
        <v>240</v>
      </c>
      <c r="I83" s="103" t="s">
        <v>241</v>
      </c>
      <c r="J83" s="103" t="s">
        <v>222</v>
      </c>
      <c r="K83" s="104" t="s">
        <v>242</v>
      </c>
      <c r="L83" s="101"/>
      <c r="M83" s="50" t="s">
        <v>3</v>
      </c>
      <c r="N83" s="51" t="s">
        <v>33</v>
      </c>
      <c r="O83" s="51" t="s">
        <v>243</v>
      </c>
      <c r="P83" s="51" t="s">
        <v>244</v>
      </c>
      <c r="Q83" s="51" t="s">
        <v>245</v>
      </c>
      <c r="R83" s="51" t="s">
        <v>246</v>
      </c>
      <c r="S83" s="51" t="s">
        <v>247</v>
      </c>
      <c r="T83" s="52" t="s">
        <v>248</v>
      </c>
    </row>
    <row r="84" spans="2:65" s="1" customFormat="1" ht="22.9" customHeight="1">
      <c r="B84" s="26"/>
      <c r="C84" s="55" t="s">
        <v>249</v>
      </c>
      <c r="J84" s="105">
        <f>BK84</f>
        <v>0</v>
      </c>
      <c r="L84" s="26"/>
      <c r="M84" s="53"/>
      <c r="N84" s="44"/>
      <c r="O84" s="44"/>
      <c r="P84" s="106">
        <f>P85</f>
        <v>104.22950999999999</v>
      </c>
      <c r="Q84" s="44"/>
      <c r="R84" s="106">
        <f>R85</f>
        <v>0.27857999999999999</v>
      </c>
      <c r="S84" s="44"/>
      <c r="T84" s="107">
        <f>T85</f>
        <v>0</v>
      </c>
      <c r="AT84" s="14" t="s">
        <v>62</v>
      </c>
      <c r="AU84" s="14" t="s">
        <v>223</v>
      </c>
      <c r="BK84" s="108">
        <f>BK85</f>
        <v>0</v>
      </c>
    </row>
    <row r="85" spans="2:65" s="10" customFormat="1" ht="25.9" customHeight="1">
      <c r="B85" s="109"/>
      <c r="D85" s="110" t="s">
        <v>62</v>
      </c>
      <c r="E85" s="111" t="s">
        <v>2564</v>
      </c>
      <c r="F85" s="111" t="s">
        <v>2565</v>
      </c>
      <c r="J85" s="112">
        <f>BK85</f>
        <v>0</v>
      </c>
      <c r="L85" s="109"/>
      <c r="M85" s="113"/>
      <c r="P85" s="114">
        <f>P86+P90+P172+P176</f>
        <v>104.22950999999999</v>
      </c>
      <c r="R85" s="114">
        <f>R86+R90+R172+R176</f>
        <v>0.27857999999999999</v>
      </c>
      <c r="T85" s="115">
        <f>T86+T90+T172+T176</f>
        <v>0</v>
      </c>
      <c r="AR85" s="110" t="s">
        <v>73</v>
      </c>
      <c r="AT85" s="116" t="s">
        <v>62</v>
      </c>
      <c r="AU85" s="116" t="s">
        <v>63</v>
      </c>
      <c r="AY85" s="110" t="s">
        <v>251</v>
      </c>
      <c r="BK85" s="117">
        <f>BK86+BK90+BK172+BK176</f>
        <v>0</v>
      </c>
    </row>
    <row r="86" spans="2:65" s="10" customFormat="1" ht="22.9" customHeight="1">
      <c r="B86" s="109"/>
      <c r="D86" s="110" t="s">
        <v>62</v>
      </c>
      <c r="E86" s="138" t="s">
        <v>657</v>
      </c>
      <c r="F86" s="138" t="s">
        <v>658</v>
      </c>
      <c r="J86" s="139">
        <f>BK86</f>
        <v>0</v>
      </c>
      <c r="L86" s="109"/>
      <c r="M86" s="113"/>
      <c r="P86" s="114">
        <f>SUM(P87:P89)</f>
        <v>8.277000000000001</v>
      </c>
      <c r="R86" s="114">
        <f>SUM(R87:R89)</f>
        <v>5.0840000000000003E-2</v>
      </c>
      <c r="T86" s="115">
        <f>SUM(T87:T89)</f>
        <v>0</v>
      </c>
      <c r="AR86" s="110" t="s">
        <v>73</v>
      </c>
      <c r="AT86" s="116" t="s">
        <v>62</v>
      </c>
      <c r="AU86" s="116" t="s">
        <v>71</v>
      </c>
      <c r="AY86" s="110" t="s">
        <v>251</v>
      </c>
      <c r="BK86" s="117">
        <f>SUM(BK87:BK89)</f>
        <v>0</v>
      </c>
    </row>
    <row r="87" spans="2:65" s="1" customFormat="1" ht="24.2" customHeight="1">
      <c r="B87" s="118"/>
      <c r="C87" s="119" t="s">
        <v>71</v>
      </c>
      <c r="D87" s="119" t="s">
        <v>253</v>
      </c>
      <c r="E87" s="120" t="s">
        <v>3861</v>
      </c>
      <c r="F87" s="121" t="s">
        <v>3862</v>
      </c>
      <c r="G87" s="122" t="s">
        <v>310</v>
      </c>
      <c r="H87" s="123">
        <v>31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0.26700000000000002</v>
      </c>
      <c r="P87" s="126">
        <f>O87*H87</f>
        <v>8.277000000000001</v>
      </c>
      <c r="Q87" s="126">
        <v>1E-4</v>
      </c>
      <c r="R87" s="126">
        <f>Q87*H87</f>
        <v>3.1000000000000003E-3</v>
      </c>
      <c r="S87" s="126">
        <v>0</v>
      </c>
      <c r="T87" s="127">
        <f>S87*H87</f>
        <v>0</v>
      </c>
      <c r="AR87" s="128" t="s">
        <v>339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339</v>
      </c>
      <c r="BM87" s="128" t="s">
        <v>3863</v>
      </c>
    </row>
    <row r="88" spans="2:65" s="1" customFormat="1">
      <c r="B88" s="26"/>
      <c r="D88" s="148" t="s">
        <v>1065</v>
      </c>
      <c r="F88" s="149" t="s">
        <v>3864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16.5" customHeight="1">
      <c r="B89" s="118"/>
      <c r="C89" s="140" t="s">
        <v>73</v>
      </c>
      <c r="D89" s="140" t="s">
        <v>889</v>
      </c>
      <c r="E89" s="141" t="s">
        <v>3865</v>
      </c>
      <c r="F89" s="142" t="s">
        <v>3866</v>
      </c>
      <c r="G89" s="143" t="s">
        <v>310</v>
      </c>
      <c r="H89" s="144">
        <v>34.1</v>
      </c>
      <c r="I89" s="144"/>
      <c r="J89" s="144">
        <f>ROUND(I89*H89,2)</f>
        <v>0</v>
      </c>
      <c r="K89" s="142"/>
      <c r="L89" s="145"/>
      <c r="M89" s="146" t="s">
        <v>3</v>
      </c>
      <c r="N89" s="147" t="s">
        <v>34</v>
      </c>
      <c r="O89" s="126">
        <v>0</v>
      </c>
      <c r="P89" s="126">
        <f>O89*H89</f>
        <v>0</v>
      </c>
      <c r="Q89" s="126">
        <v>1.4E-3</v>
      </c>
      <c r="R89" s="126">
        <f>Q89*H89</f>
        <v>4.7740000000000005E-2</v>
      </c>
      <c r="S89" s="126">
        <v>0</v>
      </c>
      <c r="T89" s="127">
        <f>S89*H89</f>
        <v>0</v>
      </c>
      <c r="AR89" s="128" t="s">
        <v>431</v>
      </c>
      <c r="AT89" s="128" t="s">
        <v>889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339</v>
      </c>
      <c r="BM89" s="128" t="s">
        <v>3867</v>
      </c>
    </row>
    <row r="90" spans="2:65" s="10" customFormat="1" ht="22.9" customHeight="1">
      <c r="B90" s="109"/>
      <c r="D90" s="110" t="s">
        <v>62</v>
      </c>
      <c r="E90" s="138" t="s">
        <v>3242</v>
      </c>
      <c r="F90" s="138" t="s">
        <v>3243</v>
      </c>
      <c r="J90" s="139">
        <f>BK90</f>
        <v>0</v>
      </c>
      <c r="L90" s="109"/>
      <c r="M90" s="113"/>
      <c r="P90" s="114">
        <f>SUM(P91:P171)</f>
        <v>60.899509999999992</v>
      </c>
      <c r="R90" s="114">
        <f>SUM(R91:R171)</f>
        <v>0.22223999999999999</v>
      </c>
      <c r="T90" s="115">
        <f>SUM(T91:T171)</f>
        <v>0</v>
      </c>
      <c r="AR90" s="110" t="s">
        <v>73</v>
      </c>
      <c r="AT90" s="116" t="s">
        <v>62</v>
      </c>
      <c r="AU90" s="116" t="s">
        <v>71</v>
      </c>
      <c r="AY90" s="110" t="s">
        <v>251</v>
      </c>
      <c r="BK90" s="117">
        <f>SUM(BK91:BK171)</f>
        <v>0</v>
      </c>
    </row>
    <row r="91" spans="2:65" s="1" customFormat="1" ht="16.5" customHeight="1">
      <c r="B91" s="118"/>
      <c r="C91" s="119" t="s">
        <v>351</v>
      </c>
      <c r="D91" s="119" t="s">
        <v>253</v>
      </c>
      <c r="E91" s="120" t="s">
        <v>3868</v>
      </c>
      <c r="F91" s="121" t="s">
        <v>3869</v>
      </c>
      <c r="G91" s="122" t="s">
        <v>417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0.48299999999999998</v>
      </c>
      <c r="P91" s="126">
        <f>O91*H91</f>
        <v>0.48299999999999998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339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339</v>
      </c>
      <c r="BM91" s="128" t="s">
        <v>3870</v>
      </c>
    </row>
    <row r="92" spans="2:65" s="1" customFormat="1">
      <c r="B92" s="26"/>
      <c r="D92" s="148" t="s">
        <v>1065</v>
      </c>
      <c r="F92" s="149" t="s">
        <v>3871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16.5" customHeight="1">
      <c r="B93" s="118"/>
      <c r="C93" s="140" t="s">
        <v>307</v>
      </c>
      <c r="D93" s="140" t="s">
        <v>889</v>
      </c>
      <c r="E93" s="141" t="s">
        <v>3872</v>
      </c>
      <c r="F93" s="142" t="s">
        <v>3873</v>
      </c>
      <c r="G93" s="143" t="s">
        <v>417</v>
      </c>
      <c r="H93" s="144">
        <v>1</v>
      </c>
      <c r="I93" s="144"/>
      <c r="J93" s="144">
        <f>ROUND(I93*H93,2)</f>
        <v>0</v>
      </c>
      <c r="K93" s="142"/>
      <c r="L93" s="145"/>
      <c r="M93" s="146" t="s">
        <v>3</v>
      </c>
      <c r="N93" s="147" t="s">
        <v>34</v>
      </c>
      <c r="O93" s="126">
        <v>0</v>
      </c>
      <c r="P93" s="126">
        <f>O93*H93</f>
        <v>0</v>
      </c>
      <c r="Q93" s="126">
        <v>8.9999999999999998E-4</v>
      </c>
      <c r="R93" s="126">
        <f>Q93*H93</f>
        <v>8.9999999999999998E-4</v>
      </c>
      <c r="S93" s="126">
        <v>0</v>
      </c>
      <c r="T93" s="127">
        <f>S93*H93</f>
        <v>0</v>
      </c>
      <c r="AR93" s="128" t="s">
        <v>431</v>
      </c>
      <c r="AT93" s="128" t="s">
        <v>889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339</v>
      </c>
      <c r="BM93" s="128" t="s">
        <v>3874</v>
      </c>
    </row>
    <row r="94" spans="2:65" s="1" customFormat="1" ht="16.5" customHeight="1">
      <c r="B94" s="118"/>
      <c r="C94" s="119" t="s">
        <v>8</v>
      </c>
      <c r="D94" s="119" t="s">
        <v>253</v>
      </c>
      <c r="E94" s="120" t="s">
        <v>3875</v>
      </c>
      <c r="F94" s="121" t="s">
        <v>3876</v>
      </c>
      <c r="G94" s="122" t="s">
        <v>417</v>
      </c>
      <c r="H94" s="123">
        <v>1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0.86899999999999999</v>
      </c>
      <c r="P94" s="126">
        <f>O94*H94</f>
        <v>0.86899999999999999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339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339</v>
      </c>
      <c r="BM94" s="128" t="s">
        <v>3877</v>
      </c>
    </row>
    <row r="95" spans="2:65" s="1" customFormat="1">
      <c r="B95" s="26"/>
      <c r="D95" s="148" t="s">
        <v>1065</v>
      </c>
      <c r="F95" s="149" t="s">
        <v>3878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16.5" customHeight="1">
      <c r="B96" s="118"/>
      <c r="C96" s="140" t="s">
        <v>315</v>
      </c>
      <c r="D96" s="140" t="s">
        <v>889</v>
      </c>
      <c r="E96" s="141" t="s">
        <v>3879</v>
      </c>
      <c r="F96" s="142" t="s">
        <v>3880</v>
      </c>
      <c r="G96" s="143" t="s">
        <v>417</v>
      </c>
      <c r="H96" s="144">
        <v>1</v>
      </c>
      <c r="I96" s="144"/>
      <c r="J96" s="144">
        <f>ROUND(I96*H96,2)</f>
        <v>0</v>
      </c>
      <c r="K96" s="142"/>
      <c r="L96" s="145"/>
      <c r="M96" s="146" t="s">
        <v>3</v>
      </c>
      <c r="N96" s="147" t="s">
        <v>34</v>
      </c>
      <c r="O96" s="126">
        <v>0</v>
      </c>
      <c r="P96" s="126">
        <f>O96*H96</f>
        <v>0</v>
      </c>
      <c r="Q96" s="126">
        <v>5.1000000000000004E-3</v>
      </c>
      <c r="R96" s="126">
        <f>Q96*H96</f>
        <v>5.1000000000000004E-3</v>
      </c>
      <c r="S96" s="126">
        <v>0</v>
      </c>
      <c r="T96" s="127">
        <f>S96*H96</f>
        <v>0</v>
      </c>
      <c r="AR96" s="128" t="s">
        <v>431</v>
      </c>
      <c r="AT96" s="128" t="s">
        <v>889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339</v>
      </c>
      <c r="BM96" s="128" t="s">
        <v>3881</v>
      </c>
    </row>
    <row r="97" spans="2:65" s="1" customFormat="1" ht="16.5" customHeight="1">
      <c r="B97" s="118"/>
      <c r="C97" s="119" t="s">
        <v>343</v>
      </c>
      <c r="D97" s="119" t="s">
        <v>253</v>
      </c>
      <c r="E97" s="120" t="s">
        <v>3882</v>
      </c>
      <c r="F97" s="121" t="s">
        <v>3883</v>
      </c>
      <c r="G97" s="122" t="s">
        <v>417</v>
      </c>
      <c r="H97" s="123">
        <v>1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0.48299999999999998</v>
      </c>
      <c r="P97" s="126">
        <f>O97*H97</f>
        <v>0.48299999999999998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339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339</v>
      </c>
      <c r="BM97" s="128" t="s">
        <v>3884</v>
      </c>
    </row>
    <row r="98" spans="2:65" s="1" customFormat="1">
      <c r="B98" s="26"/>
      <c r="D98" s="148" t="s">
        <v>1065</v>
      </c>
      <c r="F98" s="149" t="s">
        <v>3885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16.5" customHeight="1">
      <c r="B99" s="118"/>
      <c r="C99" s="140" t="s">
        <v>347</v>
      </c>
      <c r="D99" s="140" t="s">
        <v>889</v>
      </c>
      <c r="E99" s="141" t="s">
        <v>3886</v>
      </c>
      <c r="F99" s="142" t="s">
        <v>3887</v>
      </c>
      <c r="G99" s="143" t="s">
        <v>417</v>
      </c>
      <c r="H99" s="144">
        <v>1</v>
      </c>
      <c r="I99" s="144"/>
      <c r="J99" s="144">
        <f>ROUND(I99*H99,2)</f>
        <v>0</v>
      </c>
      <c r="K99" s="142"/>
      <c r="L99" s="145"/>
      <c r="M99" s="146" t="s">
        <v>3</v>
      </c>
      <c r="N99" s="147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431</v>
      </c>
      <c r="AT99" s="128" t="s">
        <v>889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339</v>
      </c>
      <c r="BM99" s="128" t="s">
        <v>3888</v>
      </c>
    </row>
    <row r="100" spans="2:65" s="1" customFormat="1" ht="16.5" customHeight="1">
      <c r="B100" s="118"/>
      <c r="C100" s="119" t="s">
        <v>394</v>
      </c>
      <c r="D100" s="119" t="s">
        <v>253</v>
      </c>
      <c r="E100" s="120" t="s">
        <v>3889</v>
      </c>
      <c r="F100" s="121" t="s">
        <v>3890</v>
      </c>
      <c r="G100" s="122" t="s">
        <v>417</v>
      </c>
      <c r="H100" s="123">
        <v>1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0.89600000000000002</v>
      </c>
      <c r="P100" s="126">
        <f>O100*H100</f>
        <v>0.89600000000000002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339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339</v>
      </c>
      <c r="BM100" s="128" t="s">
        <v>3891</v>
      </c>
    </row>
    <row r="101" spans="2:65" s="1" customFormat="1">
      <c r="B101" s="26"/>
      <c r="D101" s="148" t="s">
        <v>1065</v>
      </c>
      <c r="F101" s="149" t="s">
        <v>3892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6.5" customHeight="1">
      <c r="B102" s="118"/>
      <c r="C102" s="140" t="s">
        <v>398</v>
      </c>
      <c r="D102" s="140" t="s">
        <v>889</v>
      </c>
      <c r="E102" s="141" t="s">
        <v>3893</v>
      </c>
      <c r="F102" s="142" t="s">
        <v>3894</v>
      </c>
      <c r="G102" s="143" t="s">
        <v>417</v>
      </c>
      <c r="H102" s="144">
        <v>1</v>
      </c>
      <c r="I102" s="144"/>
      <c r="J102" s="144">
        <f>ROUND(I102*H102,2)</f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>O102*H102</f>
        <v>0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431</v>
      </c>
      <c r="AT102" s="128" t="s">
        <v>889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339</v>
      </c>
      <c r="BM102" s="128" t="s">
        <v>3895</v>
      </c>
    </row>
    <row r="103" spans="2:65" s="1" customFormat="1" ht="24.2" customHeight="1">
      <c r="B103" s="118"/>
      <c r="C103" s="119" t="s">
        <v>319</v>
      </c>
      <c r="D103" s="119" t="s">
        <v>253</v>
      </c>
      <c r="E103" s="120" t="s">
        <v>3896</v>
      </c>
      <c r="F103" s="121" t="s">
        <v>3897</v>
      </c>
      <c r="G103" s="122" t="s">
        <v>417</v>
      </c>
      <c r="H103" s="123">
        <v>1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3.2010000000000001</v>
      </c>
      <c r="P103" s="126">
        <f>O103*H103</f>
        <v>3.2010000000000001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339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339</v>
      </c>
      <c r="BM103" s="128" t="s">
        <v>3898</v>
      </c>
    </row>
    <row r="104" spans="2:65" s="1" customFormat="1">
      <c r="B104" s="26"/>
      <c r="D104" s="148" t="s">
        <v>1065</v>
      </c>
      <c r="F104" s="149" t="s">
        <v>3899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40" t="s">
        <v>323</v>
      </c>
      <c r="D105" s="140" t="s">
        <v>889</v>
      </c>
      <c r="E105" s="141" t="s">
        <v>3900</v>
      </c>
      <c r="F105" s="142" t="s">
        <v>3901</v>
      </c>
      <c r="G105" s="143" t="s">
        <v>417</v>
      </c>
      <c r="H105" s="144">
        <v>1</v>
      </c>
      <c r="I105" s="144"/>
      <c r="J105" s="144">
        <f>ROUND(I105*H105,2)</f>
        <v>0</v>
      </c>
      <c r="K105" s="142"/>
      <c r="L105" s="145"/>
      <c r="M105" s="146" t="s">
        <v>3</v>
      </c>
      <c r="N105" s="147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431</v>
      </c>
      <c r="AT105" s="128" t="s">
        <v>889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339</v>
      </c>
      <c r="BM105" s="128" t="s">
        <v>3902</v>
      </c>
    </row>
    <row r="106" spans="2:65" s="1" customFormat="1" ht="21.75" customHeight="1">
      <c r="B106" s="118"/>
      <c r="C106" s="119" t="s">
        <v>402</v>
      </c>
      <c r="D106" s="119" t="s">
        <v>253</v>
      </c>
      <c r="E106" s="120" t="s">
        <v>3903</v>
      </c>
      <c r="F106" s="121" t="s">
        <v>3904</v>
      </c>
      <c r="G106" s="122" t="s">
        <v>417</v>
      </c>
      <c r="H106" s="123">
        <v>1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3.25</v>
      </c>
      <c r="P106" s="126">
        <f>O106*H106</f>
        <v>3.25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339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339</v>
      </c>
      <c r="BM106" s="128" t="s">
        <v>3905</v>
      </c>
    </row>
    <row r="107" spans="2:65" s="1" customFormat="1">
      <c r="B107" s="26"/>
      <c r="D107" s="148" t="s">
        <v>1065</v>
      </c>
      <c r="F107" s="149" t="s">
        <v>3906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16.5" customHeight="1">
      <c r="B108" s="118"/>
      <c r="C108" s="140" t="s">
        <v>339</v>
      </c>
      <c r="D108" s="140" t="s">
        <v>889</v>
      </c>
      <c r="E108" s="141" t="s">
        <v>3907</v>
      </c>
      <c r="F108" s="142" t="s">
        <v>3908</v>
      </c>
      <c r="G108" s="143" t="s">
        <v>417</v>
      </c>
      <c r="H108" s="144">
        <v>1</v>
      </c>
      <c r="I108" s="144"/>
      <c r="J108" s="144">
        <f>ROUND(I108*H108,2)</f>
        <v>0</v>
      </c>
      <c r="K108" s="142"/>
      <c r="L108" s="145"/>
      <c r="M108" s="146" t="s">
        <v>3</v>
      </c>
      <c r="N108" s="147" t="s">
        <v>34</v>
      </c>
      <c r="O108" s="126">
        <v>0</v>
      </c>
      <c r="P108" s="126">
        <f>O108*H108</f>
        <v>0</v>
      </c>
      <c r="Q108" s="126">
        <v>1.95E-2</v>
      </c>
      <c r="R108" s="126">
        <f>Q108*H108</f>
        <v>1.95E-2</v>
      </c>
      <c r="S108" s="126">
        <v>0</v>
      </c>
      <c r="T108" s="127">
        <f>S108*H108</f>
        <v>0</v>
      </c>
      <c r="AR108" s="128" t="s">
        <v>431</v>
      </c>
      <c r="AT108" s="128" t="s">
        <v>889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339</v>
      </c>
      <c r="BM108" s="128" t="s">
        <v>3909</v>
      </c>
    </row>
    <row r="109" spans="2:65" s="1" customFormat="1" ht="16.5" customHeight="1">
      <c r="B109" s="118"/>
      <c r="C109" s="119" t="s">
        <v>327</v>
      </c>
      <c r="D109" s="119" t="s">
        <v>253</v>
      </c>
      <c r="E109" s="120" t="s">
        <v>3910</v>
      </c>
      <c r="F109" s="121" t="s">
        <v>3911</v>
      </c>
      <c r="G109" s="122" t="s">
        <v>417</v>
      </c>
      <c r="H109" s="123">
        <v>4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0.42299999999999999</v>
      </c>
      <c r="P109" s="126">
        <f>O109*H109</f>
        <v>1.6919999999999999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339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3912</v>
      </c>
    </row>
    <row r="110" spans="2:65" s="1" customFormat="1">
      <c r="B110" s="26"/>
      <c r="D110" s="148" t="s">
        <v>1065</v>
      </c>
      <c r="F110" s="149" t="s">
        <v>3913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40" t="s">
        <v>331</v>
      </c>
      <c r="D111" s="140" t="s">
        <v>889</v>
      </c>
      <c r="E111" s="141" t="s">
        <v>3914</v>
      </c>
      <c r="F111" s="142" t="s">
        <v>3915</v>
      </c>
      <c r="G111" s="143" t="s">
        <v>417</v>
      </c>
      <c r="H111" s="144">
        <v>4</v>
      </c>
      <c r="I111" s="144"/>
      <c r="J111" s="144">
        <f>ROUND(I111*H111,2)</f>
        <v>0</v>
      </c>
      <c r="K111" s="142"/>
      <c r="L111" s="145"/>
      <c r="M111" s="146" t="s">
        <v>3</v>
      </c>
      <c r="N111" s="147" t="s">
        <v>34</v>
      </c>
      <c r="O111" s="126">
        <v>0</v>
      </c>
      <c r="P111" s="126">
        <f>O111*H111</f>
        <v>0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431</v>
      </c>
      <c r="AT111" s="128" t="s">
        <v>889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339</v>
      </c>
      <c r="BM111" s="128" t="s">
        <v>3916</v>
      </c>
    </row>
    <row r="112" spans="2:65" s="1" customFormat="1" ht="16.5" customHeight="1">
      <c r="B112" s="118"/>
      <c r="C112" s="119" t="s">
        <v>554</v>
      </c>
      <c r="D112" s="119" t="s">
        <v>253</v>
      </c>
      <c r="E112" s="120" t="s">
        <v>3917</v>
      </c>
      <c r="F112" s="121" t="s">
        <v>3918</v>
      </c>
      <c r="G112" s="122" t="s">
        <v>417</v>
      </c>
      <c r="H112" s="123">
        <v>2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0.67700000000000005</v>
      </c>
      <c r="P112" s="126">
        <f>O112*H112</f>
        <v>1.3540000000000001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339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339</v>
      </c>
      <c r="BM112" s="128" t="s">
        <v>3919</v>
      </c>
    </row>
    <row r="113" spans="2:65" s="1" customFormat="1">
      <c r="B113" s="26"/>
      <c r="D113" s="148" t="s">
        <v>1065</v>
      </c>
      <c r="F113" s="149" t="s">
        <v>3920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19" t="s">
        <v>482</v>
      </c>
      <c r="D114" s="119" t="s">
        <v>253</v>
      </c>
      <c r="E114" s="120" t="s">
        <v>3921</v>
      </c>
      <c r="F114" s="121" t="s">
        <v>3922</v>
      </c>
      <c r="G114" s="122" t="s">
        <v>417</v>
      </c>
      <c r="H114" s="123">
        <v>1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1.353</v>
      </c>
      <c r="P114" s="126">
        <f>O114*H114</f>
        <v>1.353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339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339</v>
      </c>
      <c r="BM114" s="128" t="s">
        <v>3923</v>
      </c>
    </row>
    <row r="115" spans="2:65" s="1" customFormat="1">
      <c r="B115" s="26"/>
      <c r="D115" s="148" t="s">
        <v>1065</v>
      </c>
      <c r="F115" s="149" t="s">
        <v>3924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19" t="s">
        <v>435</v>
      </c>
      <c r="D116" s="119" t="s">
        <v>253</v>
      </c>
      <c r="E116" s="120" t="s">
        <v>3925</v>
      </c>
      <c r="F116" s="121" t="s">
        <v>3926</v>
      </c>
      <c r="G116" s="122" t="s">
        <v>417</v>
      </c>
      <c r="H116" s="123">
        <v>1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0.84599999999999997</v>
      </c>
      <c r="P116" s="126">
        <f>O116*H116</f>
        <v>0.84599999999999997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339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339</v>
      </c>
      <c r="BM116" s="128" t="s">
        <v>3927</v>
      </c>
    </row>
    <row r="117" spans="2:65" s="1" customFormat="1">
      <c r="B117" s="26"/>
      <c r="D117" s="148" t="s">
        <v>1065</v>
      </c>
      <c r="F117" s="149" t="s">
        <v>3928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16.5" customHeight="1">
      <c r="B118" s="118"/>
      <c r="C118" s="140" t="s">
        <v>437</v>
      </c>
      <c r="D118" s="140" t="s">
        <v>889</v>
      </c>
      <c r="E118" s="141" t="s">
        <v>3929</v>
      </c>
      <c r="F118" s="142" t="s">
        <v>3930</v>
      </c>
      <c r="G118" s="143" t="s">
        <v>417</v>
      </c>
      <c r="H118" s="144">
        <v>1</v>
      </c>
      <c r="I118" s="144"/>
      <c r="J118" s="144">
        <f>ROUND(I118*H118,2)</f>
        <v>0</v>
      </c>
      <c r="K118" s="142"/>
      <c r="L118" s="145"/>
      <c r="M118" s="146" t="s">
        <v>3</v>
      </c>
      <c r="N118" s="147" t="s">
        <v>34</v>
      </c>
      <c r="O118" s="126">
        <v>0</v>
      </c>
      <c r="P118" s="126">
        <f>O118*H118</f>
        <v>0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431</v>
      </c>
      <c r="AT118" s="128" t="s">
        <v>889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339</v>
      </c>
      <c r="BM118" s="128" t="s">
        <v>3931</v>
      </c>
    </row>
    <row r="119" spans="2:65" s="1" customFormat="1" ht="16.5" customHeight="1">
      <c r="B119" s="118"/>
      <c r="C119" s="119" t="s">
        <v>410</v>
      </c>
      <c r="D119" s="119" t="s">
        <v>253</v>
      </c>
      <c r="E119" s="120" t="s">
        <v>3932</v>
      </c>
      <c r="F119" s="121" t="s">
        <v>3933</v>
      </c>
      <c r="G119" s="122" t="s">
        <v>417</v>
      </c>
      <c r="H119" s="123">
        <v>1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1.2689999999999999</v>
      </c>
      <c r="P119" s="126">
        <f>O119*H119</f>
        <v>1.2689999999999999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339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339</v>
      </c>
      <c r="BM119" s="128" t="s">
        <v>3934</v>
      </c>
    </row>
    <row r="120" spans="2:65" s="1" customFormat="1">
      <c r="B120" s="26"/>
      <c r="D120" s="148" t="s">
        <v>1065</v>
      </c>
      <c r="F120" s="149" t="s">
        <v>3935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16.5" customHeight="1">
      <c r="B121" s="118"/>
      <c r="C121" s="140" t="s">
        <v>414</v>
      </c>
      <c r="D121" s="140" t="s">
        <v>889</v>
      </c>
      <c r="E121" s="141" t="s">
        <v>3936</v>
      </c>
      <c r="F121" s="142" t="s">
        <v>3937</v>
      </c>
      <c r="G121" s="143" t="s">
        <v>417</v>
      </c>
      <c r="H121" s="144">
        <v>1</v>
      </c>
      <c r="I121" s="144"/>
      <c r="J121" s="144">
        <f>ROUND(I121*H121,2)</f>
        <v>0</v>
      </c>
      <c r="K121" s="142"/>
      <c r="L121" s="145"/>
      <c r="M121" s="146" t="s">
        <v>3</v>
      </c>
      <c r="N121" s="147" t="s">
        <v>34</v>
      </c>
      <c r="O121" s="126">
        <v>0</v>
      </c>
      <c r="P121" s="126">
        <f>O121*H121</f>
        <v>0</v>
      </c>
      <c r="Q121" s="126">
        <v>8.9999999999999998E-4</v>
      </c>
      <c r="R121" s="126">
        <f>Q121*H121</f>
        <v>8.9999999999999998E-4</v>
      </c>
      <c r="S121" s="126">
        <v>0</v>
      </c>
      <c r="T121" s="127">
        <f>S121*H121</f>
        <v>0</v>
      </c>
      <c r="AR121" s="128" t="s">
        <v>431</v>
      </c>
      <c r="AT121" s="128" t="s">
        <v>889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339</v>
      </c>
      <c r="BM121" s="128" t="s">
        <v>3938</v>
      </c>
    </row>
    <row r="122" spans="2:65" s="1" customFormat="1" ht="16.5" customHeight="1">
      <c r="B122" s="118"/>
      <c r="C122" s="119" t="s">
        <v>335</v>
      </c>
      <c r="D122" s="119" t="s">
        <v>253</v>
      </c>
      <c r="E122" s="120" t="s">
        <v>3939</v>
      </c>
      <c r="F122" s="121" t="s">
        <v>3940</v>
      </c>
      <c r="G122" s="122" t="s">
        <v>417</v>
      </c>
      <c r="H122" s="123">
        <v>2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0.59199999999999997</v>
      </c>
      <c r="P122" s="126">
        <f>O122*H122</f>
        <v>1.1839999999999999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339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339</v>
      </c>
      <c r="BM122" s="128" t="s">
        <v>3941</v>
      </c>
    </row>
    <row r="123" spans="2:65" s="1" customFormat="1">
      <c r="B123" s="26"/>
      <c r="D123" s="148" t="s">
        <v>1065</v>
      </c>
      <c r="F123" s="149" t="s">
        <v>3942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16.5" customHeight="1">
      <c r="B124" s="118"/>
      <c r="C124" s="140" t="s">
        <v>269</v>
      </c>
      <c r="D124" s="140" t="s">
        <v>889</v>
      </c>
      <c r="E124" s="141" t="s">
        <v>3943</v>
      </c>
      <c r="F124" s="142" t="s">
        <v>3944</v>
      </c>
      <c r="G124" s="143" t="s">
        <v>417</v>
      </c>
      <c r="H124" s="144">
        <v>2</v>
      </c>
      <c r="I124" s="144"/>
      <c r="J124" s="144">
        <f>ROUND(I124*H124,2)</f>
        <v>0</v>
      </c>
      <c r="K124" s="142"/>
      <c r="L124" s="145"/>
      <c r="M124" s="146" t="s">
        <v>3</v>
      </c>
      <c r="N124" s="147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431</v>
      </c>
      <c r="AT124" s="128" t="s">
        <v>889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339</v>
      </c>
      <c r="BM124" s="128" t="s">
        <v>3945</v>
      </c>
    </row>
    <row r="125" spans="2:65" s="1" customFormat="1" ht="16.5" customHeight="1">
      <c r="B125" s="118"/>
      <c r="C125" s="119" t="s">
        <v>374</v>
      </c>
      <c r="D125" s="119" t="s">
        <v>253</v>
      </c>
      <c r="E125" s="120" t="s">
        <v>3946</v>
      </c>
      <c r="F125" s="121" t="s">
        <v>3947</v>
      </c>
      <c r="G125" s="122" t="s">
        <v>417</v>
      </c>
      <c r="H125" s="123">
        <v>2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0.84599999999999997</v>
      </c>
      <c r="P125" s="126">
        <f>O125*H125</f>
        <v>1.6919999999999999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339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339</v>
      </c>
      <c r="BM125" s="128" t="s">
        <v>3948</v>
      </c>
    </row>
    <row r="126" spans="2:65" s="1" customFormat="1">
      <c r="B126" s="26"/>
      <c r="D126" s="148" t="s">
        <v>1065</v>
      </c>
      <c r="F126" s="149" t="s">
        <v>3949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16.5" customHeight="1">
      <c r="B127" s="118"/>
      <c r="C127" s="140" t="s">
        <v>370</v>
      </c>
      <c r="D127" s="140" t="s">
        <v>889</v>
      </c>
      <c r="E127" s="141" t="s">
        <v>3950</v>
      </c>
      <c r="F127" s="142" t="s">
        <v>3951</v>
      </c>
      <c r="G127" s="143" t="s">
        <v>417</v>
      </c>
      <c r="H127" s="144">
        <v>2</v>
      </c>
      <c r="I127" s="144"/>
      <c r="J127" s="144">
        <f>ROUND(I127*H127,2)</f>
        <v>0</v>
      </c>
      <c r="K127" s="142"/>
      <c r="L127" s="145"/>
      <c r="M127" s="146" t="s">
        <v>3</v>
      </c>
      <c r="N127" s="147" t="s">
        <v>34</v>
      </c>
      <c r="O127" s="126">
        <v>0</v>
      </c>
      <c r="P127" s="126">
        <f>O127*H127</f>
        <v>0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431</v>
      </c>
      <c r="AT127" s="128" t="s">
        <v>889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339</v>
      </c>
      <c r="BM127" s="128" t="s">
        <v>3952</v>
      </c>
    </row>
    <row r="128" spans="2:65" s="1" customFormat="1" ht="24.2" customHeight="1">
      <c r="B128" s="118"/>
      <c r="C128" s="119" t="s">
        <v>296</v>
      </c>
      <c r="D128" s="119" t="s">
        <v>253</v>
      </c>
      <c r="E128" s="120" t="s">
        <v>3953</v>
      </c>
      <c r="F128" s="121" t="s">
        <v>3954</v>
      </c>
      <c r="G128" s="122" t="s">
        <v>417</v>
      </c>
      <c r="H128" s="123">
        <v>1</v>
      </c>
      <c r="I128" s="123"/>
      <c r="J128" s="123">
        <f>ROUND(I128*H128,2)</f>
        <v>0</v>
      </c>
      <c r="K128" s="121"/>
      <c r="L128" s="26"/>
      <c r="M128" s="124" t="s">
        <v>3</v>
      </c>
      <c r="N128" s="125" t="s">
        <v>34</v>
      </c>
      <c r="O128" s="126">
        <v>0.76100000000000001</v>
      </c>
      <c r="P128" s="126">
        <f>O128*H128</f>
        <v>0.76100000000000001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339</v>
      </c>
      <c r="AT128" s="128" t="s">
        <v>253</v>
      </c>
      <c r="AU128" s="128" t="s">
        <v>73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339</v>
      </c>
      <c r="BM128" s="128" t="s">
        <v>3955</v>
      </c>
    </row>
    <row r="129" spans="2:65" s="1" customFormat="1">
      <c r="B129" s="26"/>
      <c r="D129" s="148" t="s">
        <v>1065</v>
      </c>
      <c r="F129" s="149" t="s">
        <v>3956</v>
      </c>
      <c r="L129" s="26"/>
      <c r="M129" s="150"/>
      <c r="T129" s="47"/>
      <c r="AT129" s="14" t="s">
        <v>1065</v>
      </c>
      <c r="AU129" s="14" t="s">
        <v>73</v>
      </c>
    </row>
    <row r="130" spans="2:65" s="1" customFormat="1" ht="16.5" customHeight="1">
      <c r="B130" s="118"/>
      <c r="C130" s="140" t="s">
        <v>257</v>
      </c>
      <c r="D130" s="140" t="s">
        <v>889</v>
      </c>
      <c r="E130" s="141" t="s">
        <v>3957</v>
      </c>
      <c r="F130" s="142" t="s">
        <v>3958</v>
      </c>
      <c r="G130" s="143" t="s">
        <v>417</v>
      </c>
      <c r="H130" s="144">
        <v>1</v>
      </c>
      <c r="I130" s="144"/>
      <c r="J130" s="144">
        <f>ROUND(I130*H130,2)</f>
        <v>0</v>
      </c>
      <c r="K130" s="142"/>
      <c r="L130" s="145"/>
      <c r="M130" s="146" t="s">
        <v>3</v>
      </c>
      <c r="N130" s="147" t="s">
        <v>34</v>
      </c>
      <c r="O130" s="126">
        <v>0</v>
      </c>
      <c r="P130" s="126">
        <f>O130*H130</f>
        <v>0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431</v>
      </c>
      <c r="AT130" s="128" t="s">
        <v>889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339</v>
      </c>
      <c r="BM130" s="128" t="s">
        <v>3959</v>
      </c>
    </row>
    <row r="131" spans="2:65" s="1" customFormat="1" ht="24.2" customHeight="1">
      <c r="B131" s="118"/>
      <c r="C131" s="119" t="s">
        <v>303</v>
      </c>
      <c r="D131" s="119" t="s">
        <v>253</v>
      </c>
      <c r="E131" s="120" t="s">
        <v>3960</v>
      </c>
      <c r="F131" s="121" t="s">
        <v>3961</v>
      </c>
      <c r="G131" s="122" t="s">
        <v>417</v>
      </c>
      <c r="H131" s="123">
        <v>11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0.84599999999999997</v>
      </c>
      <c r="P131" s="126">
        <f>O131*H131</f>
        <v>9.3059999999999992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339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339</v>
      </c>
      <c r="BM131" s="128" t="s">
        <v>3962</v>
      </c>
    </row>
    <row r="132" spans="2:65" s="1" customFormat="1">
      <c r="B132" s="26"/>
      <c r="D132" s="148" t="s">
        <v>1065</v>
      </c>
      <c r="F132" s="149" t="s">
        <v>3963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40" t="s">
        <v>277</v>
      </c>
      <c r="D133" s="140" t="s">
        <v>889</v>
      </c>
      <c r="E133" s="141" t="s">
        <v>3964</v>
      </c>
      <c r="F133" s="142" t="s">
        <v>3965</v>
      </c>
      <c r="G133" s="143" t="s">
        <v>417</v>
      </c>
      <c r="H133" s="144">
        <v>1</v>
      </c>
      <c r="I133" s="144"/>
      <c r="J133" s="144">
        <f t="shared" ref="J133:J138" si="0">ROUND(I133*H133,2)</f>
        <v>0</v>
      </c>
      <c r="K133" s="142"/>
      <c r="L133" s="145"/>
      <c r="M133" s="146" t="s">
        <v>3</v>
      </c>
      <c r="N133" s="147" t="s">
        <v>34</v>
      </c>
      <c r="O133" s="126">
        <v>0</v>
      </c>
      <c r="P133" s="126">
        <f t="shared" ref="P133:P138" si="1">O133*H133</f>
        <v>0</v>
      </c>
      <c r="Q133" s="126">
        <v>0</v>
      </c>
      <c r="R133" s="126">
        <f t="shared" ref="R133:R138" si="2">Q133*H133</f>
        <v>0</v>
      </c>
      <c r="S133" s="126">
        <v>0</v>
      </c>
      <c r="T133" s="127">
        <f t="shared" ref="T133:T138" si="3">S133*H133</f>
        <v>0</v>
      </c>
      <c r="AR133" s="128" t="s">
        <v>431</v>
      </c>
      <c r="AT133" s="128" t="s">
        <v>889</v>
      </c>
      <c r="AU133" s="128" t="s">
        <v>73</v>
      </c>
      <c r="AY133" s="14" t="s">
        <v>251</v>
      </c>
      <c r="BE133" s="129">
        <f t="shared" ref="BE133:BE138" si="4">IF(N133="základní",J133,0)</f>
        <v>0</v>
      </c>
      <c r="BF133" s="129">
        <f t="shared" ref="BF133:BF138" si="5">IF(N133="snížená",J133,0)</f>
        <v>0</v>
      </c>
      <c r="BG133" s="129">
        <f t="shared" ref="BG133:BG138" si="6">IF(N133="zákl. přenesená",J133,0)</f>
        <v>0</v>
      </c>
      <c r="BH133" s="129">
        <f t="shared" ref="BH133:BH138" si="7">IF(N133="sníž. přenesená",J133,0)</f>
        <v>0</v>
      </c>
      <c r="BI133" s="129">
        <f t="shared" ref="BI133:BI138" si="8">IF(N133="nulová",J133,0)</f>
        <v>0</v>
      </c>
      <c r="BJ133" s="14" t="s">
        <v>71</v>
      </c>
      <c r="BK133" s="129">
        <f t="shared" ref="BK133:BK138" si="9">ROUND(I133*H133,2)</f>
        <v>0</v>
      </c>
      <c r="BL133" s="14" t="s">
        <v>339</v>
      </c>
      <c r="BM133" s="128" t="s">
        <v>3966</v>
      </c>
    </row>
    <row r="134" spans="2:65" s="1" customFormat="1" ht="16.5" customHeight="1">
      <c r="B134" s="118"/>
      <c r="C134" s="140" t="s">
        <v>281</v>
      </c>
      <c r="D134" s="140" t="s">
        <v>889</v>
      </c>
      <c r="E134" s="141" t="s">
        <v>3967</v>
      </c>
      <c r="F134" s="142" t="s">
        <v>3968</v>
      </c>
      <c r="G134" s="143" t="s">
        <v>552</v>
      </c>
      <c r="H134" s="144">
        <v>1</v>
      </c>
      <c r="I134" s="144"/>
      <c r="J134" s="144">
        <f t="shared" si="0"/>
        <v>0</v>
      </c>
      <c r="K134" s="142"/>
      <c r="L134" s="145"/>
      <c r="M134" s="146" t="s">
        <v>3</v>
      </c>
      <c r="N134" s="147" t="s">
        <v>34</v>
      </c>
      <c r="O134" s="126">
        <v>0</v>
      </c>
      <c r="P134" s="126">
        <f t="shared" si="1"/>
        <v>0</v>
      </c>
      <c r="Q134" s="126">
        <v>0</v>
      </c>
      <c r="R134" s="126">
        <f t="shared" si="2"/>
        <v>0</v>
      </c>
      <c r="S134" s="126">
        <v>0</v>
      </c>
      <c r="T134" s="127">
        <f t="shared" si="3"/>
        <v>0</v>
      </c>
      <c r="AR134" s="128" t="s">
        <v>431</v>
      </c>
      <c r="AT134" s="128" t="s">
        <v>889</v>
      </c>
      <c r="AU134" s="128" t="s">
        <v>73</v>
      </c>
      <c r="AY134" s="14" t="s">
        <v>251</v>
      </c>
      <c r="BE134" s="129">
        <f t="shared" si="4"/>
        <v>0</v>
      </c>
      <c r="BF134" s="129">
        <f t="shared" si="5"/>
        <v>0</v>
      </c>
      <c r="BG134" s="129">
        <f t="shared" si="6"/>
        <v>0</v>
      </c>
      <c r="BH134" s="129">
        <f t="shared" si="7"/>
        <v>0</v>
      </c>
      <c r="BI134" s="129">
        <f t="shared" si="8"/>
        <v>0</v>
      </c>
      <c r="BJ134" s="14" t="s">
        <v>71</v>
      </c>
      <c r="BK134" s="129">
        <f t="shared" si="9"/>
        <v>0</v>
      </c>
      <c r="BL134" s="14" t="s">
        <v>339</v>
      </c>
      <c r="BM134" s="128" t="s">
        <v>3969</v>
      </c>
    </row>
    <row r="135" spans="2:65" s="1" customFormat="1" ht="16.5" customHeight="1">
      <c r="B135" s="118"/>
      <c r="C135" s="140" t="s">
        <v>285</v>
      </c>
      <c r="D135" s="140" t="s">
        <v>889</v>
      </c>
      <c r="E135" s="141" t="s">
        <v>3970</v>
      </c>
      <c r="F135" s="142" t="s">
        <v>3971</v>
      </c>
      <c r="G135" s="143" t="s">
        <v>552</v>
      </c>
      <c r="H135" s="144">
        <v>4</v>
      </c>
      <c r="I135" s="144"/>
      <c r="J135" s="144">
        <f t="shared" si="0"/>
        <v>0</v>
      </c>
      <c r="K135" s="142"/>
      <c r="L135" s="145"/>
      <c r="M135" s="146" t="s">
        <v>3</v>
      </c>
      <c r="N135" s="147" t="s">
        <v>34</v>
      </c>
      <c r="O135" s="126">
        <v>0</v>
      </c>
      <c r="P135" s="126">
        <f t="shared" si="1"/>
        <v>0</v>
      </c>
      <c r="Q135" s="126">
        <v>0</v>
      </c>
      <c r="R135" s="126">
        <f t="shared" si="2"/>
        <v>0</v>
      </c>
      <c r="S135" s="126">
        <v>0</v>
      </c>
      <c r="T135" s="127">
        <f t="shared" si="3"/>
        <v>0</v>
      </c>
      <c r="AR135" s="128" t="s">
        <v>431</v>
      </c>
      <c r="AT135" s="128" t="s">
        <v>889</v>
      </c>
      <c r="AU135" s="128" t="s">
        <v>73</v>
      </c>
      <c r="AY135" s="14" t="s">
        <v>251</v>
      </c>
      <c r="BE135" s="129">
        <f t="shared" si="4"/>
        <v>0</v>
      </c>
      <c r="BF135" s="129">
        <f t="shared" si="5"/>
        <v>0</v>
      </c>
      <c r="BG135" s="129">
        <f t="shared" si="6"/>
        <v>0</v>
      </c>
      <c r="BH135" s="129">
        <f t="shared" si="7"/>
        <v>0</v>
      </c>
      <c r="BI135" s="129">
        <f t="shared" si="8"/>
        <v>0</v>
      </c>
      <c r="BJ135" s="14" t="s">
        <v>71</v>
      </c>
      <c r="BK135" s="129">
        <f t="shared" si="9"/>
        <v>0</v>
      </c>
      <c r="BL135" s="14" t="s">
        <v>339</v>
      </c>
      <c r="BM135" s="128" t="s">
        <v>3972</v>
      </c>
    </row>
    <row r="136" spans="2:65" s="1" customFormat="1" ht="16.5" customHeight="1">
      <c r="B136" s="118"/>
      <c r="C136" s="140" t="s">
        <v>289</v>
      </c>
      <c r="D136" s="140" t="s">
        <v>889</v>
      </c>
      <c r="E136" s="141" t="s">
        <v>3973</v>
      </c>
      <c r="F136" s="142" t="s">
        <v>3974</v>
      </c>
      <c r="G136" s="143" t="s">
        <v>552</v>
      </c>
      <c r="H136" s="144">
        <v>1</v>
      </c>
      <c r="I136" s="144"/>
      <c r="J136" s="144">
        <f t="shared" si="0"/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 t="shared" si="1"/>
        <v>0</v>
      </c>
      <c r="Q136" s="126">
        <v>0</v>
      </c>
      <c r="R136" s="126">
        <f t="shared" si="2"/>
        <v>0</v>
      </c>
      <c r="S136" s="126">
        <v>0</v>
      </c>
      <c r="T136" s="127">
        <f t="shared" si="3"/>
        <v>0</v>
      </c>
      <c r="AR136" s="128" t="s">
        <v>431</v>
      </c>
      <c r="AT136" s="128" t="s">
        <v>889</v>
      </c>
      <c r="AU136" s="128" t="s">
        <v>73</v>
      </c>
      <c r="AY136" s="14" t="s">
        <v>251</v>
      </c>
      <c r="BE136" s="129">
        <f t="shared" si="4"/>
        <v>0</v>
      </c>
      <c r="BF136" s="129">
        <f t="shared" si="5"/>
        <v>0</v>
      </c>
      <c r="BG136" s="129">
        <f t="shared" si="6"/>
        <v>0</v>
      </c>
      <c r="BH136" s="129">
        <f t="shared" si="7"/>
        <v>0</v>
      </c>
      <c r="BI136" s="129">
        <f t="shared" si="8"/>
        <v>0</v>
      </c>
      <c r="BJ136" s="14" t="s">
        <v>71</v>
      </c>
      <c r="BK136" s="129">
        <f t="shared" si="9"/>
        <v>0</v>
      </c>
      <c r="BL136" s="14" t="s">
        <v>339</v>
      </c>
      <c r="BM136" s="128" t="s">
        <v>3975</v>
      </c>
    </row>
    <row r="137" spans="2:65" s="1" customFormat="1" ht="16.5" customHeight="1">
      <c r="B137" s="118"/>
      <c r="C137" s="140" t="s">
        <v>355</v>
      </c>
      <c r="D137" s="140" t="s">
        <v>889</v>
      </c>
      <c r="E137" s="141" t="s">
        <v>3976</v>
      </c>
      <c r="F137" s="142" t="s">
        <v>3977</v>
      </c>
      <c r="G137" s="143" t="s">
        <v>552</v>
      </c>
      <c r="H137" s="144">
        <v>4</v>
      </c>
      <c r="I137" s="144"/>
      <c r="J137" s="144">
        <f t="shared" si="0"/>
        <v>0</v>
      </c>
      <c r="K137" s="142"/>
      <c r="L137" s="145"/>
      <c r="M137" s="146" t="s">
        <v>3</v>
      </c>
      <c r="N137" s="147" t="s">
        <v>34</v>
      </c>
      <c r="O137" s="126">
        <v>0</v>
      </c>
      <c r="P137" s="126">
        <f t="shared" si="1"/>
        <v>0</v>
      </c>
      <c r="Q137" s="126">
        <v>0</v>
      </c>
      <c r="R137" s="126">
        <f t="shared" si="2"/>
        <v>0</v>
      </c>
      <c r="S137" s="126">
        <v>0</v>
      </c>
      <c r="T137" s="127">
        <f t="shared" si="3"/>
        <v>0</v>
      </c>
      <c r="AR137" s="128" t="s">
        <v>431</v>
      </c>
      <c r="AT137" s="128" t="s">
        <v>889</v>
      </c>
      <c r="AU137" s="128" t="s">
        <v>73</v>
      </c>
      <c r="AY137" s="14" t="s">
        <v>251</v>
      </c>
      <c r="BE137" s="129">
        <f t="shared" si="4"/>
        <v>0</v>
      </c>
      <c r="BF137" s="129">
        <f t="shared" si="5"/>
        <v>0</v>
      </c>
      <c r="BG137" s="129">
        <f t="shared" si="6"/>
        <v>0</v>
      </c>
      <c r="BH137" s="129">
        <f t="shared" si="7"/>
        <v>0</v>
      </c>
      <c r="BI137" s="129">
        <f t="shared" si="8"/>
        <v>0</v>
      </c>
      <c r="BJ137" s="14" t="s">
        <v>71</v>
      </c>
      <c r="BK137" s="129">
        <f t="shared" si="9"/>
        <v>0</v>
      </c>
      <c r="BL137" s="14" t="s">
        <v>339</v>
      </c>
      <c r="BM137" s="128" t="s">
        <v>3978</v>
      </c>
    </row>
    <row r="138" spans="2:65" s="1" customFormat="1" ht="24.2" customHeight="1">
      <c r="B138" s="118"/>
      <c r="C138" s="119" t="s">
        <v>359</v>
      </c>
      <c r="D138" s="119" t="s">
        <v>253</v>
      </c>
      <c r="E138" s="120" t="s">
        <v>3979</v>
      </c>
      <c r="F138" s="121" t="s">
        <v>3980</v>
      </c>
      <c r="G138" s="122" t="s">
        <v>417</v>
      </c>
      <c r="H138" s="123">
        <v>1</v>
      </c>
      <c r="I138" s="123"/>
      <c r="J138" s="123">
        <f t="shared" si="0"/>
        <v>0</v>
      </c>
      <c r="K138" s="121"/>
      <c r="L138" s="26"/>
      <c r="M138" s="124" t="s">
        <v>3</v>
      </c>
      <c r="N138" s="125" t="s">
        <v>34</v>
      </c>
      <c r="O138" s="126">
        <v>1.5229999999999999</v>
      </c>
      <c r="P138" s="126">
        <f t="shared" si="1"/>
        <v>1.5229999999999999</v>
      </c>
      <c r="Q138" s="126">
        <v>0</v>
      </c>
      <c r="R138" s="126">
        <f t="shared" si="2"/>
        <v>0</v>
      </c>
      <c r="S138" s="126">
        <v>0</v>
      </c>
      <c r="T138" s="127">
        <f t="shared" si="3"/>
        <v>0</v>
      </c>
      <c r="AR138" s="128" t="s">
        <v>339</v>
      </c>
      <c r="AT138" s="128" t="s">
        <v>253</v>
      </c>
      <c r="AU138" s="128" t="s">
        <v>73</v>
      </c>
      <c r="AY138" s="14" t="s">
        <v>251</v>
      </c>
      <c r="BE138" s="129">
        <f t="shared" si="4"/>
        <v>0</v>
      </c>
      <c r="BF138" s="129">
        <f t="shared" si="5"/>
        <v>0</v>
      </c>
      <c r="BG138" s="129">
        <f t="shared" si="6"/>
        <v>0</v>
      </c>
      <c r="BH138" s="129">
        <f t="shared" si="7"/>
        <v>0</v>
      </c>
      <c r="BI138" s="129">
        <f t="shared" si="8"/>
        <v>0</v>
      </c>
      <c r="BJ138" s="14" t="s">
        <v>71</v>
      </c>
      <c r="BK138" s="129">
        <f t="shared" si="9"/>
        <v>0</v>
      </c>
      <c r="BL138" s="14" t="s">
        <v>339</v>
      </c>
      <c r="BM138" s="128" t="s">
        <v>3981</v>
      </c>
    </row>
    <row r="139" spans="2:65" s="1" customFormat="1">
      <c r="B139" s="26"/>
      <c r="D139" s="148" t="s">
        <v>1065</v>
      </c>
      <c r="F139" s="149" t="s">
        <v>3982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9</v>
      </c>
      <c r="D140" s="140" t="s">
        <v>889</v>
      </c>
      <c r="E140" s="141" t="s">
        <v>3983</v>
      </c>
      <c r="F140" s="142" t="s">
        <v>3984</v>
      </c>
      <c r="G140" s="143" t="s">
        <v>417</v>
      </c>
      <c r="H140" s="144">
        <v>1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0</v>
      </c>
      <c r="R140" s="126">
        <f>Q140*H140</f>
        <v>0</v>
      </c>
      <c r="S140" s="126">
        <v>0</v>
      </c>
      <c r="T140" s="127">
        <f>S140*H140</f>
        <v>0</v>
      </c>
      <c r="AR140" s="128" t="s">
        <v>431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339</v>
      </c>
      <c r="BM140" s="128" t="s">
        <v>3985</v>
      </c>
    </row>
    <row r="141" spans="2:65" s="1" customFormat="1" ht="21.75" customHeight="1">
      <c r="B141" s="118"/>
      <c r="C141" s="119" t="s">
        <v>501</v>
      </c>
      <c r="D141" s="119" t="s">
        <v>253</v>
      </c>
      <c r="E141" s="120" t="s">
        <v>3986</v>
      </c>
      <c r="F141" s="121" t="s">
        <v>3987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0.42</v>
      </c>
      <c r="P141" s="126">
        <f>O141*H141</f>
        <v>0.42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3988</v>
      </c>
    </row>
    <row r="142" spans="2:65" s="1" customFormat="1">
      <c r="B142" s="26"/>
      <c r="D142" s="148" t="s">
        <v>1065</v>
      </c>
      <c r="F142" s="149" t="s">
        <v>3989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40" t="s">
        <v>505</v>
      </c>
      <c r="D143" s="140" t="s">
        <v>889</v>
      </c>
      <c r="E143" s="141" t="s">
        <v>3990</v>
      </c>
      <c r="F143" s="142" t="s">
        <v>3991</v>
      </c>
      <c r="G143" s="143" t="s">
        <v>417</v>
      </c>
      <c r="H143" s="144">
        <v>1</v>
      </c>
      <c r="I143" s="144"/>
      <c r="J143" s="144">
        <f>ROUND(I143*H143,2)</f>
        <v>0</v>
      </c>
      <c r="K143" s="142"/>
      <c r="L143" s="145"/>
      <c r="M143" s="146" t="s">
        <v>3</v>
      </c>
      <c r="N143" s="147" t="s">
        <v>34</v>
      </c>
      <c r="O143" s="126">
        <v>0</v>
      </c>
      <c r="P143" s="126">
        <f>O143*H143</f>
        <v>0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431</v>
      </c>
      <c r="AT143" s="128" t="s">
        <v>889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339</v>
      </c>
      <c r="BM143" s="128" t="s">
        <v>3992</v>
      </c>
    </row>
    <row r="144" spans="2:65" s="1" customFormat="1" ht="21.75" customHeight="1">
      <c r="B144" s="118"/>
      <c r="C144" s="119" t="s">
        <v>509</v>
      </c>
      <c r="D144" s="119" t="s">
        <v>253</v>
      </c>
      <c r="E144" s="120" t="s">
        <v>3993</v>
      </c>
      <c r="F144" s="121" t="s">
        <v>3994</v>
      </c>
      <c r="G144" s="122" t="s">
        <v>417</v>
      </c>
      <c r="H144" s="123">
        <v>1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0.56000000000000005</v>
      </c>
      <c r="P144" s="126">
        <f>O144*H144</f>
        <v>0.56000000000000005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339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339</v>
      </c>
      <c r="BM144" s="128" t="s">
        <v>3995</v>
      </c>
    </row>
    <row r="145" spans="2:65" s="1" customFormat="1">
      <c r="B145" s="26"/>
      <c r="D145" s="148" t="s">
        <v>1065</v>
      </c>
      <c r="F145" s="149" t="s">
        <v>3996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16.5" customHeight="1">
      <c r="B146" s="118"/>
      <c r="C146" s="140" t="s">
        <v>566</v>
      </c>
      <c r="D146" s="140" t="s">
        <v>889</v>
      </c>
      <c r="E146" s="141" t="s">
        <v>3997</v>
      </c>
      <c r="F146" s="142" t="s">
        <v>3998</v>
      </c>
      <c r="G146" s="143" t="s">
        <v>417</v>
      </c>
      <c r="H146" s="144">
        <v>1</v>
      </c>
      <c r="I146" s="144"/>
      <c r="J146" s="144">
        <f>ROUND(I146*H146,2)</f>
        <v>0</v>
      </c>
      <c r="K146" s="142"/>
      <c r="L146" s="145"/>
      <c r="M146" s="146" t="s">
        <v>3</v>
      </c>
      <c r="N146" s="147" t="s">
        <v>34</v>
      </c>
      <c r="O146" s="126">
        <v>0</v>
      </c>
      <c r="P146" s="126">
        <f>O146*H146</f>
        <v>0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431</v>
      </c>
      <c r="AT146" s="128" t="s">
        <v>889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339</v>
      </c>
      <c r="BM146" s="128" t="s">
        <v>3999</v>
      </c>
    </row>
    <row r="147" spans="2:65" s="1" customFormat="1" ht="21.75" customHeight="1">
      <c r="B147" s="118"/>
      <c r="C147" s="119" t="s">
        <v>570</v>
      </c>
      <c r="D147" s="119" t="s">
        <v>253</v>
      </c>
      <c r="E147" s="120" t="s">
        <v>4000</v>
      </c>
      <c r="F147" s="121" t="s">
        <v>4001</v>
      </c>
      <c r="G147" s="122" t="s">
        <v>417</v>
      </c>
      <c r="H147" s="123">
        <v>1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0.20499999999999999</v>
      </c>
      <c r="P147" s="126">
        <f>O147*H147</f>
        <v>0.20499999999999999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339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339</v>
      </c>
      <c r="BM147" s="128" t="s">
        <v>4002</v>
      </c>
    </row>
    <row r="148" spans="2:65" s="1" customFormat="1">
      <c r="B148" s="26"/>
      <c r="D148" s="148" t="s">
        <v>1065</v>
      </c>
      <c r="F148" s="149" t="s">
        <v>4003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16.5" customHeight="1">
      <c r="B149" s="118"/>
      <c r="C149" s="140" t="s">
        <v>574</v>
      </c>
      <c r="D149" s="140" t="s">
        <v>889</v>
      </c>
      <c r="E149" s="141" t="s">
        <v>4004</v>
      </c>
      <c r="F149" s="142" t="s">
        <v>4005</v>
      </c>
      <c r="G149" s="143" t="s">
        <v>3</v>
      </c>
      <c r="H149" s="144">
        <v>1</v>
      </c>
      <c r="I149" s="144"/>
      <c r="J149" s="144">
        <f>ROUND(I149*H149,2)</f>
        <v>0</v>
      </c>
      <c r="K149" s="142"/>
      <c r="L149" s="145"/>
      <c r="M149" s="146" t="s">
        <v>3</v>
      </c>
      <c r="N149" s="147" t="s">
        <v>34</v>
      </c>
      <c r="O149" s="126">
        <v>0</v>
      </c>
      <c r="P149" s="126">
        <f>O149*H149</f>
        <v>0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431</v>
      </c>
      <c r="AT149" s="128" t="s">
        <v>889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339</v>
      </c>
      <c r="BM149" s="128" t="s">
        <v>4006</v>
      </c>
    </row>
    <row r="150" spans="2:65" s="1" customFormat="1" ht="16.5" customHeight="1">
      <c r="B150" s="118"/>
      <c r="C150" s="119" t="s">
        <v>431</v>
      </c>
      <c r="D150" s="119" t="s">
        <v>253</v>
      </c>
      <c r="E150" s="120" t="s">
        <v>3735</v>
      </c>
      <c r="F150" s="121" t="s">
        <v>4007</v>
      </c>
      <c r="G150" s="122" t="s">
        <v>552</v>
      </c>
      <c r="H150" s="123">
        <v>2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0</v>
      </c>
      <c r="P150" s="126">
        <f>O150*H150</f>
        <v>0</v>
      </c>
      <c r="Q150" s="126">
        <v>0</v>
      </c>
      <c r="R150" s="126">
        <f>Q150*H150</f>
        <v>0</v>
      </c>
      <c r="S150" s="126">
        <v>0</v>
      </c>
      <c r="T150" s="127">
        <f>S150*H150</f>
        <v>0</v>
      </c>
      <c r="AR150" s="128" t="s">
        <v>339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339</v>
      </c>
      <c r="BM150" s="128" t="s">
        <v>4008</v>
      </c>
    </row>
    <row r="151" spans="2:65" s="1" customFormat="1">
      <c r="B151" s="26"/>
      <c r="D151" s="148" t="s">
        <v>1065</v>
      </c>
      <c r="F151" s="149" t="s">
        <v>4009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19" t="s">
        <v>423</v>
      </c>
      <c r="D152" s="119" t="s">
        <v>253</v>
      </c>
      <c r="E152" s="120" t="s">
        <v>3796</v>
      </c>
      <c r="F152" s="121" t="s">
        <v>4010</v>
      </c>
      <c r="G152" s="122" t="s">
        <v>552</v>
      </c>
      <c r="H152" s="123">
        <v>2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</v>
      </c>
      <c r="P152" s="126">
        <f>O152*H152</f>
        <v>0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339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339</v>
      </c>
      <c r="BM152" s="128" t="s">
        <v>4011</v>
      </c>
    </row>
    <row r="153" spans="2:65" s="1" customFormat="1">
      <c r="B153" s="26"/>
      <c r="D153" s="148" t="s">
        <v>1065</v>
      </c>
      <c r="F153" s="149" t="s">
        <v>4012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19" t="s">
        <v>445</v>
      </c>
      <c r="D154" s="119" t="s">
        <v>253</v>
      </c>
      <c r="E154" s="120" t="s">
        <v>4013</v>
      </c>
      <c r="F154" s="121" t="s">
        <v>4014</v>
      </c>
      <c r="G154" s="122" t="s">
        <v>552</v>
      </c>
      <c r="H154" s="123">
        <v>8</v>
      </c>
      <c r="I154" s="123"/>
      <c r="J154" s="123">
        <f>ROUND(I154*H154,2)</f>
        <v>0</v>
      </c>
      <c r="K154" s="121"/>
      <c r="L154" s="26"/>
      <c r="M154" s="124" t="s">
        <v>3</v>
      </c>
      <c r="N154" s="125" t="s">
        <v>34</v>
      </c>
      <c r="O154" s="126">
        <v>0</v>
      </c>
      <c r="P154" s="126">
        <f>O154*H154</f>
        <v>0</v>
      </c>
      <c r="Q154" s="126">
        <v>0</v>
      </c>
      <c r="R154" s="126">
        <f>Q154*H154</f>
        <v>0</v>
      </c>
      <c r="S154" s="126">
        <v>0</v>
      </c>
      <c r="T154" s="127">
        <f>S154*H154</f>
        <v>0</v>
      </c>
      <c r="AR154" s="128" t="s">
        <v>339</v>
      </c>
      <c r="AT154" s="128" t="s">
        <v>253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339</v>
      </c>
      <c r="BM154" s="128" t="s">
        <v>4015</v>
      </c>
    </row>
    <row r="155" spans="2:65" s="1" customFormat="1">
      <c r="B155" s="26"/>
      <c r="D155" s="148" t="s">
        <v>1065</v>
      </c>
      <c r="F155" s="149" t="s">
        <v>4016</v>
      </c>
      <c r="L155" s="26"/>
      <c r="M155" s="150"/>
      <c r="T155" s="47"/>
      <c r="AT155" s="14" t="s">
        <v>1065</v>
      </c>
      <c r="AU155" s="14" t="s">
        <v>73</v>
      </c>
    </row>
    <row r="156" spans="2:65" s="1" customFormat="1" ht="16.5" customHeight="1">
      <c r="B156" s="118"/>
      <c r="C156" s="119" t="s">
        <v>382</v>
      </c>
      <c r="D156" s="119" t="s">
        <v>253</v>
      </c>
      <c r="E156" s="120" t="s">
        <v>4017</v>
      </c>
      <c r="F156" s="121" t="s">
        <v>4018</v>
      </c>
      <c r="G156" s="122" t="s">
        <v>1728</v>
      </c>
      <c r="H156" s="123">
        <v>1</v>
      </c>
      <c r="I156" s="123"/>
      <c r="J156" s="123">
        <f>ROUND(I156*H156,2)</f>
        <v>0</v>
      </c>
      <c r="K156" s="121"/>
      <c r="L156" s="26"/>
      <c r="M156" s="124" t="s">
        <v>3</v>
      </c>
      <c r="N156" s="125" t="s">
        <v>34</v>
      </c>
      <c r="O156" s="126">
        <v>0</v>
      </c>
      <c r="P156" s="126">
        <f>O156*H156</f>
        <v>0</v>
      </c>
      <c r="Q156" s="126">
        <v>0</v>
      </c>
      <c r="R156" s="126">
        <f>Q156*H156</f>
        <v>0</v>
      </c>
      <c r="S156" s="126">
        <v>0</v>
      </c>
      <c r="T156" s="127">
        <f>S156*H156</f>
        <v>0</v>
      </c>
      <c r="AR156" s="128" t="s">
        <v>339</v>
      </c>
      <c r="AT156" s="128" t="s">
        <v>253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339</v>
      </c>
      <c r="BM156" s="128" t="s">
        <v>4019</v>
      </c>
    </row>
    <row r="157" spans="2:65" s="1" customFormat="1">
      <c r="B157" s="26"/>
      <c r="D157" s="148" t="s">
        <v>1065</v>
      </c>
      <c r="F157" s="149" t="s">
        <v>4020</v>
      </c>
      <c r="L157" s="26"/>
      <c r="M157" s="150"/>
      <c r="T157" s="47"/>
      <c r="AT157" s="14" t="s">
        <v>1065</v>
      </c>
      <c r="AU157" s="14" t="s">
        <v>73</v>
      </c>
    </row>
    <row r="158" spans="2:65" s="1" customFormat="1" ht="16.5" customHeight="1">
      <c r="B158" s="118"/>
      <c r="C158" s="119" t="s">
        <v>378</v>
      </c>
      <c r="D158" s="119" t="s">
        <v>253</v>
      </c>
      <c r="E158" s="120" t="s">
        <v>4021</v>
      </c>
      <c r="F158" s="121" t="s">
        <v>3687</v>
      </c>
      <c r="G158" s="122" t="s">
        <v>552</v>
      </c>
      <c r="H158" s="123">
        <v>1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0</v>
      </c>
      <c r="P158" s="126">
        <f>O158*H158</f>
        <v>0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339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339</v>
      </c>
      <c r="BM158" s="128" t="s">
        <v>4022</v>
      </c>
    </row>
    <row r="159" spans="2:65" s="1" customFormat="1">
      <c r="B159" s="26"/>
      <c r="D159" s="148" t="s">
        <v>1065</v>
      </c>
      <c r="F159" s="149" t="s">
        <v>4023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16.5" customHeight="1">
      <c r="B160" s="118"/>
      <c r="C160" s="119" t="s">
        <v>366</v>
      </c>
      <c r="D160" s="119" t="s">
        <v>253</v>
      </c>
      <c r="E160" s="120" t="s">
        <v>4024</v>
      </c>
      <c r="F160" s="121" t="s">
        <v>4025</v>
      </c>
      <c r="G160" s="122" t="s">
        <v>1728</v>
      </c>
      <c r="H160" s="123">
        <v>1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</v>
      </c>
      <c r="P160" s="126">
        <f>O160*H160</f>
        <v>0</v>
      </c>
      <c r="Q160" s="126">
        <v>0</v>
      </c>
      <c r="R160" s="126">
        <f>Q160*H160</f>
        <v>0</v>
      </c>
      <c r="S160" s="126">
        <v>0</v>
      </c>
      <c r="T160" s="127">
        <f>S160*H160</f>
        <v>0</v>
      </c>
      <c r="AR160" s="128" t="s">
        <v>339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339</v>
      </c>
      <c r="BM160" s="128" t="s">
        <v>4026</v>
      </c>
    </row>
    <row r="161" spans="2:65" s="1" customFormat="1">
      <c r="B161" s="26"/>
      <c r="D161" s="148" t="s">
        <v>1065</v>
      </c>
      <c r="F161" s="149" t="s">
        <v>4027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24.2" customHeight="1">
      <c r="B162" s="118"/>
      <c r="C162" s="119" t="s">
        <v>264</v>
      </c>
      <c r="D162" s="119" t="s">
        <v>253</v>
      </c>
      <c r="E162" s="120" t="s">
        <v>4028</v>
      </c>
      <c r="F162" s="121" t="s">
        <v>4029</v>
      </c>
      <c r="G162" s="122" t="s">
        <v>262</v>
      </c>
      <c r="H162" s="123">
        <v>2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1.74</v>
      </c>
      <c r="P162" s="126">
        <f>O162*H162</f>
        <v>3.48</v>
      </c>
      <c r="Q162" s="126">
        <v>1.8419999999999999E-2</v>
      </c>
      <c r="R162" s="126">
        <f>Q162*H162</f>
        <v>3.6839999999999998E-2</v>
      </c>
      <c r="S162" s="126">
        <v>0</v>
      </c>
      <c r="T162" s="127">
        <f>S162*H162</f>
        <v>0</v>
      </c>
      <c r="AR162" s="128" t="s">
        <v>339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339</v>
      </c>
      <c r="BM162" s="128" t="s">
        <v>4030</v>
      </c>
    </row>
    <row r="163" spans="2:65" s="1" customFormat="1">
      <c r="B163" s="26"/>
      <c r="D163" s="148" t="s">
        <v>1065</v>
      </c>
      <c r="F163" s="149" t="s">
        <v>4031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24.2" customHeight="1">
      <c r="B164" s="118"/>
      <c r="C164" s="119" t="s">
        <v>419</v>
      </c>
      <c r="D164" s="119" t="s">
        <v>253</v>
      </c>
      <c r="E164" s="120" t="s">
        <v>4032</v>
      </c>
      <c r="F164" s="121" t="s">
        <v>4033</v>
      </c>
      <c r="G164" s="122" t="s">
        <v>262</v>
      </c>
      <c r="H164" s="123">
        <v>23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0.52300000000000002</v>
      </c>
      <c r="P164" s="126">
        <f>O164*H164</f>
        <v>12.029</v>
      </c>
      <c r="Q164" s="126">
        <v>3.4499999999999999E-3</v>
      </c>
      <c r="R164" s="126">
        <f>Q164*H164</f>
        <v>7.9350000000000004E-2</v>
      </c>
      <c r="S164" s="126">
        <v>0</v>
      </c>
      <c r="T164" s="127">
        <f>S164*H164</f>
        <v>0</v>
      </c>
      <c r="AR164" s="128" t="s">
        <v>339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339</v>
      </c>
      <c r="BM164" s="128" t="s">
        <v>4034</v>
      </c>
    </row>
    <row r="165" spans="2:65" s="1" customFormat="1">
      <c r="B165" s="26"/>
      <c r="D165" s="148" t="s">
        <v>1065</v>
      </c>
      <c r="F165" s="149" t="s">
        <v>4035</v>
      </c>
      <c r="L165" s="26"/>
      <c r="M165" s="150"/>
      <c r="T165" s="47"/>
      <c r="AT165" s="14" t="s">
        <v>1065</v>
      </c>
      <c r="AU165" s="14" t="s">
        <v>73</v>
      </c>
    </row>
    <row r="166" spans="2:65" s="1" customFormat="1" ht="24.2" customHeight="1">
      <c r="B166" s="118"/>
      <c r="C166" s="119" t="s">
        <v>441</v>
      </c>
      <c r="D166" s="119" t="s">
        <v>253</v>
      </c>
      <c r="E166" s="120" t="s">
        <v>4036</v>
      </c>
      <c r="F166" s="121" t="s">
        <v>4037</v>
      </c>
      <c r="G166" s="122" t="s">
        <v>262</v>
      </c>
      <c r="H166" s="123">
        <v>15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0.76300000000000001</v>
      </c>
      <c r="P166" s="126">
        <f>O166*H166</f>
        <v>11.445</v>
      </c>
      <c r="Q166" s="126">
        <v>5.3099999999999996E-3</v>
      </c>
      <c r="R166" s="126">
        <f>Q166*H166</f>
        <v>7.9649999999999999E-2</v>
      </c>
      <c r="S166" s="126">
        <v>0</v>
      </c>
      <c r="T166" s="127">
        <f>S166*H166</f>
        <v>0</v>
      </c>
      <c r="AR166" s="128" t="s">
        <v>339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339</v>
      </c>
      <c r="BM166" s="128" t="s">
        <v>4038</v>
      </c>
    </row>
    <row r="167" spans="2:65" s="1" customFormat="1">
      <c r="B167" s="26"/>
      <c r="D167" s="148" t="s">
        <v>1065</v>
      </c>
      <c r="F167" s="149" t="s">
        <v>4039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24.2" customHeight="1">
      <c r="B168" s="118"/>
      <c r="C168" s="119" t="s">
        <v>386</v>
      </c>
      <c r="D168" s="119" t="s">
        <v>253</v>
      </c>
      <c r="E168" s="120" t="s">
        <v>4040</v>
      </c>
      <c r="F168" s="121" t="s">
        <v>4041</v>
      </c>
      <c r="G168" s="122" t="s">
        <v>470</v>
      </c>
      <c r="H168" s="123">
        <v>0.222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8.9740000000000002</v>
      </c>
      <c r="P168" s="126">
        <f>O168*H168</f>
        <v>1.9922280000000001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339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339</v>
      </c>
      <c r="BM168" s="128" t="s">
        <v>4042</v>
      </c>
    </row>
    <row r="169" spans="2:65" s="1" customFormat="1">
      <c r="B169" s="26"/>
      <c r="D169" s="148" t="s">
        <v>1065</v>
      </c>
      <c r="F169" s="149" t="s">
        <v>4043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37.9" customHeight="1">
      <c r="B170" s="118"/>
      <c r="C170" s="119" t="s">
        <v>252</v>
      </c>
      <c r="D170" s="119" t="s">
        <v>253</v>
      </c>
      <c r="E170" s="120" t="s">
        <v>4044</v>
      </c>
      <c r="F170" s="121" t="s">
        <v>4045</v>
      </c>
      <c r="G170" s="122" t="s">
        <v>470</v>
      </c>
      <c r="H170" s="123">
        <v>0.222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2.7309999999999999</v>
      </c>
      <c r="P170" s="126">
        <f>O170*H170</f>
        <v>0.60628199999999999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339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339</v>
      </c>
      <c r="BM170" s="128" t="s">
        <v>4046</v>
      </c>
    </row>
    <row r="171" spans="2:65" s="1" customFormat="1">
      <c r="B171" s="26"/>
      <c r="D171" s="148" t="s">
        <v>1065</v>
      </c>
      <c r="F171" s="149" t="s">
        <v>4047</v>
      </c>
      <c r="L171" s="26"/>
      <c r="M171" s="150"/>
      <c r="T171" s="47"/>
      <c r="AT171" s="14" t="s">
        <v>1065</v>
      </c>
      <c r="AU171" s="14" t="s">
        <v>73</v>
      </c>
    </row>
    <row r="172" spans="2:65" s="10" customFormat="1" ht="22.9" customHeight="1">
      <c r="B172" s="109"/>
      <c r="D172" s="110" t="s">
        <v>62</v>
      </c>
      <c r="E172" s="138" t="s">
        <v>3367</v>
      </c>
      <c r="F172" s="138" t="s">
        <v>3368</v>
      </c>
      <c r="J172" s="139">
        <f>BK172</f>
        <v>0</v>
      </c>
      <c r="L172" s="109"/>
      <c r="M172" s="113"/>
      <c r="P172" s="114">
        <f>SUM(P173:P175)</f>
        <v>8.6</v>
      </c>
      <c r="R172" s="114">
        <f>SUM(R173:R175)</f>
        <v>5.5000000000000005E-3</v>
      </c>
      <c r="T172" s="115">
        <f>SUM(T173:T175)</f>
        <v>0</v>
      </c>
      <c r="AR172" s="110" t="s">
        <v>73</v>
      </c>
      <c r="AT172" s="116" t="s">
        <v>62</v>
      </c>
      <c r="AU172" s="116" t="s">
        <v>71</v>
      </c>
      <c r="AY172" s="110" t="s">
        <v>251</v>
      </c>
      <c r="BK172" s="117">
        <f>SUM(BK173:BK175)</f>
        <v>0</v>
      </c>
    </row>
    <row r="173" spans="2:65" s="1" customFormat="1" ht="16.5" customHeight="1">
      <c r="B173" s="118"/>
      <c r="C173" s="119" t="s">
        <v>467</v>
      </c>
      <c r="D173" s="119" t="s">
        <v>253</v>
      </c>
      <c r="E173" s="120" t="s">
        <v>4048</v>
      </c>
      <c r="F173" s="121" t="s">
        <v>4049</v>
      </c>
      <c r="G173" s="122" t="s">
        <v>256</v>
      </c>
      <c r="H173" s="123">
        <v>50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0.17199999999999999</v>
      </c>
      <c r="P173" s="126">
        <f>O173*H173</f>
        <v>8.6</v>
      </c>
      <c r="Q173" s="126">
        <v>1.1E-4</v>
      </c>
      <c r="R173" s="126">
        <f>Q173*H173</f>
        <v>5.5000000000000005E-3</v>
      </c>
      <c r="S173" s="126">
        <v>0</v>
      </c>
      <c r="T173" s="127">
        <f>S173*H173</f>
        <v>0</v>
      </c>
      <c r="AR173" s="128" t="s">
        <v>339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339</v>
      </c>
      <c r="BM173" s="128" t="s">
        <v>4050</v>
      </c>
    </row>
    <row r="174" spans="2:65" s="1" customFormat="1">
      <c r="B174" s="26"/>
      <c r="D174" s="148" t="s">
        <v>1065</v>
      </c>
      <c r="F174" s="149" t="s">
        <v>4051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6.5" customHeight="1">
      <c r="B175" s="118"/>
      <c r="C175" s="140" t="s">
        <v>459</v>
      </c>
      <c r="D175" s="140" t="s">
        <v>889</v>
      </c>
      <c r="E175" s="141" t="s">
        <v>4052</v>
      </c>
      <c r="F175" s="142" t="s">
        <v>4053</v>
      </c>
      <c r="G175" s="143" t="s">
        <v>3</v>
      </c>
      <c r="H175" s="144">
        <v>50</v>
      </c>
      <c r="I175" s="144"/>
      <c r="J175" s="144">
        <f>ROUND(I175*H175,2)</f>
        <v>0</v>
      </c>
      <c r="K175" s="142"/>
      <c r="L175" s="145"/>
      <c r="M175" s="146" t="s">
        <v>3</v>
      </c>
      <c r="N175" s="147" t="s">
        <v>34</v>
      </c>
      <c r="O175" s="126">
        <v>0</v>
      </c>
      <c r="P175" s="126">
        <f>O175*H175</f>
        <v>0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431</v>
      </c>
      <c r="AT175" s="128" t="s">
        <v>889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339</v>
      </c>
      <c r="BM175" s="128" t="s">
        <v>4054</v>
      </c>
    </row>
    <row r="176" spans="2:65" s="10" customFormat="1" ht="22.9" customHeight="1">
      <c r="B176" s="109"/>
      <c r="D176" s="110" t="s">
        <v>62</v>
      </c>
      <c r="E176" s="138" t="s">
        <v>4055</v>
      </c>
      <c r="F176" s="138" t="s">
        <v>4056</v>
      </c>
      <c r="J176" s="139">
        <f>BK176</f>
        <v>0</v>
      </c>
      <c r="L176" s="109"/>
      <c r="M176" s="113"/>
      <c r="P176" s="114">
        <f>SUM(P177:P194)</f>
        <v>26.453000000000003</v>
      </c>
      <c r="R176" s="114">
        <f>SUM(R177:R194)</f>
        <v>0</v>
      </c>
      <c r="T176" s="115">
        <f>SUM(T177:T194)</f>
        <v>0</v>
      </c>
      <c r="AR176" s="110" t="s">
        <v>73</v>
      </c>
      <c r="AT176" s="116" t="s">
        <v>62</v>
      </c>
      <c r="AU176" s="116" t="s">
        <v>71</v>
      </c>
      <c r="AY176" s="110" t="s">
        <v>251</v>
      </c>
      <c r="BK176" s="117">
        <f>SUM(BK177:BK194)</f>
        <v>0</v>
      </c>
    </row>
    <row r="177" spans="2:65" s="1" customFormat="1" ht="16.5" customHeight="1">
      <c r="B177" s="118"/>
      <c r="C177" s="119" t="s">
        <v>450</v>
      </c>
      <c r="D177" s="119" t="s">
        <v>253</v>
      </c>
      <c r="E177" s="120" t="s">
        <v>4057</v>
      </c>
      <c r="F177" s="121" t="s">
        <v>4058</v>
      </c>
      <c r="G177" s="122" t="s">
        <v>417</v>
      </c>
      <c r="H177" s="123">
        <v>1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4.03</v>
      </c>
      <c r="P177" s="126">
        <f>O177*H177</f>
        <v>4.03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339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339</v>
      </c>
      <c r="BM177" s="128" t="s">
        <v>4059</v>
      </c>
    </row>
    <row r="178" spans="2:65" s="1" customFormat="1">
      <c r="B178" s="26"/>
      <c r="D178" s="148" t="s">
        <v>1065</v>
      </c>
      <c r="F178" s="149" t="s">
        <v>4060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16.5" customHeight="1">
      <c r="B179" s="118"/>
      <c r="C179" s="140" t="s">
        <v>455</v>
      </c>
      <c r="D179" s="140" t="s">
        <v>889</v>
      </c>
      <c r="E179" s="141" t="s">
        <v>4061</v>
      </c>
      <c r="F179" s="142" t="s">
        <v>4062</v>
      </c>
      <c r="G179" s="143" t="s">
        <v>3</v>
      </c>
      <c r="H179" s="144">
        <v>1</v>
      </c>
      <c r="I179" s="144"/>
      <c r="J179" s="144">
        <f>ROUND(I179*H179,2)</f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>O179*H179</f>
        <v>0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431</v>
      </c>
      <c r="AT179" s="128" t="s">
        <v>889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339</v>
      </c>
      <c r="BM179" s="128" t="s">
        <v>4063</v>
      </c>
    </row>
    <row r="180" spans="2:65" s="1" customFormat="1" ht="24.2" customHeight="1">
      <c r="B180" s="118"/>
      <c r="C180" s="119" t="s">
        <v>427</v>
      </c>
      <c r="D180" s="119" t="s">
        <v>253</v>
      </c>
      <c r="E180" s="120" t="s">
        <v>4064</v>
      </c>
      <c r="F180" s="121" t="s">
        <v>4065</v>
      </c>
      <c r="G180" s="122" t="s">
        <v>417</v>
      </c>
      <c r="H180" s="123">
        <v>2</v>
      </c>
      <c r="I180" s="123"/>
      <c r="J180" s="123">
        <f>ROUND(I180*H180,2)</f>
        <v>0</v>
      </c>
      <c r="K180" s="121"/>
      <c r="L180" s="26"/>
      <c r="M180" s="124" t="s">
        <v>3</v>
      </c>
      <c r="N180" s="125" t="s">
        <v>34</v>
      </c>
      <c r="O180" s="126">
        <v>5.0810000000000004</v>
      </c>
      <c r="P180" s="126">
        <f>O180*H180</f>
        <v>10.162000000000001</v>
      </c>
      <c r="Q180" s="126">
        <v>0</v>
      </c>
      <c r="R180" s="126">
        <f>Q180*H180</f>
        <v>0</v>
      </c>
      <c r="S180" s="126">
        <v>0</v>
      </c>
      <c r="T180" s="127">
        <f>S180*H180</f>
        <v>0</v>
      </c>
      <c r="AR180" s="128" t="s">
        <v>339</v>
      </c>
      <c r="AT180" s="128" t="s">
        <v>253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339</v>
      </c>
      <c r="BM180" s="128" t="s">
        <v>4066</v>
      </c>
    </row>
    <row r="181" spans="2:65" s="1" customFormat="1">
      <c r="B181" s="26"/>
      <c r="D181" s="148" t="s">
        <v>1065</v>
      </c>
      <c r="F181" s="149" t="s">
        <v>4067</v>
      </c>
      <c r="L181" s="26"/>
      <c r="M181" s="150"/>
      <c r="T181" s="47"/>
      <c r="AT181" s="14" t="s">
        <v>1065</v>
      </c>
      <c r="AU181" s="14" t="s">
        <v>73</v>
      </c>
    </row>
    <row r="182" spans="2:65" s="1" customFormat="1" ht="16.5" customHeight="1">
      <c r="B182" s="118"/>
      <c r="C182" s="140" t="s">
        <v>390</v>
      </c>
      <c r="D182" s="140" t="s">
        <v>889</v>
      </c>
      <c r="E182" s="141" t="s">
        <v>4068</v>
      </c>
      <c r="F182" s="142" t="s">
        <v>4069</v>
      </c>
      <c r="G182" s="143" t="s">
        <v>417</v>
      </c>
      <c r="H182" s="144">
        <v>1</v>
      </c>
      <c r="I182" s="144"/>
      <c r="J182" s="144">
        <f>ROUND(I182*H182,2)</f>
        <v>0</v>
      </c>
      <c r="K182" s="142"/>
      <c r="L182" s="145"/>
      <c r="M182" s="146" t="s">
        <v>3</v>
      </c>
      <c r="N182" s="147" t="s">
        <v>34</v>
      </c>
      <c r="O182" s="126">
        <v>0</v>
      </c>
      <c r="P182" s="126">
        <f>O182*H182</f>
        <v>0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431</v>
      </c>
      <c r="AT182" s="128" t="s">
        <v>889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339</v>
      </c>
      <c r="BM182" s="128" t="s">
        <v>4070</v>
      </c>
    </row>
    <row r="183" spans="2:65" s="1" customFormat="1" ht="16.5" customHeight="1">
      <c r="B183" s="118"/>
      <c r="C183" s="140" t="s">
        <v>259</v>
      </c>
      <c r="D183" s="140" t="s">
        <v>889</v>
      </c>
      <c r="E183" s="141" t="s">
        <v>4071</v>
      </c>
      <c r="F183" s="142" t="s">
        <v>4072</v>
      </c>
      <c r="G183" s="143" t="s">
        <v>552</v>
      </c>
      <c r="H183" s="144">
        <v>1</v>
      </c>
      <c r="I183" s="144"/>
      <c r="J183" s="144">
        <f>ROUND(I183*H183,2)</f>
        <v>0</v>
      </c>
      <c r="K183" s="142"/>
      <c r="L183" s="145"/>
      <c r="M183" s="146" t="s">
        <v>3</v>
      </c>
      <c r="N183" s="147" t="s">
        <v>34</v>
      </c>
      <c r="O183" s="126">
        <v>0</v>
      </c>
      <c r="P183" s="126">
        <f>O183*H183</f>
        <v>0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431</v>
      </c>
      <c r="AT183" s="128" t="s">
        <v>889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339</v>
      </c>
      <c r="BM183" s="128" t="s">
        <v>4073</v>
      </c>
    </row>
    <row r="184" spans="2:65" s="1" customFormat="1" ht="16.5" customHeight="1">
      <c r="B184" s="118"/>
      <c r="C184" s="119" t="s">
        <v>463</v>
      </c>
      <c r="D184" s="119" t="s">
        <v>253</v>
      </c>
      <c r="E184" s="120" t="s">
        <v>3921</v>
      </c>
      <c r="F184" s="121" t="s">
        <v>3922</v>
      </c>
      <c r="G184" s="122" t="s">
        <v>417</v>
      </c>
      <c r="H184" s="123">
        <v>6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1.353</v>
      </c>
      <c r="P184" s="126">
        <f>O184*H184</f>
        <v>8.1180000000000003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339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339</v>
      </c>
      <c r="BM184" s="128" t="s">
        <v>4074</v>
      </c>
    </row>
    <row r="185" spans="2:65" s="1" customFormat="1">
      <c r="B185" s="26"/>
      <c r="D185" s="148" t="s">
        <v>1065</v>
      </c>
      <c r="F185" s="149" t="s">
        <v>3924</v>
      </c>
      <c r="L185" s="26"/>
      <c r="M185" s="150"/>
      <c r="T185" s="47"/>
      <c r="AT185" s="14" t="s">
        <v>1065</v>
      </c>
      <c r="AU185" s="14" t="s">
        <v>73</v>
      </c>
    </row>
    <row r="186" spans="2:65" s="1" customFormat="1" ht="16.5" customHeight="1">
      <c r="B186" s="118"/>
      <c r="C186" s="140" t="s">
        <v>473</v>
      </c>
      <c r="D186" s="140" t="s">
        <v>889</v>
      </c>
      <c r="E186" s="141" t="s">
        <v>4075</v>
      </c>
      <c r="F186" s="142" t="s">
        <v>4076</v>
      </c>
      <c r="G186" s="143" t="s">
        <v>417</v>
      </c>
      <c r="H186" s="144">
        <v>1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0</v>
      </c>
      <c r="R186" s="126">
        <f>Q186*H186</f>
        <v>0</v>
      </c>
      <c r="S186" s="126">
        <v>0</v>
      </c>
      <c r="T186" s="127">
        <f>S186*H186</f>
        <v>0</v>
      </c>
      <c r="AR186" s="128" t="s">
        <v>431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339</v>
      </c>
      <c r="BM186" s="128" t="s">
        <v>4077</v>
      </c>
    </row>
    <row r="187" spans="2:65" s="1" customFormat="1" ht="16.5" customHeight="1">
      <c r="B187" s="118"/>
      <c r="C187" s="140" t="s">
        <v>478</v>
      </c>
      <c r="D187" s="140" t="s">
        <v>889</v>
      </c>
      <c r="E187" s="141" t="s">
        <v>4078</v>
      </c>
      <c r="F187" s="142" t="s">
        <v>4079</v>
      </c>
      <c r="G187" s="143" t="s">
        <v>552</v>
      </c>
      <c r="H187" s="144">
        <v>1</v>
      </c>
      <c r="I187" s="144"/>
      <c r="J187" s="144">
        <f>ROUND(I187*H187,2)</f>
        <v>0</v>
      </c>
      <c r="K187" s="142"/>
      <c r="L187" s="145"/>
      <c r="M187" s="146" t="s">
        <v>3</v>
      </c>
      <c r="N187" s="147" t="s">
        <v>34</v>
      </c>
      <c r="O187" s="126">
        <v>0</v>
      </c>
      <c r="P187" s="126">
        <f>O187*H187</f>
        <v>0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431</v>
      </c>
      <c r="AT187" s="128" t="s">
        <v>889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339</v>
      </c>
      <c r="BM187" s="128" t="s">
        <v>4080</v>
      </c>
    </row>
    <row r="188" spans="2:65" s="1" customFormat="1" ht="16.5" customHeight="1">
      <c r="B188" s="118"/>
      <c r="C188" s="140" t="s">
        <v>488</v>
      </c>
      <c r="D188" s="140" t="s">
        <v>889</v>
      </c>
      <c r="E188" s="141" t="s">
        <v>4081</v>
      </c>
      <c r="F188" s="142" t="s">
        <v>4082</v>
      </c>
      <c r="G188" s="143" t="s">
        <v>552</v>
      </c>
      <c r="H188" s="144">
        <v>4</v>
      </c>
      <c r="I188" s="144"/>
      <c r="J188" s="144">
        <f>ROUND(I188*H188,2)</f>
        <v>0</v>
      </c>
      <c r="K188" s="142"/>
      <c r="L188" s="145"/>
      <c r="M188" s="146" t="s">
        <v>3</v>
      </c>
      <c r="N188" s="147" t="s">
        <v>34</v>
      </c>
      <c r="O188" s="126">
        <v>0</v>
      </c>
      <c r="P188" s="126">
        <f>O188*H188</f>
        <v>0</v>
      </c>
      <c r="Q188" s="126">
        <v>0</v>
      </c>
      <c r="R188" s="126">
        <f>Q188*H188</f>
        <v>0</v>
      </c>
      <c r="S188" s="126">
        <v>0</v>
      </c>
      <c r="T188" s="127">
        <f>S188*H188</f>
        <v>0</v>
      </c>
      <c r="AR188" s="128" t="s">
        <v>431</v>
      </c>
      <c r="AT188" s="128" t="s">
        <v>889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339</v>
      </c>
      <c r="BM188" s="128" t="s">
        <v>4083</v>
      </c>
    </row>
    <row r="189" spans="2:65" s="1" customFormat="1" ht="16.5" customHeight="1">
      <c r="B189" s="118"/>
      <c r="C189" s="119" t="s">
        <v>558</v>
      </c>
      <c r="D189" s="119" t="s">
        <v>253</v>
      </c>
      <c r="E189" s="120" t="s">
        <v>4084</v>
      </c>
      <c r="F189" s="121" t="s">
        <v>4085</v>
      </c>
      <c r="G189" s="122" t="s">
        <v>417</v>
      </c>
      <c r="H189" s="123">
        <v>3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0.93</v>
      </c>
      <c r="P189" s="126">
        <f>O189*H189</f>
        <v>2.79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339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339</v>
      </c>
      <c r="BM189" s="128" t="s">
        <v>4086</v>
      </c>
    </row>
    <row r="190" spans="2:65" s="1" customFormat="1">
      <c r="B190" s="26"/>
      <c r="D190" s="148" t="s">
        <v>1065</v>
      </c>
      <c r="F190" s="149" t="s">
        <v>4087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16.5" customHeight="1">
      <c r="B191" s="118"/>
      <c r="C191" s="140" t="s">
        <v>486</v>
      </c>
      <c r="D191" s="140" t="s">
        <v>889</v>
      </c>
      <c r="E191" s="141" t="s">
        <v>4088</v>
      </c>
      <c r="F191" s="142" t="s">
        <v>4089</v>
      </c>
      <c r="G191" s="143" t="s">
        <v>552</v>
      </c>
      <c r="H191" s="144">
        <v>3</v>
      </c>
      <c r="I191" s="144"/>
      <c r="J191" s="144">
        <f>ROUND(I191*H191,2)</f>
        <v>0</v>
      </c>
      <c r="K191" s="142"/>
      <c r="L191" s="145"/>
      <c r="M191" s="146" t="s">
        <v>3</v>
      </c>
      <c r="N191" s="147" t="s">
        <v>34</v>
      </c>
      <c r="O191" s="126">
        <v>0</v>
      </c>
      <c r="P191" s="126">
        <f>O191*H191</f>
        <v>0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431</v>
      </c>
      <c r="AT191" s="128" t="s">
        <v>889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339</v>
      </c>
      <c r="BM191" s="128" t="s">
        <v>4090</v>
      </c>
    </row>
    <row r="192" spans="2:65" s="1" customFormat="1" ht="16.5" customHeight="1">
      <c r="B192" s="118"/>
      <c r="C192" s="119" t="s">
        <v>525</v>
      </c>
      <c r="D192" s="119" t="s">
        <v>253</v>
      </c>
      <c r="E192" s="120" t="s">
        <v>4091</v>
      </c>
      <c r="F192" s="121" t="s">
        <v>4092</v>
      </c>
      <c r="G192" s="122" t="s">
        <v>417</v>
      </c>
      <c r="H192" s="123">
        <v>1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1.353</v>
      </c>
      <c r="P192" s="126">
        <f>O192*H192</f>
        <v>1.353</v>
      </c>
      <c r="Q192" s="126">
        <v>0</v>
      </c>
      <c r="R192" s="126">
        <f>Q192*H192</f>
        <v>0</v>
      </c>
      <c r="S192" s="126">
        <v>0</v>
      </c>
      <c r="T192" s="127">
        <f>S192*H192</f>
        <v>0</v>
      </c>
      <c r="AR192" s="128" t="s">
        <v>339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339</v>
      </c>
      <c r="BM192" s="128" t="s">
        <v>4093</v>
      </c>
    </row>
    <row r="193" spans="2:65" s="1" customFormat="1">
      <c r="B193" s="26"/>
      <c r="D193" s="148" t="s">
        <v>1065</v>
      </c>
      <c r="F193" s="149" t="s">
        <v>4094</v>
      </c>
      <c r="L193" s="26"/>
      <c r="M193" s="150"/>
      <c r="T193" s="47"/>
      <c r="AT193" s="14" t="s">
        <v>1065</v>
      </c>
      <c r="AU193" s="14" t="s">
        <v>73</v>
      </c>
    </row>
    <row r="194" spans="2:65" s="1" customFormat="1" ht="16.5" customHeight="1">
      <c r="B194" s="118"/>
      <c r="C194" s="140" t="s">
        <v>578</v>
      </c>
      <c r="D194" s="140" t="s">
        <v>889</v>
      </c>
      <c r="E194" s="141" t="s">
        <v>4095</v>
      </c>
      <c r="F194" s="142" t="s">
        <v>4096</v>
      </c>
      <c r="G194" s="143" t="s">
        <v>417</v>
      </c>
      <c r="H194" s="144">
        <v>1</v>
      </c>
      <c r="I194" s="144"/>
      <c r="J194" s="144">
        <f>ROUND(I194*H194,2)</f>
        <v>0</v>
      </c>
      <c r="K194" s="142"/>
      <c r="L194" s="145"/>
      <c r="M194" s="156" t="s">
        <v>3</v>
      </c>
      <c r="N194" s="157" t="s">
        <v>34</v>
      </c>
      <c r="O194" s="132">
        <v>0</v>
      </c>
      <c r="P194" s="132">
        <f>O194*H194</f>
        <v>0</v>
      </c>
      <c r="Q194" s="132">
        <v>0</v>
      </c>
      <c r="R194" s="132">
        <f>Q194*H194</f>
        <v>0</v>
      </c>
      <c r="S194" s="132">
        <v>0</v>
      </c>
      <c r="T194" s="133">
        <f>S194*H194</f>
        <v>0</v>
      </c>
      <c r="AR194" s="128" t="s">
        <v>431</v>
      </c>
      <c r="AT194" s="128" t="s">
        <v>889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339</v>
      </c>
      <c r="BM194" s="128" t="s">
        <v>4097</v>
      </c>
    </row>
    <row r="195" spans="2:65" s="1" customFormat="1" ht="6.95" customHeight="1">
      <c r="B195" s="35"/>
      <c r="C195" s="36"/>
      <c r="D195" s="36"/>
      <c r="E195" s="36"/>
      <c r="F195" s="36"/>
      <c r="G195" s="36"/>
      <c r="H195" s="36"/>
      <c r="I195" s="36"/>
      <c r="J195" s="36"/>
      <c r="K195" s="36"/>
      <c r="L195" s="26"/>
    </row>
  </sheetData>
  <autoFilter ref="C83:K194" xr:uid="{00000000-0009-0000-0000-000021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2100-000000000000}"/>
    <hyperlink ref="F92" r:id="rId2" xr:uid="{00000000-0004-0000-2100-000001000000}"/>
    <hyperlink ref="F95" r:id="rId3" xr:uid="{00000000-0004-0000-2100-000002000000}"/>
    <hyperlink ref="F98" r:id="rId4" xr:uid="{00000000-0004-0000-2100-000003000000}"/>
    <hyperlink ref="F101" r:id="rId5" xr:uid="{00000000-0004-0000-2100-000004000000}"/>
    <hyperlink ref="F104" r:id="rId6" xr:uid="{00000000-0004-0000-2100-000005000000}"/>
    <hyperlink ref="F107" r:id="rId7" xr:uid="{00000000-0004-0000-2100-000006000000}"/>
    <hyperlink ref="F110" r:id="rId8" xr:uid="{00000000-0004-0000-2100-000007000000}"/>
    <hyperlink ref="F113" r:id="rId9" xr:uid="{00000000-0004-0000-2100-000008000000}"/>
    <hyperlink ref="F115" r:id="rId10" xr:uid="{00000000-0004-0000-2100-000009000000}"/>
    <hyperlink ref="F117" r:id="rId11" xr:uid="{00000000-0004-0000-2100-00000A000000}"/>
    <hyperlink ref="F120" r:id="rId12" xr:uid="{00000000-0004-0000-2100-00000B000000}"/>
    <hyperlink ref="F123" r:id="rId13" xr:uid="{00000000-0004-0000-2100-00000C000000}"/>
    <hyperlink ref="F126" r:id="rId14" xr:uid="{00000000-0004-0000-2100-00000D000000}"/>
    <hyperlink ref="F129" r:id="rId15" xr:uid="{00000000-0004-0000-2100-00000E000000}"/>
    <hyperlink ref="F132" r:id="rId16" xr:uid="{00000000-0004-0000-2100-00000F000000}"/>
    <hyperlink ref="F139" r:id="rId17" xr:uid="{00000000-0004-0000-2100-000010000000}"/>
    <hyperlink ref="F142" r:id="rId18" xr:uid="{00000000-0004-0000-2100-000011000000}"/>
    <hyperlink ref="F145" r:id="rId19" xr:uid="{00000000-0004-0000-2100-000012000000}"/>
    <hyperlink ref="F148" r:id="rId20" xr:uid="{00000000-0004-0000-2100-000013000000}"/>
    <hyperlink ref="F151" r:id="rId21" xr:uid="{00000000-0004-0000-2100-000014000000}"/>
    <hyperlink ref="F153" r:id="rId22" xr:uid="{00000000-0004-0000-2100-000015000000}"/>
    <hyperlink ref="F155" r:id="rId23" xr:uid="{00000000-0004-0000-2100-000016000000}"/>
    <hyperlink ref="F157" r:id="rId24" xr:uid="{00000000-0004-0000-2100-000017000000}"/>
    <hyperlink ref="F159" r:id="rId25" xr:uid="{00000000-0004-0000-2100-000018000000}"/>
    <hyperlink ref="F161" r:id="rId26" xr:uid="{00000000-0004-0000-2100-000019000000}"/>
    <hyperlink ref="F163" r:id="rId27" xr:uid="{00000000-0004-0000-2100-00001A000000}"/>
    <hyperlink ref="F165" r:id="rId28" xr:uid="{00000000-0004-0000-2100-00001B000000}"/>
    <hyperlink ref="F167" r:id="rId29" xr:uid="{00000000-0004-0000-2100-00001C000000}"/>
    <hyperlink ref="F169" r:id="rId30" xr:uid="{00000000-0004-0000-2100-00001D000000}"/>
    <hyperlink ref="F171" r:id="rId31" xr:uid="{00000000-0004-0000-2100-00001E000000}"/>
    <hyperlink ref="F174" r:id="rId32" xr:uid="{00000000-0004-0000-2100-00001F000000}"/>
    <hyperlink ref="F178" r:id="rId33" xr:uid="{00000000-0004-0000-2100-000020000000}"/>
    <hyperlink ref="F181" r:id="rId34" xr:uid="{00000000-0004-0000-2100-000021000000}"/>
    <hyperlink ref="F185" r:id="rId35" xr:uid="{00000000-0004-0000-2100-000022000000}"/>
    <hyperlink ref="F190" r:id="rId36" xr:uid="{00000000-0004-0000-2100-000023000000}"/>
    <hyperlink ref="F193" r:id="rId37" xr:uid="{00000000-0004-0000-2100-00002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8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2:BM94"/>
  <sheetViews>
    <sheetView showGridLines="0" workbookViewId="0">
      <selection activeCell="K74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176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4098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3673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ROUND((SUM(BE81:BE93)),  2)</f>
        <v>0</v>
      </c>
      <c r="I33" s="87">
        <v>0.21</v>
      </c>
      <c r="J33" s="77">
        <f>ROUND(((SUM(BE81:BE93))*I33),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ROUND((SUM(BF81:BF93)),  2)</f>
        <v>0</v>
      </c>
      <c r="I34" s="87">
        <v>0.12</v>
      </c>
      <c r="J34" s="77">
        <f>ROUND(((SUM(BF81:BF93))*I34),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ROUND((SUM(BG81:BG93)),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ROUND((SUM(BH81:BH93)),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ROUND((SUM(BI81:BI93)),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223, část 47 - Měnírna Slatina, budova měnírny - vytápění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Radim Tuček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2378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11" customFormat="1" ht="19.899999999999999" customHeight="1">
      <c r="B61" s="134"/>
      <c r="D61" s="135" t="s">
        <v>4099</v>
      </c>
      <c r="E61" s="136"/>
      <c r="F61" s="136"/>
      <c r="G61" s="136"/>
      <c r="H61" s="136"/>
      <c r="I61" s="136"/>
      <c r="J61" s="137">
        <f>J83</f>
        <v>0</v>
      </c>
      <c r="L61" s="134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48" t="str">
        <f>E7</f>
        <v>Trolejbusová trať Černovické terasy</v>
      </c>
      <c r="F71" s="249"/>
      <c r="G71" s="249"/>
      <c r="H71" s="249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46" t="str">
        <f>E9</f>
        <v>SO 223, část 47 - Měnírna Slatina, budova měnírny - vytápění</v>
      </c>
      <c r="F73" s="247"/>
      <c r="G73" s="247"/>
      <c r="H73" s="247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Radim Tuček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</f>
        <v>3.0868700000000002</v>
      </c>
      <c r="Q81" s="44"/>
      <c r="R81" s="106">
        <f>R82</f>
        <v>8.4499999999999992E-2</v>
      </c>
      <c r="S81" s="44"/>
      <c r="T81" s="107">
        <f>T82</f>
        <v>0</v>
      </c>
      <c r="AT81" s="14" t="s">
        <v>62</v>
      </c>
      <c r="AU81" s="14" t="s">
        <v>223</v>
      </c>
      <c r="BK81" s="108">
        <f>BK82</f>
        <v>0</v>
      </c>
    </row>
    <row r="82" spans="2:65" s="10" customFormat="1" ht="25.9" customHeight="1">
      <c r="B82" s="109"/>
      <c r="D82" s="110" t="s">
        <v>62</v>
      </c>
      <c r="E82" s="111" t="s">
        <v>2564</v>
      </c>
      <c r="F82" s="111" t="s">
        <v>2565</v>
      </c>
      <c r="J82" s="112">
        <f>BK82</f>
        <v>0</v>
      </c>
      <c r="L82" s="109"/>
      <c r="M82" s="113"/>
      <c r="P82" s="114">
        <f>P83</f>
        <v>3.0868700000000002</v>
      </c>
      <c r="R82" s="114">
        <f>R83</f>
        <v>8.4499999999999992E-2</v>
      </c>
      <c r="T82" s="115">
        <f>T83</f>
        <v>0</v>
      </c>
      <c r="AR82" s="110" t="s">
        <v>73</v>
      </c>
      <c r="AT82" s="116" t="s">
        <v>62</v>
      </c>
      <c r="AU82" s="116" t="s">
        <v>63</v>
      </c>
      <c r="AY82" s="110" t="s">
        <v>251</v>
      </c>
      <c r="BK82" s="117">
        <f>BK83</f>
        <v>0</v>
      </c>
    </row>
    <row r="83" spans="2:65" s="10" customFormat="1" ht="22.9" customHeight="1">
      <c r="B83" s="109"/>
      <c r="D83" s="110" t="s">
        <v>62</v>
      </c>
      <c r="E83" s="138" t="s">
        <v>4100</v>
      </c>
      <c r="F83" s="138" t="s">
        <v>4101</v>
      </c>
      <c r="J83" s="139">
        <f>BK83</f>
        <v>0</v>
      </c>
      <c r="L83" s="109"/>
      <c r="M83" s="113"/>
      <c r="P83" s="114">
        <f>SUM(P84:P93)</f>
        <v>3.0868700000000002</v>
      </c>
      <c r="R83" s="114">
        <f>SUM(R84:R93)</f>
        <v>8.4499999999999992E-2</v>
      </c>
      <c r="T83" s="115">
        <f>SUM(T84:T93)</f>
        <v>0</v>
      </c>
      <c r="AR83" s="110" t="s">
        <v>73</v>
      </c>
      <c r="AT83" s="116" t="s">
        <v>62</v>
      </c>
      <c r="AU83" s="116" t="s">
        <v>71</v>
      </c>
      <c r="AY83" s="110" t="s">
        <v>251</v>
      </c>
      <c r="BK83" s="117">
        <f>SUM(BK84:BK93)</f>
        <v>0</v>
      </c>
    </row>
    <row r="84" spans="2:65" s="1" customFormat="1" ht="24.2" customHeight="1">
      <c r="B84" s="118"/>
      <c r="C84" s="119" t="s">
        <v>71</v>
      </c>
      <c r="D84" s="119" t="s">
        <v>253</v>
      </c>
      <c r="E84" s="120" t="s">
        <v>4102</v>
      </c>
      <c r="F84" s="121" t="s">
        <v>4103</v>
      </c>
      <c r="G84" s="122" t="s">
        <v>605</v>
      </c>
      <c r="H84" s="123">
        <v>3</v>
      </c>
      <c r="I84" s="123"/>
      <c r="J84" s="123">
        <f>ROUND(I84*H84,2)</f>
        <v>0</v>
      </c>
      <c r="K84" s="121"/>
      <c r="L84" s="26"/>
      <c r="M84" s="124" t="s">
        <v>3</v>
      </c>
      <c r="N84" s="125" t="s">
        <v>34</v>
      </c>
      <c r="O84" s="126">
        <v>0.217</v>
      </c>
      <c r="P84" s="126">
        <f>O84*H84</f>
        <v>0.65100000000000002</v>
      </c>
      <c r="Q84" s="126">
        <v>7.1000000000000004E-3</v>
      </c>
      <c r="R84" s="126">
        <f>Q84*H84</f>
        <v>2.1299999999999999E-2</v>
      </c>
      <c r="S84" s="126">
        <v>0</v>
      </c>
      <c r="T84" s="127">
        <f>S84*H84</f>
        <v>0</v>
      </c>
      <c r="AR84" s="128" t="s">
        <v>339</v>
      </c>
      <c r="AT84" s="128" t="s">
        <v>253</v>
      </c>
      <c r="AU84" s="128" t="s">
        <v>73</v>
      </c>
      <c r="AY84" s="14" t="s">
        <v>251</v>
      </c>
      <c r="BE84" s="129">
        <f>IF(N84="základní",J84,0)</f>
        <v>0</v>
      </c>
      <c r="BF84" s="129">
        <f>IF(N84="snížená",J84,0)</f>
        <v>0</v>
      </c>
      <c r="BG84" s="129">
        <f>IF(N84="zákl. přenesená",J84,0)</f>
        <v>0</v>
      </c>
      <c r="BH84" s="129">
        <f>IF(N84="sníž. přenesená",J84,0)</f>
        <v>0</v>
      </c>
      <c r="BI84" s="129">
        <f>IF(N84="nulová",J84,0)</f>
        <v>0</v>
      </c>
      <c r="BJ84" s="14" t="s">
        <v>71</v>
      </c>
      <c r="BK84" s="129">
        <f>ROUND(I84*H84,2)</f>
        <v>0</v>
      </c>
      <c r="BL84" s="14" t="s">
        <v>339</v>
      </c>
      <c r="BM84" s="128" t="s">
        <v>4104</v>
      </c>
    </row>
    <row r="85" spans="2:65" s="1" customFormat="1">
      <c r="B85" s="26"/>
      <c r="D85" s="148" t="s">
        <v>1065</v>
      </c>
      <c r="F85" s="149" t="s">
        <v>4105</v>
      </c>
      <c r="L85" s="26"/>
      <c r="M85" s="150"/>
      <c r="T85" s="47"/>
      <c r="AT85" s="14" t="s">
        <v>1065</v>
      </c>
      <c r="AU85" s="14" t="s">
        <v>73</v>
      </c>
    </row>
    <row r="86" spans="2:65" s="1" customFormat="1" ht="24.2" customHeight="1">
      <c r="B86" s="118"/>
      <c r="C86" s="119" t="s">
        <v>73</v>
      </c>
      <c r="D86" s="119" t="s">
        <v>253</v>
      </c>
      <c r="E86" s="120" t="s">
        <v>4106</v>
      </c>
      <c r="F86" s="121" t="s">
        <v>4107</v>
      </c>
      <c r="G86" s="122" t="s">
        <v>605</v>
      </c>
      <c r="H86" s="123">
        <v>2</v>
      </c>
      <c r="I86" s="123"/>
      <c r="J86" s="123">
        <f>ROUND(I86*H86,2)</f>
        <v>0</v>
      </c>
      <c r="K86" s="121"/>
      <c r="L86" s="26"/>
      <c r="M86" s="124" t="s">
        <v>3</v>
      </c>
      <c r="N86" s="125" t="s">
        <v>34</v>
      </c>
      <c r="O86" s="126">
        <v>0.36199999999999999</v>
      </c>
      <c r="P86" s="126">
        <f>O86*H86</f>
        <v>0.72399999999999998</v>
      </c>
      <c r="Q86" s="126">
        <v>1.12E-2</v>
      </c>
      <c r="R86" s="126">
        <f>Q86*H86</f>
        <v>2.24E-2</v>
      </c>
      <c r="S86" s="126">
        <v>0</v>
      </c>
      <c r="T86" s="127">
        <f>S86*H86</f>
        <v>0</v>
      </c>
      <c r="AR86" s="128" t="s">
        <v>339</v>
      </c>
      <c r="AT86" s="128" t="s">
        <v>253</v>
      </c>
      <c r="AU86" s="128" t="s">
        <v>73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339</v>
      </c>
      <c r="BM86" s="128" t="s">
        <v>4108</v>
      </c>
    </row>
    <row r="87" spans="2:65" s="1" customFormat="1">
      <c r="B87" s="26"/>
      <c r="D87" s="148" t="s">
        <v>1065</v>
      </c>
      <c r="F87" s="149" t="s">
        <v>4109</v>
      </c>
      <c r="L87" s="26"/>
      <c r="M87" s="150"/>
      <c r="T87" s="47"/>
      <c r="AT87" s="14" t="s">
        <v>1065</v>
      </c>
      <c r="AU87" s="14" t="s">
        <v>73</v>
      </c>
    </row>
    <row r="88" spans="2:65" s="1" customFormat="1" ht="24.2" customHeight="1">
      <c r="B88" s="118"/>
      <c r="C88" s="119" t="s">
        <v>296</v>
      </c>
      <c r="D88" s="119" t="s">
        <v>253</v>
      </c>
      <c r="E88" s="120" t="s">
        <v>4110</v>
      </c>
      <c r="F88" s="121" t="s">
        <v>4111</v>
      </c>
      <c r="G88" s="122" t="s">
        <v>605</v>
      </c>
      <c r="H88" s="123">
        <v>3</v>
      </c>
      <c r="I88" s="123"/>
      <c r="J88" s="123">
        <f>ROUND(I88*H88,2)</f>
        <v>0</v>
      </c>
      <c r="K88" s="121"/>
      <c r="L88" s="26"/>
      <c r="M88" s="124" t="s">
        <v>3</v>
      </c>
      <c r="N88" s="125" t="s">
        <v>34</v>
      </c>
      <c r="O88" s="126">
        <v>0.434</v>
      </c>
      <c r="P88" s="126">
        <f>O88*H88</f>
        <v>1.302</v>
      </c>
      <c r="Q88" s="126">
        <v>1.3599999999999999E-2</v>
      </c>
      <c r="R88" s="126">
        <f>Q88*H88</f>
        <v>4.0799999999999996E-2</v>
      </c>
      <c r="S88" s="126">
        <v>0</v>
      </c>
      <c r="T88" s="127">
        <f>S88*H88</f>
        <v>0</v>
      </c>
      <c r="AR88" s="128" t="s">
        <v>339</v>
      </c>
      <c r="AT88" s="128" t="s">
        <v>253</v>
      </c>
      <c r="AU88" s="128" t="s">
        <v>73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339</v>
      </c>
      <c r="BM88" s="128" t="s">
        <v>4112</v>
      </c>
    </row>
    <row r="89" spans="2:65" s="1" customFormat="1">
      <c r="B89" s="26"/>
      <c r="D89" s="148" t="s">
        <v>1065</v>
      </c>
      <c r="F89" s="149" t="s">
        <v>4113</v>
      </c>
      <c r="L89" s="26"/>
      <c r="M89" s="150"/>
      <c r="T89" s="47"/>
      <c r="AT89" s="14" t="s">
        <v>1065</v>
      </c>
      <c r="AU89" s="14" t="s">
        <v>73</v>
      </c>
    </row>
    <row r="90" spans="2:65" s="1" customFormat="1" ht="24.2" customHeight="1">
      <c r="B90" s="118"/>
      <c r="C90" s="119" t="s">
        <v>257</v>
      </c>
      <c r="D90" s="119" t="s">
        <v>253</v>
      </c>
      <c r="E90" s="120" t="s">
        <v>4114</v>
      </c>
      <c r="F90" s="121" t="s">
        <v>4115</v>
      </c>
      <c r="G90" s="122" t="s">
        <v>470</v>
      </c>
      <c r="H90" s="123">
        <v>8.5000000000000006E-2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3.7429999999999999</v>
      </c>
      <c r="P90" s="126">
        <f>O90*H90</f>
        <v>0.31815500000000002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339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339</v>
      </c>
      <c r="BM90" s="128" t="s">
        <v>4116</v>
      </c>
    </row>
    <row r="91" spans="2:65" s="1" customFormat="1">
      <c r="B91" s="26"/>
      <c r="D91" s="148" t="s">
        <v>1065</v>
      </c>
      <c r="F91" s="149" t="s">
        <v>4117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37.9" customHeight="1">
      <c r="B92" s="118"/>
      <c r="C92" s="119" t="s">
        <v>303</v>
      </c>
      <c r="D92" s="119" t="s">
        <v>253</v>
      </c>
      <c r="E92" s="120" t="s">
        <v>4118</v>
      </c>
      <c r="F92" s="121" t="s">
        <v>4119</v>
      </c>
      <c r="G92" s="122" t="s">
        <v>470</v>
      </c>
      <c r="H92" s="123">
        <v>8.5000000000000006E-2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1.079</v>
      </c>
      <c r="P92" s="126">
        <f>O92*H92</f>
        <v>9.1715000000000005E-2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339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339</v>
      </c>
      <c r="BM92" s="128" t="s">
        <v>4120</v>
      </c>
    </row>
    <row r="93" spans="2:65" s="1" customFormat="1">
      <c r="B93" s="26"/>
      <c r="D93" s="148" t="s">
        <v>1065</v>
      </c>
      <c r="F93" s="149" t="s">
        <v>4121</v>
      </c>
      <c r="L93" s="26"/>
      <c r="M93" s="153"/>
      <c r="N93" s="154"/>
      <c r="O93" s="154"/>
      <c r="P93" s="154"/>
      <c r="Q93" s="154"/>
      <c r="R93" s="154"/>
      <c r="S93" s="154"/>
      <c r="T93" s="155"/>
      <c r="AT93" s="14" t="s">
        <v>1065</v>
      </c>
      <c r="AU93" s="14" t="s">
        <v>73</v>
      </c>
    </row>
    <row r="94" spans="2:65" s="1" customFormat="1" ht="6.9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26"/>
    </row>
  </sheetData>
  <autoFilter ref="C80:K93" xr:uid="{00000000-0009-0000-0000-000022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 xr:uid="{00000000-0004-0000-2200-000000000000}"/>
    <hyperlink ref="F87" r:id="rId2" xr:uid="{00000000-0004-0000-2200-000001000000}"/>
    <hyperlink ref="F89" r:id="rId3" xr:uid="{00000000-0004-0000-2200-000002000000}"/>
    <hyperlink ref="F91" r:id="rId4" xr:uid="{00000000-0004-0000-2200-000003000000}"/>
    <hyperlink ref="F93" r:id="rId5" xr:uid="{00000000-0004-0000-2200-00000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B2:BM122"/>
  <sheetViews>
    <sheetView showGridLines="0" workbookViewId="0">
      <selection activeCell="K68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4122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ROUND((SUM(BE83:BE121)),  2)</f>
        <v>0</v>
      </c>
      <c r="I33" s="87">
        <v>0.21</v>
      </c>
      <c r="J33" s="77">
        <f>ROUND(((SUM(BE83:BE121))*I33),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ROUND((SUM(BF83:BF121)),  2)</f>
        <v>0</v>
      </c>
      <c r="I34" s="87">
        <v>0.12</v>
      </c>
      <c r="J34" s="77">
        <f>ROUND(((SUM(BF83:BF121))*I34),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ROUND((SUM(BG83:BG121)),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ROUND((SUM(BH83:BH121)),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ROUND((SUM(BI83:BI121)),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224 - Měnírna Slatina, konstrukce pro převoznou měnírnu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J84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J85</f>
        <v>0</v>
      </c>
      <c r="L61" s="134"/>
    </row>
    <row r="62" spans="2:47" s="11" customFormat="1" ht="19.899999999999999" customHeight="1">
      <c r="B62" s="134"/>
      <c r="D62" s="135" t="s">
        <v>1443</v>
      </c>
      <c r="E62" s="136"/>
      <c r="F62" s="136"/>
      <c r="G62" s="136"/>
      <c r="H62" s="136"/>
      <c r="I62" s="136"/>
      <c r="J62" s="137">
        <f>J109</f>
        <v>0</v>
      </c>
      <c r="L62" s="134"/>
    </row>
    <row r="63" spans="2:47" s="11" customFormat="1" ht="19.899999999999999" customHeight="1">
      <c r="B63" s="134"/>
      <c r="D63" s="135" t="s">
        <v>865</v>
      </c>
      <c r="E63" s="136"/>
      <c r="F63" s="136"/>
      <c r="G63" s="136"/>
      <c r="H63" s="136"/>
      <c r="I63" s="136"/>
      <c r="J63" s="137">
        <f>J117</f>
        <v>0</v>
      </c>
      <c r="L63" s="134"/>
    </row>
    <row r="64" spans="2:47" s="1" customFormat="1" ht="21.75" customHeight="1">
      <c r="B64" s="26"/>
      <c r="L64" s="26"/>
    </row>
    <row r="65" spans="2:12" s="1" customFormat="1" ht="6.95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12" s="1" customFormat="1" ht="6.95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12" s="1" customFormat="1" ht="24.95" customHeight="1">
      <c r="B70" s="26"/>
      <c r="C70" s="18" t="s">
        <v>237</v>
      </c>
      <c r="L70" s="26"/>
    </row>
    <row r="71" spans="2:12" s="1" customFormat="1" ht="6.95" customHeight="1">
      <c r="B71" s="26"/>
      <c r="L71" s="26"/>
    </row>
    <row r="72" spans="2:12" s="1" customFormat="1" ht="12" customHeight="1">
      <c r="B72" s="26"/>
      <c r="C72" s="23" t="s">
        <v>14</v>
      </c>
      <c r="L72" s="26"/>
    </row>
    <row r="73" spans="2:12" s="1" customFormat="1" ht="16.5" customHeight="1">
      <c r="B73" s="26"/>
      <c r="E73" s="248" t="str">
        <f>E7</f>
        <v>Trolejbusová trať Černovické terasy</v>
      </c>
      <c r="F73" s="249"/>
      <c r="G73" s="249"/>
      <c r="H73" s="249"/>
      <c r="L73" s="26"/>
    </row>
    <row r="74" spans="2:12" s="1" customFormat="1" ht="12" customHeight="1">
      <c r="B74" s="26"/>
      <c r="C74" s="23" t="s">
        <v>217</v>
      </c>
      <c r="L74" s="26"/>
    </row>
    <row r="75" spans="2:12" s="1" customFormat="1" ht="16.5" customHeight="1">
      <c r="B75" s="26"/>
      <c r="E75" s="246" t="str">
        <f>E9</f>
        <v>SO 224 - Měnírna Slatina, konstrukce pro převoznou měnírnu</v>
      </c>
      <c r="F75" s="247"/>
      <c r="G75" s="247"/>
      <c r="H75" s="247"/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17</v>
      </c>
      <c r="F77" s="21" t="str">
        <f>F12</f>
        <v xml:space="preserve"> </v>
      </c>
      <c r="I77" s="23" t="s">
        <v>19</v>
      </c>
      <c r="J77" s="43">
        <f>IF(J12="","",J12)</f>
        <v>0</v>
      </c>
      <c r="L77" s="26"/>
    </row>
    <row r="78" spans="2:12" s="1" customFormat="1" ht="6.95" customHeight="1">
      <c r="B78" s="26"/>
      <c r="L78" s="26"/>
    </row>
    <row r="79" spans="2:12" s="1" customFormat="1" ht="15.2" customHeight="1">
      <c r="B79" s="26"/>
      <c r="C79" s="23" t="s">
        <v>20</v>
      </c>
      <c r="F79" s="21" t="str">
        <f>E15</f>
        <v>DPMB, a.s.</v>
      </c>
      <c r="I79" s="23" t="s">
        <v>25</v>
      </c>
      <c r="J79" s="24" t="str">
        <f>E21</f>
        <v>Jaroslav Němeček</v>
      </c>
      <c r="L79" s="26"/>
    </row>
    <row r="80" spans="2:12" s="1" customFormat="1" ht="15.2" customHeight="1">
      <c r="B80" s="26"/>
      <c r="C80" s="23" t="s">
        <v>24</v>
      </c>
      <c r="F80" s="21" t="str">
        <f>IF(E18="","",E18)</f>
        <v xml:space="preserve"> </v>
      </c>
      <c r="I80" s="23" t="s">
        <v>27</v>
      </c>
      <c r="J80" s="24" t="str">
        <f>E24</f>
        <v xml:space="preserve"> </v>
      </c>
      <c r="L80" s="26"/>
    </row>
    <row r="81" spans="2:65" s="1" customFormat="1" ht="10.35" customHeight="1">
      <c r="B81" s="26"/>
      <c r="L81" s="26"/>
    </row>
    <row r="82" spans="2:65" s="9" customFormat="1" ht="29.25" customHeight="1">
      <c r="B82" s="101"/>
      <c r="C82" s="102" t="s">
        <v>238</v>
      </c>
      <c r="D82" s="103" t="s">
        <v>48</v>
      </c>
      <c r="E82" s="103" t="s">
        <v>44</v>
      </c>
      <c r="F82" s="103" t="s">
        <v>45</v>
      </c>
      <c r="G82" s="103" t="s">
        <v>239</v>
      </c>
      <c r="H82" s="103" t="s">
        <v>240</v>
      </c>
      <c r="I82" s="103" t="s">
        <v>241</v>
      </c>
      <c r="J82" s="103" t="s">
        <v>222</v>
      </c>
      <c r="K82" s="104" t="s">
        <v>242</v>
      </c>
      <c r="L82" s="101"/>
      <c r="M82" s="50" t="s">
        <v>3</v>
      </c>
      <c r="N82" s="51" t="s">
        <v>33</v>
      </c>
      <c r="O82" s="51" t="s">
        <v>243</v>
      </c>
      <c r="P82" s="51" t="s">
        <v>244</v>
      </c>
      <c r="Q82" s="51" t="s">
        <v>245</v>
      </c>
      <c r="R82" s="51" t="s">
        <v>246</v>
      </c>
      <c r="S82" s="51" t="s">
        <v>247</v>
      </c>
      <c r="T82" s="52" t="s">
        <v>248</v>
      </c>
    </row>
    <row r="83" spans="2:65" s="1" customFormat="1" ht="22.9" customHeight="1">
      <c r="B83" s="26"/>
      <c r="C83" s="55" t="s">
        <v>249</v>
      </c>
      <c r="J83" s="105">
        <f>BK83</f>
        <v>0</v>
      </c>
      <c r="L83" s="26"/>
      <c r="M83" s="53"/>
      <c r="N83" s="44"/>
      <c r="O83" s="44"/>
      <c r="P83" s="106">
        <f>P84</f>
        <v>147.43835000000001</v>
      </c>
      <c r="Q83" s="44"/>
      <c r="R83" s="106">
        <f>R84</f>
        <v>22.125000000000004</v>
      </c>
      <c r="S83" s="44"/>
      <c r="T83" s="107">
        <f>T84</f>
        <v>41.6</v>
      </c>
      <c r="AT83" s="14" t="s">
        <v>62</v>
      </c>
      <c r="AU83" s="14" t="s">
        <v>223</v>
      </c>
      <c r="BK83" s="108">
        <f>BK84</f>
        <v>0</v>
      </c>
    </row>
    <row r="84" spans="2:65" s="10" customFormat="1" ht="25.9" customHeight="1">
      <c r="B84" s="109"/>
      <c r="D84" s="110" t="s">
        <v>62</v>
      </c>
      <c r="E84" s="111" t="s">
        <v>872</v>
      </c>
      <c r="F84" s="111" t="s">
        <v>873</v>
      </c>
      <c r="J84" s="112">
        <f>BK84</f>
        <v>0</v>
      </c>
      <c r="L84" s="109"/>
      <c r="M84" s="113"/>
      <c r="P84" s="114">
        <f>P85+P109+P117</f>
        <v>147.43835000000001</v>
      </c>
      <c r="R84" s="114">
        <f>R85+R109+R117</f>
        <v>22.125000000000004</v>
      </c>
      <c r="T84" s="115">
        <f>T85+T109+T117</f>
        <v>41.6</v>
      </c>
      <c r="AR84" s="110" t="s">
        <v>71</v>
      </c>
      <c r="AT84" s="116" t="s">
        <v>62</v>
      </c>
      <c r="AU84" s="116" t="s">
        <v>63</v>
      </c>
      <c r="AY84" s="110" t="s">
        <v>251</v>
      </c>
      <c r="BK84" s="117">
        <f>BK85+BK109+BK117</f>
        <v>0</v>
      </c>
    </row>
    <row r="85" spans="2:65" s="10" customFormat="1" ht="22.9" customHeight="1">
      <c r="B85" s="109"/>
      <c r="D85" s="110" t="s">
        <v>62</v>
      </c>
      <c r="E85" s="138" t="s">
        <v>71</v>
      </c>
      <c r="F85" s="138" t="s">
        <v>250</v>
      </c>
      <c r="J85" s="139">
        <f>BK85</f>
        <v>0</v>
      </c>
      <c r="L85" s="109"/>
      <c r="M85" s="113"/>
      <c r="P85" s="114">
        <f>SUM(P86:P108)</f>
        <v>77.517350000000008</v>
      </c>
      <c r="R85" s="114">
        <f>SUM(R86:R108)</f>
        <v>1E-3</v>
      </c>
      <c r="T85" s="115">
        <f>SUM(T86:T108)</f>
        <v>41.6</v>
      </c>
      <c r="AR85" s="110" t="s">
        <v>71</v>
      </c>
      <c r="AT85" s="116" t="s">
        <v>62</v>
      </c>
      <c r="AU85" s="116" t="s">
        <v>71</v>
      </c>
      <c r="AY85" s="110" t="s">
        <v>251</v>
      </c>
      <c r="BK85" s="117">
        <f>SUM(BK86:BK108)</f>
        <v>0</v>
      </c>
    </row>
    <row r="86" spans="2:65" s="1" customFormat="1" ht="37.9" customHeight="1">
      <c r="B86" s="118"/>
      <c r="C86" s="119" t="s">
        <v>71</v>
      </c>
      <c r="D86" s="119" t="s">
        <v>253</v>
      </c>
      <c r="E86" s="120" t="s">
        <v>4123</v>
      </c>
      <c r="F86" s="121" t="s">
        <v>4124</v>
      </c>
      <c r="G86" s="122" t="s">
        <v>310</v>
      </c>
      <c r="H86" s="123">
        <v>104</v>
      </c>
      <c r="I86" s="123"/>
      <c r="J86" s="123">
        <f>ROUND(I86*H86,2)</f>
        <v>0</v>
      </c>
      <c r="K86" s="121"/>
      <c r="L86" s="26"/>
      <c r="M86" s="124" t="s">
        <v>3</v>
      </c>
      <c r="N86" s="125" t="s">
        <v>34</v>
      </c>
      <c r="O86" s="126">
        <v>0.215</v>
      </c>
      <c r="P86" s="126">
        <f>O86*H86</f>
        <v>22.36</v>
      </c>
      <c r="Q86" s="126">
        <v>0</v>
      </c>
      <c r="R86" s="126">
        <f>Q86*H86</f>
        <v>0</v>
      </c>
      <c r="S86" s="126">
        <v>0.4</v>
      </c>
      <c r="T86" s="127">
        <f>S86*H86</f>
        <v>41.6</v>
      </c>
      <c r="AR86" s="128" t="s">
        <v>257</v>
      </c>
      <c r="AT86" s="128" t="s">
        <v>253</v>
      </c>
      <c r="AU86" s="128" t="s">
        <v>73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4125</v>
      </c>
    </row>
    <row r="87" spans="2:65" s="1" customFormat="1">
      <c r="B87" s="26"/>
      <c r="D87" s="148" t="s">
        <v>1065</v>
      </c>
      <c r="F87" s="149" t="s">
        <v>4126</v>
      </c>
      <c r="L87" s="26"/>
      <c r="M87" s="150"/>
      <c r="T87" s="47"/>
      <c r="AT87" s="14" t="s">
        <v>1065</v>
      </c>
      <c r="AU87" s="14" t="s">
        <v>73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2623</v>
      </c>
      <c r="F88" s="121" t="s">
        <v>2624</v>
      </c>
      <c r="G88" s="122" t="s">
        <v>310</v>
      </c>
      <c r="H88" s="123">
        <v>45</v>
      </c>
      <c r="I88" s="123"/>
      <c r="J88" s="123">
        <f>ROUND(I88*H88,2)</f>
        <v>0</v>
      </c>
      <c r="K88" s="121"/>
      <c r="L88" s="26"/>
      <c r="M88" s="124" t="s">
        <v>3</v>
      </c>
      <c r="N88" s="125" t="s">
        <v>34</v>
      </c>
      <c r="O88" s="126">
        <v>7.5999999999999998E-2</v>
      </c>
      <c r="P88" s="126">
        <f>O88*H88</f>
        <v>3.42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4127</v>
      </c>
    </row>
    <row r="89" spans="2:65" s="1" customFormat="1">
      <c r="B89" s="26"/>
      <c r="D89" s="148" t="s">
        <v>1065</v>
      </c>
      <c r="F89" s="149" t="s">
        <v>2626</v>
      </c>
      <c r="L89" s="26"/>
      <c r="M89" s="150"/>
      <c r="T89" s="47"/>
      <c r="AT89" s="14" t="s">
        <v>1065</v>
      </c>
      <c r="AU89" s="14" t="s">
        <v>73</v>
      </c>
    </row>
    <row r="90" spans="2:65" s="1" customFormat="1" ht="24.2" customHeight="1">
      <c r="B90" s="118"/>
      <c r="C90" s="119" t="s">
        <v>296</v>
      </c>
      <c r="D90" s="119" t="s">
        <v>253</v>
      </c>
      <c r="E90" s="120" t="s">
        <v>4128</v>
      </c>
      <c r="F90" s="121" t="s">
        <v>4129</v>
      </c>
      <c r="G90" s="122" t="s">
        <v>272</v>
      </c>
      <c r="H90" s="123">
        <v>7.2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2.4540000000000002</v>
      </c>
      <c r="P90" s="126">
        <f>O90*H90</f>
        <v>17.668800000000001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4130</v>
      </c>
    </row>
    <row r="91" spans="2:65" s="1" customFormat="1">
      <c r="B91" s="26"/>
      <c r="D91" s="148" t="s">
        <v>1065</v>
      </c>
      <c r="F91" s="149" t="s">
        <v>4131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16.5" customHeight="1">
      <c r="B92" s="118"/>
      <c r="C92" s="119" t="s">
        <v>257</v>
      </c>
      <c r="D92" s="119" t="s">
        <v>253</v>
      </c>
      <c r="E92" s="120" t="s">
        <v>2914</v>
      </c>
      <c r="F92" s="121" t="s">
        <v>4132</v>
      </c>
      <c r="G92" s="122" t="s">
        <v>272</v>
      </c>
      <c r="H92" s="123">
        <v>4.5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7.1999999999999995E-2</v>
      </c>
      <c r="P92" s="126">
        <f>O92*H92</f>
        <v>0.32399999999999995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4133</v>
      </c>
    </row>
    <row r="93" spans="2:65" s="1" customFormat="1">
      <c r="B93" s="26"/>
      <c r="D93" s="148" t="s">
        <v>1065</v>
      </c>
      <c r="F93" s="149" t="s">
        <v>2917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24.2" customHeight="1">
      <c r="B94" s="118"/>
      <c r="C94" s="119" t="s">
        <v>303</v>
      </c>
      <c r="D94" s="119" t="s">
        <v>253</v>
      </c>
      <c r="E94" s="120" t="s">
        <v>4134</v>
      </c>
      <c r="F94" s="121" t="s">
        <v>4135</v>
      </c>
      <c r="G94" s="122" t="s">
        <v>272</v>
      </c>
      <c r="H94" s="123">
        <v>4.5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0.11</v>
      </c>
      <c r="P94" s="126">
        <f>O94*H94</f>
        <v>0.495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4136</v>
      </c>
    </row>
    <row r="95" spans="2:65" s="1" customFormat="1">
      <c r="B95" s="26"/>
      <c r="D95" s="148" t="s">
        <v>1065</v>
      </c>
      <c r="F95" s="149" t="s">
        <v>4137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2918</v>
      </c>
      <c r="F96" s="121" t="s">
        <v>4138</v>
      </c>
      <c r="G96" s="122" t="s">
        <v>272</v>
      </c>
      <c r="H96" s="123">
        <v>4.5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1.0999999999999999E-2</v>
      </c>
      <c r="P96" s="126">
        <f>O96*H96</f>
        <v>4.9499999999999995E-2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4139</v>
      </c>
    </row>
    <row r="97" spans="2:65" s="1" customFormat="1">
      <c r="B97" s="26"/>
      <c r="D97" s="148" t="s">
        <v>1065</v>
      </c>
      <c r="F97" s="149" t="s">
        <v>2921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33" customHeight="1">
      <c r="B98" s="118"/>
      <c r="C98" s="119" t="s">
        <v>281</v>
      </c>
      <c r="D98" s="119" t="s">
        <v>253</v>
      </c>
      <c r="E98" s="120" t="s">
        <v>1130</v>
      </c>
      <c r="F98" s="121" t="s">
        <v>1131</v>
      </c>
      <c r="G98" s="122" t="s">
        <v>310</v>
      </c>
      <c r="H98" s="123">
        <v>113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0.09</v>
      </c>
      <c r="P98" s="126">
        <f>O98*H98</f>
        <v>10.17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4140</v>
      </c>
    </row>
    <row r="99" spans="2:65" s="1" customFormat="1">
      <c r="B99" s="26"/>
      <c r="D99" s="148" t="s">
        <v>1065</v>
      </c>
      <c r="F99" s="149" t="s">
        <v>1133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24.2" customHeight="1">
      <c r="B100" s="118"/>
      <c r="C100" s="119" t="s">
        <v>285</v>
      </c>
      <c r="D100" s="119" t="s">
        <v>253</v>
      </c>
      <c r="E100" s="120" t="s">
        <v>2926</v>
      </c>
      <c r="F100" s="121" t="s">
        <v>4141</v>
      </c>
      <c r="G100" s="122" t="s">
        <v>310</v>
      </c>
      <c r="H100" s="123">
        <v>79.25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5.8000000000000003E-2</v>
      </c>
      <c r="P100" s="126">
        <f>O100*H100</f>
        <v>4.5964999999999998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4142</v>
      </c>
    </row>
    <row r="101" spans="2:65" s="1" customFormat="1">
      <c r="B101" s="26"/>
      <c r="D101" s="148" t="s">
        <v>1065</v>
      </c>
      <c r="F101" s="149" t="s">
        <v>2929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6.5" customHeight="1">
      <c r="B102" s="118"/>
      <c r="C102" s="140" t="s">
        <v>289</v>
      </c>
      <c r="D102" s="140" t="s">
        <v>889</v>
      </c>
      <c r="E102" s="141" t="s">
        <v>2930</v>
      </c>
      <c r="F102" s="142" t="s">
        <v>2931</v>
      </c>
      <c r="G102" s="143" t="s">
        <v>256</v>
      </c>
      <c r="H102" s="144">
        <v>1</v>
      </c>
      <c r="I102" s="144"/>
      <c r="J102" s="144">
        <f>ROUND(I102*H102,2)</f>
        <v>0</v>
      </c>
      <c r="K102" s="142"/>
      <c r="L102" s="145"/>
      <c r="M102" s="146" t="s">
        <v>3</v>
      </c>
      <c r="N102" s="147" t="s">
        <v>34</v>
      </c>
      <c r="O102" s="126">
        <v>0</v>
      </c>
      <c r="P102" s="126">
        <f>O102*H102</f>
        <v>0</v>
      </c>
      <c r="Q102" s="126">
        <v>1E-3</v>
      </c>
      <c r="R102" s="126">
        <f>Q102*H102</f>
        <v>1E-3</v>
      </c>
      <c r="S102" s="126">
        <v>0</v>
      </c>
      <c r="T102" s="127">
        <f>S102*H102</f>
        <v>0</v>
      </c>
      <c r="AR102" s="128" t="s">
        <v>285</v>
      </c>
      <c r="AT102" s="128" t="s">
        <v>889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4143</v>
      </c>
    </row>
    <row r="103" spans="2:65" s="1" customFormat="1" ht="16.5" customHeight="1">
      <c r="B103" s="118"/>
      <c r="C103" s="119" t="s">
        <v>355</v>
      </c>
      <c r="D103" s="119" t="s">
        <v>253</v>
      </c>
      <c r="E103" s="120" t="s">
        <v>1179</v>
      </c>
      <c r="F103" s="121" t="s">
        <v>2937</v>
      </c>
      <c r="G103" s="122" t="s">
        <v>310</v>
      </c>
      <c r="H103" s="123">
        <v>79.25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1.0999999999999999E-2</v>
      </c>
      <c r="P103" s="126">
        <f>O103*H103</f>
        <v>0.87174999999999991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4144</v>
      </c>
    </row>
    <row r="104" spans="2:65" s="1" customFormat="1">
      <c r="B104" s="26"/>
      <c r="D104" s="148" t="s">
        <v>1065</v>
      </c>
      <c r="F104" s="149" t="s">
        <v>1182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1.75" customHeight="1">
      <c r="B105" s="118"/>
      <c r="C105" s="119" t="s">
        <v>359</v>
      </c>
      <c r="D105" s="119" t="s">
        <v>253</v>
      </c>
      <c r="E105" s="120" t="s">
        <v>2939</v>
      </c>
      <c r="F105" s="121" t="s">
        <v>2940</v>
      </c>
      <c r="G105" s="122" t="s">
        <v>310</v>
      </c>
      <c r="H105" s="123">
        <v>79.25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0.10199999999999999</v>
      </c>
      <c r="P105" s="126">
        <f>O105*H105</f>
        <v>8.083499999999999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4145</v>
      </c>
    </row>
    <row r="106" spans="2:65" s="1" customFormat="1">
      <c r="B106" s="26"/>
      <c r="D106" s="148" t="s">
        <v>1065</v>
      </c>
      <c r="F106" s="149" t="s">
        <v>2942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9</v>
      </c>
      <c r="D107" s="119" t="s">
        <v>253</v>
      </c>
      <c r="E107" s="120" t="s">
        <v>1183</v>
      </c>
      <c r="F107" s="121" t="s">
        <v>2943</v>
      </c>
      <c r="G107" s="122" t="s">
        <v>272</v>
      </c>
      <c r="H107" s="123">
        <v>7.9249999999999998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1.196</v>
      </c>
      <c r="P107" s="126">
        <f>O107*H107</f>
        <v>9.4782999999999991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4146</v>
      </c>
    </row>
    <row r="108" spans="2:65" s="1" customFormat="1">
      <c r="B108" s="26"/>
      <c r="D108" s="148" t="s">
        <v>1065</v>
      </c>
      <c r="F108" s="149" t="s">
        <v>1186</v>
      </c>
      <c r="L108" s="26"/>
      <c r="M108" s="150"/>
      <c r="T108" s="47"/>
      <c r="AT108" s="14" t="s">
        <v>1065</v>
      </c>
      <c r="AU108" s="14" t="s">
        <v>73</v>
      </c>
    </row>
    <row r="109" spans="2:65" s="10" customFormat="1" ht="22.9" customHeight="1">
      <c r="B109" s="109"/>
      <c r="D109" s="110" t="s">
        <v>62</v>
      </c>
      <c r="E109" s="138" t="s">
        <v>303</v>
      </c>
      <c r="F109" s="138" t="s">
        <v>1463</v>
      </c>
      <c r="J109" s="139">
        <f>BK109</f>
        <v>0</v>
      </c>
      <c r="L109" s="109"/>
      <c r="M109" s="113"/>
      <c r="P109" s="114">
        <f>SUM(P110:P116)</f>
        <v>62.169000000000004</v>
      </c>
      <c r="R109" s="114">
        <f>SUM(R110:R116)</f>
        <v>22.124000000000002</v>
      </c>
      <c r="T109" s="115">
        <f>SUM(T110:T116)</f>
        <v>0</v>
      </c>
      <c r="AR109" s="110" t="s">
        <v>71</v>
      </c>
      <c r="AT109" s="116" t="s">
        <v>62</v>
      </c>
      <c r="AU109" s="116" t="s">
        <v>71</v>
      </c>
      <c r="AY109" s="110" t="s">
        <v>251</v>
      </c>
      <c r="BK109" s="117">
        <f>SUM(BK110:BK116)</f>
        <v>0</v>
      </c>
    </row>
    <row r="110" spans="2:65" s="1" customFormat="1" ht="24.2" customHeight="1">
      <c r="B110" s="118"/>
      <c r="C110" s="119" t="s">
        <v>394</v>
      </c>
      <c r="D110" s="119" t="s">
        <v>253</v>
      </c>
      <c r="E110" s="120" t="s">
        <v>4147</v>
      </c>
      <c r="F110" s="121" t="s">
        <v>4148</v>
      </c>
      <c r="G110" s="122" t="s">
        <v>310</v>
      </c>
      <c r="H110" s="123">
        <v>113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9.2999999999999999E-2</v>
      </c>
      <c r="P110" s="126">
        <f>O110*H110</f>
        <v>10.509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4149</v>
      </c>
    </row>
    <row r="111" spans="2:65" s="1" customFormat="1">
      <c r="B111" s="26"/>
      <c r="D111" s="148" t="s">
        <v>1065</v>
      </c>
      <c r="F111" s="149" t="s">
        <v>4150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24.2" customHeight="1">
      <c r="B112" s="118"/>
      <c r="C112" s="119" t="s">
        <v>398</v>
      </c>
      <c r="D112" s="119" t="s">
        <v>253</v>
      </c>
      <c r="E112" s="120" t="s">
        <v>4151</v>
      </c>
      <c r="F112" s="121" t="s">
        <v>4152</v>
      </c>
      <c r="G112" s="122" t="s">
        <v>310</v>
      </c>
      <c r="H112" s="123">
        <v>36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0.109</v>
      </c>
      <c r="P112" s="126">
        <f>O112*H112</f>
        <v>3.9239999999999999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4153</v>
      </c>
    </row>
    <row r="113" spans="2:65" s="1" customFormat="1">
      <c r="B113" s="26"/>
      <c r="D113" s="148" t="s">
        <v>1065</v>
      </c>
      <c r="F113" s="149" t="s">
        <v>4154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24.2" customHeight="1">
      <c r="B114" s="118"/>
      <c r="C114" s="119" t="s">
        <v>402</v>
      </c>
      <c r="D114" s="119" t="s">
        <v>253</v>
      </c>
      <c r="E114" s="120" t="s">
        <v>4155</v>
      </c>
      <c r="F114" s="121" t="s">
        <v>4156</v>
      </c>
      <c r="G114" s="122" t="s">
        <v>310</v>
      </c>
      <c r="H114" s="123">
        <v>104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0.45900000000000002</v>
      </c>
      <c r="P114" s="126">
        <f>O114*H114</f>
        <v>47.736000000000004</v>
      </c>
      <c r="Q114" s="126">
        <v>8.3500000000000005E-2</v>
      </c>
      <c r="R114" s="126">
        <f>Q114*H114</f>
        <v>8.6840000000000011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4157</v>
      </c>
    </row>
    <row r="115" spans="2:65" s="1" customFormat="1">
      <c r="B115" s="26"/>
      <c r="D115" s="148" t="s">
        <v>1065</v>
      </c>
      <c r="F115" s="149" t="s">
        <v>4158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16.5" customHeight="1">
      <c r="B116" s="118"/>
      <c r="C116" s="140" t="s">
        <v>339</v>
      </c>
      <c r="D116" s="140" t="s">
        <v>889</v>
      </c>
      <c r="E116" s="141" t="s">
        <v>4159</v>
      </c>
      <c r="F116" s="142" t="s">
        <v>4160</v>
      </c>
      <c r="G116" s="143" t="s">
        <v>417</v>
      </c>
      <c r="H116" s="144">
        <v>12</v>
      </c>
      <c r="I116" s="144"/>
      <c r="J116" s="144">
        <f>ROUND(I116*H116,2)</f>
        <v>0</v>
      </c>
      <c r="K116" s="142"/>
      <c r="L116" s="145"/>
      <c r="M116" s="146" t="s">
        <v>3</v>
      </c>
      <c r="N116" s="147" t="s">
        <v>34</v>
      </c>
      <c r="O116" s="126">
        <v>0</v>
      </c>
      <c r="P116" s="126">
        <f>O116*H116</f>
        <v>0</v>
      </c>
      <c r="Q116" s="126">
        <v>1.1200000000000001</v>
      </c>
      <c r="R116" s="126">
        <f>Q116*H116</f>
        <v>13.440000000000001</v>
      </c>
      <c r="S116" s="126">
        <v>0</v>
      </c>
      <c r="T116" s="127">
        <f>S116*H116</f>
        <v>0</v>
      </c>
      <c r="AR116" s="128" t="s">
        <v>285</v>
      </c>
      <c r="AT116" s="128" t="s">
        <v>889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4161</v>
      </c>
    </row>
    <row r="117" spans="2:65" s="10" customFormat="1" ht="22.9" customHeight="1">
      <c r="B117" s="109"/>
      <c r="D117" s="110" t="s">
        <v>62</v>
      </c>
      <c r="E117" s="138" t="s">
        <v>289</v>
      </c>
      <c r="F117" s="138" t="s">
        <v>896</v>
      </c>
      <c r="J117" s="139">
        <f>BK117</f>
        <v>0</v>
      </c>
      <c r="L117" s="109"/>
      <c r="M117" s="113"/>
      <c r="P117" s="114">
        <f>SUM(P118:P121)</f>
        <v>7.7520000000000007</v>
      </c>
      <c r="R117" s="114">
        <f>SUM(R118:R121)</f>
        <v>0</v>
      </c>
      <c r="T117" s="115">
        <f>SUM(T118:T121)</f>
        <v>0</v>
      </c>
      <c r="AR117" s="110" t="s">
        <v>71</v>
      </c>
      <c r="AT117" s="116" t="s">
        <v>62</v>
      </c>
      <c r="AU117" s="116" t="s">
        <v>71</v>
      </c>
      <c r="AY117" s="110" t="s">
        <v>251</v>
      </c>
      <c r="BK117" s="117">
        <f>SUM(BK118:BK121)</f>
        <v>0</v>
      </c>
    </row>
    <row r="118" spans="2:65" s="1" customFormat="1" ht="16.5" customHeight="1">
      <c r="B118" s="118"/>
      <c r="C118" s="119" t="s">
        <v>343</v>
      </c>
      <c r="D118" s="119" t="s">
        <v>253</v>
      </c>
      <c r="E118" s="120" t="s">
        <v>4162</v>
      </c>
      <c r="F118" s="121" t="s">
        <v>4163</v>
      </c>
      <c r="G118" s="122" t="s">
        <v>310</v>
      </c>
      <c r="H118" s="123">
        <v>68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0.01</v>
      </c>
      <c r="P118" s="126">
        <f>O118*H118</f>
        <v>0.68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4164</v>
      </c>
    </row>
    <row r="119" spans="2:65" s="1" customFormat="1">
      <c r="B119" s="26"/>
      <c r="D119" s="148" t="s">
        <v>1065</v>
      </c>
      <c r="F119" s="149" t="s">
        <v>4165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37.9" customHeight="1">
      <c r="B120" s="118"/>
      <c r="C120" s="119" t="s">
        <v>347</v>
      </c>
      <c r="D120" s="119" t="s">
        <v>253</v>
      </c>
      <c r="E120" s="120" t="s">
        <v>4166</v>
      </c>
      <c r="F120" s="121" t="s">
        <v>4167</v>
      </c>
      <c r="G120" s="122" t="s">
        <v>310</v>
      </c>
      <c r="H120" s="123">
        <v>104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6.8000000000000005E-2</v>
      </c>
      <c r="P120" s="126">
        <f>O120*H120</f>
        <v>7.072000000000001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4168</v>
      </c>
    </row>
    <row r="121" spans="2:65" s="1" customFormat="1">
      <c r="B121" s="26"/>
      <c r="D121" s="148" t="s">
        <v>1065</v>
      </c>
      <c r="F121" s="149" t="s">
        <v>4169</v>
      </c>
      <c r="L121" s="26"/>
      <c r="M121" s="153"/>
      <c r="N121" s="154"/>
      <c r="O121" s="154"/>
      <c r="P121" s="154"/>
      <c r="Q121" s="154"/>
      <c r="R121" s="154"/>
      <c r="S121" s="154"/>
      <c r="T121" s="155"/>
      <c r="AT121" s="14" t="s">
        <v>1065</v>
      </c>
      <c r="AU121" s="14" t="s">
        <v>73</v>
      </c>
    </row>
    <row r="122" spans="2:65" s="1" customFormat="1" ht="6.95" customHeight="1"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26"/>
    </row>
  </sheetData>
  <autoFilter ref="C82:K121" xr:uid="{00000000-0009-0000-0000-000023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2300-000000000000}"/>
    <hyperlink ref="F89" r:id="rId2" xr:uid="{00000000-0004-0000-2300-000001000000}"/>
    <hyperlink ref="F91" r:id="rId3" xr:uid="{00000000-0004-0000-2300-000002000000}"/>
    <hyperlink ref="F93" r:id="rId4" xr:uid="{00000000-0004-0000-2300-000003000000}"/>
    <hyperlink ref="F95" r:id="rId5" xr:uid="{00000000-0004-0000-2300-000004000000}"/>
    <hyperlink ref="F97" r:id="rId6" xr:uid="{00000000-0004-0000-2300-000005000000}"/>
    <hyperlink ref="F99" r:id="rId7" xr:uid="{00000000-0004-0000-2300-000006000000}"/>
    <hyperlink ref="F101" r:id="rId8" xr:uid="{00000000-0004-0000-2300-000007000000}"/>
    <hyperlink ref="F104" r:id="rId9" xr:uid="{00000000-0004-0000-2300-000008000000}"/>
    <hyperlink ref="F106" r:id="rId10" xr:uid="{00000000-0004-0000-2300-000009000000}"/>
    <hyperlink ref="F108" r:id="rId11" xr:uid="{00000000-0004-0000-2300-00000A000000}"/>
    <hyperlink ref="F111" r:id="rId12" xr:uid="{00000000-0004-0000-2300-00000B000000}"/>
    <hyperlink ref="F113" r:id="rId13" xr:uid="{00000000-0004-0000-2300-00000C000000}"/>
    <hyperlink ref="F115" r:id="rId14" xr:uid="{00000000-0004-0000-2300-00000D000000}"/>
    <hyperlink ref="F119" r:id="rId15" xr:uid="{00000000-0004-0000-2300-00000E000000}"/>
    <hyperlink ref="F121" r:id="rId16" xr:uid="{00000000-0004-0000-2300-00000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B2:BM167"/>
  <sheetViews>
    <sheetView showGridLines="0" workbookViewId="0">
      <selection activeCell="W92" sqref="W9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182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4170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4171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ROUND(J85,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ROUND((SUM(BE85:BE166)),  2)</f>
        <v>0</v>
      </c>
      <c r="I33" s="87">
        <v>0.21</v>
      </c>
      <c r="J33" s="77">
        <f>ROUND(((SUM(BE85:BE166))*I33),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ROUND((SUM(BF85:BF166)),  2)</f>
        <v>0</v>
      </c>
      <c r="I34" s="87">
        <v>0.12</v>
      </c>
      <c r="J34" s="77">
        <f>ROUND(((SUM(BF85:BF166))*I34),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ROUND((SUM(BG85:BG166)),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ROUND((SUM(BH85:BH166)),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ROUND((SUM(BI85:BI166)),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301 - Černovické terasy, trakční vedení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Miloš Kamarád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J85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4172</v>
      </c>
      <c r="E60" s="99"/>
      <c r="F60" s="99"/>
      <c r="G60" s="99"/>
      <c r="H60" s="99"/>
      <c r="I60" s="99"/>
      <c r="J60" s="100">
        <f>J86</f>
        <v>0</v>
      </c>
      <c r="L60" s="97"/>
    </row>
    <row r="61" spans="2:47" s="8" customFormat="1" ht="24.95" customHeight="1">
      <c r="B61" s="97"/>
      <c r="D61" s="98" t="s">
        <v>4173</v>
      </c>
      <c r="E61" s="99"/>
      <c r="F61" s="99"/>
      <c r="G61" s="99"/>
      <c r="H61" s="99"/>
      <c r="I61" s="99"/>
      <c r="J61" s="100">
        <f>J99</f>
        <v>0</v>
      </c>
      <c r="L61" s="97"/>
    </row>
    <row r="62" spans="2:47" s="8" customFormat="1" ht="24.95" customHeight="1">
      <c r="B62" s="97"/>
      <c r="D62" s="98" t="s">
        <v>4174</v>
      </c>
      <c r="E62" s="99"/>
      <c r="F62" s="99"/>
      <c r="G62" s="99"/>
      <c r="H62" s="99"/>
      <c r="I62" s="99"/>
      <c r="J62" s="100">
        <f>J102</f>
        <v>0</v>
      </c>
      <c r="L62" s="97"/>
    </row>
    <row r="63" spans="2:47" s="8" customFormat="1" ht="24.95" customHeight="1">
      <c r="B63" s="97"/>
      <c r="D63" s="98" t="s">
        <v>4175</v>
      </c>
      <c r="E63" s="99"/>
      <c r="F63" s="99"/>
      <c r="G63" s="99"/>
      <c r="H63" s="99"/>
      <c r="I63" s="99"/>
      <c r="J63" s="100">
        <f>J143</f>
        <v>0</v>
      </c>
      <c r="L63" s="97"/>
    </row>
    <row r="64" spans="2:47" s="8" customFormat="1" ht="24.95" customHeight="1">
      <c r="B64" s="97"/>
      <c r="D64" s="98" t="s">
        <v>4176</v>
      </c>
      <c r="E64" s="99"/>
      <c r="F64" s="99"/>
      <c r="G64" s="99"/>
      <c r="H64" s="99"/>
      <c r="I64" s="99"/>
      <c r="J64" s="100">
        <f>J154</f>
        <v>0</v>
      </c>
      <c r="L64" s="97"/>
    </row>
    <row r="65" spans="2:12" s="8" customFormat="1" ht="24.95" customHeight="1">
      <c r="B65" s="97"/>
      <c r="D65" s="98" t="s">
        <v>4177</v>
      </c>
      <c r="E65" s="99"/>
      <c r="F65" s="99"/>
      <c r="G65" s="99"/>
      <c r="H65" s="99"/>
      <c r="I65" s="99"/>
      <c r="J65" s="100">
        <f>J164</f>
        <v>0</v>
      </c>
      <c r="L65" s="97"/>
    </row>
    <row r="66" spans="2:12" s="1" customFormat="1" ht="21.75" customHeight="1">
      <c r="B66" s="26"/>
      <c r="L66" s="26"/>
    </row>
    <row r="67" spans="2:12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6"/>
    </row>
    <row r="71" spans="2:12" s="1" customFormat="1" ht="6.9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26"/>
    </row>
    <row r="72" spans="2:12" s="1" customFormat="1" ht="24.95" customHeight="1">
      <c r="B72" s="26"/>
      <c r="C72" s="18" t="s">
        <v>237</v>
      </c>
      <c r="L72" s="26"/>
    </row>
    <row r="73" spans="2:12" s="1" customFormat="1" ht="6.95" customHeight="1">
      <c r="B73" s="26"/>
      <c r="L73" s="26"/>
    </row>
    <row r="74" spans="2:12" s="1" customFormat="1" ht="12" customHeight="1">
      <c r="B74" s="26"/>
      <c r="C74" s="23" t="s">
        <v>14</v>
      </c>
      <c r="L74" s="26"/>
    </row>
    <row r="75" spans="2:12" s="1" customFormat="1" ht="16.5" customHeight="1">
      <c r="B75" s="26"/>
      <c r="E75" s="248" t="str">
        <f>E7</f>
        <v>Trolejbusová trať Černovické terasy</v>
      </c>
      <c r="F75" s="249"/>
      <c r="G75" s="249"/>
      <c r="H75" s="249"/>
      <c r="L75" s="26"/>
    </row>
    <row r="76" spans="2:12" s="1" customFormat="1" ht="12" customHeight="1">
      <c r="B76" s="26"/>
      <c r="C76" s="23" t="s">
        <v>217</v>
      </c>
      <c r="L76" s="26"/>
    </row>
    <row r="77" spans="2:12" s="1" customFormat="1" ht="16.5" customHeight="1">
      <c r="B77" s="26"/>
      <c r="E77" s="246" t="str">
        <f>E9</f>
        <v>SO 301 - Černovické terasy, trakční vedení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F12</f>
        <v xml:space="preserve"> </v>
      </c>
      <c r="I79" s="23" t="s">
        <v>19</v>
      </c>
      <c r="J79" s="43">
        <f>IF(J12="","",J12)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E15</f>
        <v>DPMB, a.s.</v>
      </c>
      <c r="I81" s="23" t="s">
        <v>25</v>
      </c>
      <c r="J81" s="24" t="str">
        <f>E21</f>
        <v>Ing. Miloš Kamarád</v>
      </c>
      <c r="L81" s="26"/>
    </row>
    <row r="82" spans="2:65" s="1" customFormat="1" ht="15.2" customHeight="1">
      <c r="B82" s="26"/>
      <c r="C82" s="23" t="s">
        <v>24</v>
      </c>
      <c r="F82" s="21" t="str">
        <f>IF(E18="","",E18)</f>
        <v xml:space="preserve"> </v>
      </c>
      <c r="I82" s="23" t="s">
        <v>27</v>
      </c>
      <c r="J82" s="24" t="str">
        <f>E24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P86+P99+P102+P143+P154+P164</f>
        <v>0</v>
      </c>
      <c r="Q85" s="44"/>
      <c r="R85" s="106">
        <f>R86+R99+R102+R143+R154+R164</f>
        <v>0</v>
      </c>
      <c r="S85" s="44"/>
      <c r="T85" s="107">
        <f>T86+T99+T102+T143+T154+T164</f>
        <v>0</v>
      </c>
      <c r="AT85" s="14" t="s">
        <v>62</v>
      </c>
      <c r="AU85" s="14" t="s">
        <v>223</v>
      </c>
      <c r="BK85" s="108">
        <f>BK86+BK99+BK102+BK143+BK154+BK164</f>
        <v>0</v>
      </c>
    </row>
    <row r="86" spans="2:65" s="10" customFormat="1" ht="25.9" customHeight="1">
      <c r="B86" s="109"/>
      <c r="D86" s="110" t="s">
        <v>62</v>
      </c>
      <c r="E86" s="111" t="s">
        <v>4178</v>
      </c>
      <c r="F86" s="111" t="s">
        <v>4179</v>
      </c>
      <c r="J86" s="112">
        <f>BK86</f>
        <v>0</v>
      </c>
      <c r="L86" s="109"/>
      <c r="M86" s="113"/>
      <c r="P86" s="114">
        <f>SUM(P87:P98)</f>
        <v>0</v>
      </c>
      <c r="R86" s="114">
        <f>SUM(R87:R98)</f>
        <v>0</v>
      </c>
      <c r="T86" s="115">
        <f>SUM(T87:T98)</f>
        <v>0</v>
      </c>
      <c r="AR86" s="110" t="s">
        <v>71</v>
      </c>
      <c r="AT86" s="116" t="s">
        <v>62</v>
      </c>
      <c r="AU86" s="116" t="s">
        <v>63</v>
      </c>
      <c r="AY86" s="110" t="s">
        <v>251</v>
      </c>
      <c r="BK86" s="117">
        <f>SUM(BK87:BK98)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4180</v>
      </c>
      <c r="F87" s="121" t="s">
        <v>4181</v>
      </c>
      <c r="G87" s="122" t="s">
        <v>2196</v>
      </c>
      <c r="H87" s="123">
        <v>260</v>
      </c>
      <c r="I87" s="123"/>
      <c r="J87" s="123">
        <f t="shared" ref="J87:J98" si="0"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ref="P87:P98" si="1">O87*H87</f>
        <v>0</v>
      </c>
      <c r="Q87" s="126">
        <v>0</v>
      </c>
      <c r="R87" s="126">
        <f t="shared" ref="R87:R98" si="2">Q87*H87</f>
        <v>0</v>
      </c>
      <c r="S87" s="126">
        <v>0</v>
      </c>
      <c r="T87" s="127">
        <f t="shared" ref="T87:T98" si="3"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 t="shared" ref="BE87:BE98" si="4">IF(N87="základní",J87,0)</f>
        <v>0</v>
      </c>
      <c r="BF87" s="129">
        <f t="shared" ref="BF87:BF98" si="5">IF(N87="snížená",J87,0)</f>
        <v>0</v>
      </c>
      <c r="BG87" s="129">
        <f t="shared" ref="BG87:BG98" si="6">IF(N87="zákl. přenesená",J87,0)</f>
        <v>0</v>
      </c>
      <c r="BH87" s="129">
        <f t="shared" ref="BH87:BH98" si="7">IF(N87="sníž. přenesená",J87,0)</f>
        <v>0</v>
      </c>
      <c r="BI87" s="129">
        <f t="shared" ref="BI87:BI98" si="8">IF(N87="nulová",J87,0)</f>
        <v>0</v>
      </c>
      <c r="BJ87" s="14" t="s">
        <v>71</v>
      </c>
      <c r="BK87" s="129">
        <f t="shared" ref="BK87:BK98" si="9">ROUND(I87*H87,2)</f>
        <v>0</v>
      </c>
      <c r="BL87" s="14" t="s">
        <v>257</v>
      </c>
      <c r="BM87" s="128" t="s">
        <v>4182</v>
      </c>
    </row>
    <row r="88" spans="2:65" s="1" customFormat="1" ht="24.2" customHeight="1">
      <c r="B88" s="118"/>
      <c r="C88" s="119" t="s">
        <v>73</v>
      </c>
      <c r="D88" s="119" t="s">
        <v>253</v>
      </c>
      <c r="E88" s="120" t="s">
        <v>4183</v>
      </c>
      <c r="F88" s="121" t="s">
        <v>4184</v>
      </c>
      <c r="G88" s="122" t="s">
        <v>4185</v>
      </c>
      <c r="H88" s="123">
        <v>3440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4186</v>
      </c>
    </row>
    <row r="89" spans="2:65" s="1" customFormat="1" ht="16.5" customHeight="1">
      <c r="B89" s="118"/>
      <c r="C89" s="119" t="s">
        <v>296</v>
      </c>
      <c r="D89" s="119" t="s">
        <v>253</v>
      </c>
      <c r="E89" s="120" t="s">
        <v>4187</v>
      </c>
      <c r="F89" s="121" t="s">
        <v>4188</v>
      </c>
      <c r="G89" s="122" t="s">
        <v>2279</v>
      </c>
      <c r="H89" s="123">
        <v>584.79999999999995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4189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4190</v>
      </c>
      <c r="F90" s="121" t="s">
        <v>4191</v>
      </c>
      <c r="G90" s="122" t="s">
        <v>4192</v>
      </c>
      <c r="H90" s="123">
        <v>20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4193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4194</v>
      </c>
      <c r="F91" s="121" t="s">
        <v>4195</v>
      </c>
      <c r="G91" s="122" t="s">
        <v>4192</v>
      </c>
      <c r="H91" s="123">
        <v>20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4196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4197</v>
      </c>
      <c r="F92" s="121" t="s">
        <v>4198</v>
      </c>
      <c r="G92" s="122" t="s">
        <v>4192</v>
      </c>
      <c r="H92" s="123">
        <v>289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4199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4200</v>
      </c>
      <c r="F93" s="121" t="s">
        <v>4201</v>
      </c>
      <c r="G93" s="122" t="s">
        <v>4192</v>
      </c>
      <c r="H93" s="123">
        <v>246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4202</v>
      </c>
    </row>
    <row r="94" spans="2:65" s="1" customFormat="1" ht="16.5" customHeight="1">
      <c r="B94" s="118"/>
      <c r="C94" s="119" t="s">
        <v>285</v>
      </c>
      <c r="D94" s="119" t="s">
        <v>253</v>
      </c>
      <c r="E94" s="120" t="s">
        <v>4203</v>
      </c>
      <c r="F94" s="121" t="s">
        <v>4204</v>
      </c>
      <c r="G94" s="122" t="s">
        <v>4205</v>
      </c>
      <c r="H94" s="123">
        <v>716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4206</v>
      </c>
    </row>
    <row r="95" spans="2:65" s="1" customFormat="1" ht="16.5" customHeight="1">
      <c r="B95" s="118"/>
      <c r="C95" s="119" t="s">
        <v>289</v>
      </c>
      <c r="D95" s="119" t="s">
        <v>253</v>
      </c>
      <c r="E95" s="120" t="s">
        <v>4207</v>
      </c>
      <c r="F95" s="121" t="s">
        <v>4208</v>
      </c>
      <c r="G95" s="122" t="s">
        <v>4205</v>
      </c>
      <c r="H95" s="123">
        <v>396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4209</v>
      </c>
    </row>
    <row r="96" spans="2:65" s="1" customFormat="1" ht="24.2" customHeight="1">
      <c r="B96" s="118"/>
      <c r="C96" s="119" t="s">
        <v>355</v>
      </c>
      <c r="D96" s="119" t="s">
        <v>253</v>
      </c>
      <c r="E96" s="120" t="s">
        <v>4210</v>
      </c>
      <c r="F96" s="121" t="s">
        <v>4211</v>
      </c>
      <c r="G96" s="122" t="s">
        <v>4192</v>
      </c>
      <c r="H96" s="123">
        <v>7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4212</v>
      </c>
    </row>
    <row r="97" spans="2:65" s="1" customFormat="1" ht="24.2" customHeight="1">
      <c r="B97" s="118"/>
      <c r="C97" s="119" t="s">
        <v>359</v>
      </c>
      <c r="D97" s="119" t="s">
        <v>253</v>
      </c>
      <c r="E97" s="120" t="s">
        <v>4213</v>
      </c>
      <c r="F97" s="121" t="s">
        <v>4214</v>
      </c>
      <c r="G97" s="122" t="s">
        <v>2222</v>
      </c>
      <c r="H97" s="123">
        <v>510</v>
      </c>
      <c r="I97" s="123"/>
      <c r="J97" s="123">
        <f t="shared" si="0"/>
        <v>0</v>
      </c>
      <c r="K97" s="121" t="s">
        <v>3</v>
      </c>
      <c r="L97" s="26"/>
      <c r="M97" s="124" t="s">
        <v>3</v>
      </c>
      <c r="N97" s="125" t="s">
        <v>34</v>
      </c>
      <c r="O97" s="126">
        <v>0</v>
      </c>
      <c r="P97" s="126">
        <f t="shared" si="1"/>
        <v>0</v>
      </c>
      <c r="Q97" s="126">
        <v>0</v>
      </c>
      <c r="R97" s="126">
        <f t="shared" si="2"/>
        <v>0</v>
      </c>
      <c r="S97" s="126">
        <v>0</v>
      </c>
      <c r="T97" s="127">
        <f t="shared" si="3"/>
        <v>0</v>
      </c>
      <c r="AR97" s="128" t="s">
        <v>257</v>
      </c>
      <c r="AT97" s="128" t="s">
        <v>253</v>
      </c>
      <c r="AU97" s="128" t="s">
        <v>71</v>
      </c>
      <c r="AY97" s="14" t="s">
        <v>251</v>
      </c>
      <c r="BE97" s="129">
        <f t="shared" si="4"/>
        <v>0</v>
      </c>
      <c r="BF97" s="129">
        <f t="shared" si="5"/>
        <v>0</v>
      </c>
      <c r="BG97" s="129">
        <f t="shared" si="6"/>
        <v>0</v>
      </c>
      <c r="BH97" s="129">
        <f t="shared" si="7"/>
        <v>0</v>
      </c>
      <c r="BI97" s="129">
        <f t="shared" si="8"/>
        <v>0</v>
      </c>
      <c r="BJ97" s="14" t="s">
        <v>71</v>
      </c>
      <c r="BK97" s="129">
        <f t="shared" si="9"/>
        <v>0</v>
      </c>
      <c r="BL97" s="14" t="s">
        <v>257</v>
      </c>
      <c r="BM97" s="128" t="s">
        <v>4215</v>
      </c>
    </row>
    <row r="98" spans="2:65" s="1" customFormat="1" ht="16.5" customHeight="1">
      <c r="B98" s="118"/>
      <c r="C98" s="119" t="s">
        <v>9</v>
      </c>
      <c r="D98" s="119" t="s">
        <v>253</v>
      </c>
      <c r="E98" s="120" t="s">
        <v>4216</v>
      </c>
      <c r="F98" s="121" t="s">
        <v>4217</v>
      </c>
      <c r="G98" s="122" t="s">
        <v>4192</v>
      </c>
      <c r="H98" s="123">
        <v>289</v>
      </c>
      <c r="I98" s="123"/>
      <c r="J98" s="123">
        <f t="shared" si="0"/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 t="shared" si="1"/>
        <v>0</v>
      </c>
      <c r="Q98" s="126">
        <v>0</v>
      </c>
      <c r="R98" s="126">
        <f t="shared" si="2"/>
        <v>0</v>
      </c>
      <c r="S98" s="126">
        <v>0</v>
      </c>
      <c r="T98" s="127">
        <f t="shared" si="3"/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 t="shared" si="4"/>
        <v>0</v>
      </c>
      <c r="BF98" s="129">
        <f t="shared" si="5"/>
        <v>0</v>
      </c>
      <c r="BG98" s="129">
        <f t="shared" si="6"/>
        <v>0</v>
      </c>
      <c r="BH98" s="129">
        <f t="shared" si="7"/>
        <v>0</v>
      </c>
      <c r="BI98" s="129">
        <f t="shared" si="8"/>
        <v>0</v>
      </c>
      <c r="BJ98" s="14" t="s">
        <v>71</v>
      </c>
      <c r="BK98" s="129">
        <f t="shared" si="9"/>
        <v>0</v>
      </c>
      <c r="BL98" s="14" t="s">
        <v>257</v>
      </c>
      <c r="BM98" s="128" t="s">
        <v>4218</v>
      </c>
    </row>
    <row r="99" spans="2:65" s="10" customFormat="1" ht="25.9" customHeight="1">
      <c r="B99" s="109"/>
      <c r="D99" s="110" t="s">
        <v>62</v>
      </c>
      <c r="E99" s="111" t="s">
        <v>4219</v>
      </c>
      <c r="F99" s="111" t="s">
        <v>4220</v>
      </c>
      <c r="J99" s="112">
        <f>BK99</f>
        <v>0</v>
      </c>
      <c r="L99" s="109"/>
      <c r="M99" s="113"/>
      <c r="P99" s="114">
        <f>SUM(P100:P101)</f>
        <v>0</v>
      </c>
      <c r="R99" s="114">
        <f>SUM(R100:R101)</f>
        <v>0</v>
      </c>
      <c r="T99" s="115">
        <f>SUM(T100:T101)</f>
        <v>0</v>
      </c>
      <c r="AR99" s="110" t="s">
        <v>71</v>
      </c>
      <c r="AT99" s="116" t="s">
        <v>62</v>
      </c>
      <c r="AU99" s="116" t="s">
        <v>63</v>
      </c>
      <c r="AY99" s="110" t="s">
        <v>251</v>
      </c>
      <c r="BK99" s="117">
        <f>SUM(BK100:BK101)</f>
        <v>0</v>
      </c>
    </row>
    <row r="100" spans="2:65" s="1" customFormat="1" ht="21.75" customHeight="1">
      <c r="B100" s="118"/>
      <c r="C100" s="119" t="s">
        <v>394</v>
      </c>
      <c r="D100" s="119" t="s">
        <v>253</v>
      </c>
      <c r="E100" s="120" t="s">
        <v>4221</v>
      </c>
      <c r="F100" s="121" t="s">
        <v>4222</v>
      </c>
      <c r="G100" s="122" t="s">
        <v>4192</v>
      </c>
      <c r="H100" s="123">
        <v>289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4223</v>
      </c>
    </row>
    <row r="101" spans="2:65" s="1" customFormat="1" ht="21.75" customHeight="1">
      <c r="B101" s="118"/>
      <c r="C101" s="119" t="s">
        <v>398</v>
      </c>
      <c r="D101" s="119" t="s">
        <v>253</v>
      </c>
      <c r="E101" s="120" t="s">
        <v>4224</v>
      </c>
      <c r="F101" s="121" t="s">
        <v>4225</v>
      </c>
      <c r="G101" s="122" t="s">
        <v>4192</v>
      </c>
      <c r="H101" s="123">
        <v>27</v>
      </c>
      <c r="I101" s="123"/>
      <c r="J101" s="123">
        <f>ROUND(I101*H101,2)</f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>O101*H101</f>
        <v>0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4226</v>
      </c>
    </row>
    <row r="102" spans="2:65" s="10" customFormat="1" ht="25.9" customHeight="1">
      <c r="B102" s="109"/>
      <c r="D102" s="110" t="s">
        <v>62</v>
      </c>
      <c r="E102" s="111" t="s">
        <v>4227</v>
      </c>
      <c r="F102" s="111" t="s">
        <v>4228</v>
      </c>
      <c r="J102" s="112">
        <f>BK102</f>
        <v>0</v>
      </c>
      <c r="L102" s="109"/>
      <c r="M102" s="113"/>
      <c r="P102" s="114">
        <f>SUM(P103:P142)</f>
        <v>0</v>
      </c>
      <c r="R102" s="114">
        <f>SUM(R103:R142)</f>
        <v>0</v>
      </c>
      <c r="T102" s="115">
        <f>SUM(T103:T142)</f>
        <v>0</v>
      </c>
      <c r="AR102" s="110" t="s">
        <v>71</v>
      </c>
      <c r="AT102" s="116" t="s">
        <v>62</v>
      </c>
      <c r="AU102" s="116" t="s">
        <v>63</v>
      </c>
      <c r="AY102" s="110" t="s">
        <v>251</v>
      </c>
      <c r="BK102" s="117">
        <f>SUM(BK103:BK142)</f>
        <v>0</v>
      </c>
    </row>
    <row r="103" spans="2:65" s="1" customFormat="1" ht="16.5" customHeight="1">
      <c r="B103" s="118"/>
      <c r="C103" s="119" t="s">
        <v>402</v>
      </c>
      <c r="D103" s="119" t="s">
        <v>253</v>
      </c>
      <c r="E103" s="120" t="s">
        <v>4229</v>
      </c>
      <c r="F103" s="121" t="s">
        <v>4230</v>
      </c>
      <c r="G103" s="122" t="s">
        <v>4192</v>
      </c>
      <c r="H103" s="123">
        <v>1</v>
      </c>
      <c r="I103" s="123"/>
      <c r="J103" s="123">
        <f t="shared" ref="J103:J142" si="10">ROUND(I103*H103,2)</f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ref="P103:P142" si="11">O103*H103</f>
        <v>0</v>
      </c>
      <c r="Q103" s="126">
        <v>0</v>
      </c>
      <c r="R103" s="126">
        <f t="shared" ref="R103:R142" si="12">Q103*H103</f>
        <v>0</v>
      </c>
      <c r="S103" s="126">
        <v>0</v>
      </c>
      <c r="T103" s="127">
        <f t="shared" ref="T103:T142" si="13">S103*H103</f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ref="BE103:BE142" si="14">IF(N103="základní",J103,0)</f>
        <v>0</v>
      </c>
      <c r="BF103" s="129">
        <f t="shared" ref="BF103:BF142" si="15">IF(N103="snížená",J103,0)</f>
        <v>0</v>
      </c>
      <c r="BG103" s="129">
        <f t="shared" ref="BG103:BG142" si="16">IF(N103="zákl. přenesená",J103,0)</f>
        <v>0</v>
      </c>
      <c r="BH103" s="129">
        <f t="shared" ref="BH103:BH142" si="17">IF(N103="sníž. přenesená",J103,0)</f>
        <v>0</v>
      </c>
      <c r="BI103" s="129">
        <f t="shared" ref="BI103:BI142" si="18">IF(N103="nulová",J103,0)</f>
        <v>0</v>
      </c>
      <c r="BJ103" s="14" t="s">
        <v>71</v>
      </c>
      <c r="BK103" s="129">
        <f t="shared" ref="BK103:BK142" si="19">ROUND(I103*H103,2)</f>
        <v>0</v>
      </c>
      <c r="BL103" s="14" t="s">
        <v>257</v>
      </c>
      <c r="BM103" s="128" t="s">
        <v>4231</v>
      </c>
    </row>
    <row r="104" spans="2:65" s="1" customFormat="1" ht="16.5" customHeight="1">
      <c r="B104" s="118"/>
      <c r="C104" s="119" t="s">
        <v>339</v>
      </c>
      <c r="D104" s="119" t="s">
        <v>253</v>
      </c>
      <c r="E104" s="120" t="s">
        <v>4232</v>
      </c>
      <c r="F104" s="121" t="s">
        <v>4233</v>
      </c>
      <c r="G104" s="122" t="s">
        <v>4192</v>
      </c>
      <c r="H104" s="123">
        <v>257</v>
      </c>
      <c r="I104" s="123"/>
      <c r="J104" s="123">
        <f t="shared" si="1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1"/>
        <v>0</v>
      </c>
      <c r="Q104" s="126">
        <v>0</v>
      </c>
      <c r="R104" s="126">
        <f t="shared" si="12"/>
        <v>0</v>
      </c>
      <c r="S104" s="126">
        <v>0</v>
      </c>
      <c r="T104" s="127">
        <f t="shared" si="1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14"/>
        <v>0</v>
      </c>
      <c r="BF104" s="129">
        <f t="shared" si="15"/>
        <v>0</v>
      </c>
      <c r="BG104" s="129">
        <f t="shared" si="16"/>
        <v>0</v>
      </c>
      <c r="BH104" s="129">
        <f t="shared" si="17"/>
        <v>0</v>
      </c>
      <c r="BI104" s="129">
        <f t="shared" si="18"/>
        <v>0</v>
      </c>
      <c r="BJ104" s="14" t="s">
        <v>71</v>
      </c>
      <c r="BK104" s="129">
        <f t="shared" si="19"/>
        <v>0</v>
      </c>
      <c r="BL104" s="14" t="s">
        <v>257</v>
      </c>
      <c r="BM104" s="128" t="s">
        <v>4234</v>
      </c>
    </row>
    <row r="105" spans="2:65" s="1" customFormat="1" ht="16.5" customHeight="1">
      <c r="B105" s="118"/>
      <c r="C105" s="119" t="s">
        <v>343</v>
      </c>
      <c r="D105" s="119" t="s">
        <v>253</v>
      </c>
      <c r="E105" s="120" t="s">
        <v>4235</v>
      </c>
      <c r="F105" s="121" t="s">
        <v>4236</v>
      </c>
      <c r="G105" s="122" t="s">
        <v>4192</v>
      </c>
      <c r="H105" s="123">
        <v>2103</v>
      </c>
      <c r="I105" s="123"/>
      <c r="J105" s="123">
        <f t="shared" si="1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1"/>
        <v>0</v>
      </c>
      <c r="Q105" s="126">
        <v>0</v>
      </c>
      <c r="R105" s="126">
        <f t="shared" si="12"/>
        <v>0</v>
      </c>
      <c r="S105" s="126">
        <v>0</v>
      </c>
      <c r="T105" s="127">
        <f t="shared" si="1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14"/>
        <v>0</v>
      </c>
      <c r="BF105" s="129">
        <f t="shared" si="15"/>
        <v>0</v>
      </c>
      <c r="BG105" s="129">
        <f t="shared" si="16"/>
        <v>0</v>
      </c>
      <c r="BH105" s="129">
        <f t="shared" si="17"/>
        <v>0</v>
      </c>
      <c r="BI105" s="129">
        <f t="shared" si="18"/>
        <v>0</v>
      </c>
      <c r="BJ105" s="14" t="s">
        <v>71</v>
      </c>
      <c r="BK105" s="129">
        <f t="shared" si="19"/>
        <v>0</v>
      </c>
      <c r="BL105" s="14" t="s">
        <v>257</v>
      </c>
      <c r="BM105" s="128" t="s">
        <v>4237</v>
      </c>
    </row>
    <row r="106" spans="2:65" s="1" customFormat="1" ht="16.5" customHeight="1">
      <c r="B106" s="118"/>
      <c r="C106" s="119" t="s">
        <v>347</v>
      </c>
      <c r="D106" s="119" t="s">
        <v>253</v>
      </c>
      <c r="E106" s="120" t="s">
        <v>4238</v>
      </c>
      <c r="F106" s="121" t="s">
        <v>4239</v>
      </c>
      <c r="G106" s="122" t="s">
        <v>4192</v>
      </c>
      <c r="H106" s="123">
        <v>714</v>
      </c>
      <c r="I106" s="123"/>
      <c r="J106" s="123">
        <f t="shared" si="1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1"/>
        <v>0</v>
      </c>
      <c r="Q106" s="126">
        <v>0</v>
      </c>
      <c r="R106" s="126">
        <f t="shared" si="12"/>
        <v>0</v>
      </c>
      <c r="S106" s="126">
        <v>0</v>
      </c>
      <c r="T106" s="127">
        <f t="shared" si="1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14"/>
        <v>0</v>
      </c>
      <c r="BF106" s="129">
        <f t="shared" si="15"/>
        <v>0</v>
      </c>
      <c r="BG106" s="129">
        <f t="shared" si="16"/>
        <v>0</v>
      </c>
      <c r="BH106" s="129">
        <f t="shared" si="17"/>
        <v>0</v>
      </c>
      <c r="BI106" s="129">
        <f t="shared" si="18"/>
        <v>0</v>
      </c>
      <c r="BJ106" s="14" t="s">
        <v>71</v>
      </c>
      <c r="BK106" s="129">
        <f t="shared" si="19"/>
        <v>0</v>
      </c>
      <c r="BL106" s="14" t="s">
        <v>257</v>
      </c>
      <c r="BM106" s="128" t="s">
        <v>4240</v>
      </c>
    </row>
    <row r="107" spans="2:65" s="1" customFormat="1" ht="16.5" customHeight="1">
      <c r="B107" s="118"/>
      <c r="C107" s="119" t="s">
        <v>351</v>
      </c>
      <c r="D107" s="119" t="s">
        <v>253</v>
      </c>
      <c r="E107" s="120" t="s">
        <v>4241</v>
      </c>
      <c r="F107" s="121" t="s">
        <v>4242</v>
      </c>
      <c r="G107" s="122" t="s">
        <v>4192</v>
      </c>
      <c r="H107" s="123">
        <v>1770</v>
      </c>
      <c r="I107" s="123"/>
      <c r="J107" s="123">
        <f t="shared" si="1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1"/>
        <v>0</v>
      </c>
      <c r="Q107" s="126">
        <v>0</v>
      </c>
      <c r="R107" s="126">
        <f t="shared" si="12"/>
        <v>0</v>
      </c>
      <c r="S107" s="126">
        <v>0</v>
      </c>
      <c r="T107" s="127">
        <f t="shared" si="1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14"/>
        <v>0</v>
      </c>
      <c r="BF107" s="129">
        <f t="shared" si="15"/>
        <v>0</v>
      </c>
      <c r="BG107" s="129">
        <f t="shared" si="16"/>
        <v>0</v>
      </c>
      <c r="BH107" s="129">
        <f t="shared" si="17"/>
        <v>0</v>
      </c>
      <c r="BI107" s="129">
        <f t="shared" si="18"/>
        <v>0</v>
      </c>
      <c r="BJ107" s="14" t="s">
        <v>71</v>
      </c>
      <c r="BK107" s="129">
        <f t="shared" si="19"/>
        <v>0</v>
      </c>
      <c r="BL107" s="14" t="s">
        <v>257</v>
      </c>
      <c r="BM107" s="128" t="s">
        <v>4243</v>
      </c>
    </row>
    <row r="108" spans="2:65" s="1" customFormat="1" ht="16.5" customHeight="1">
      <c r="B108" s="118"/>
      <c r="C108" s="119" t="s">
        <v>307</v>
      </c>
      <c r="D108" s="119" t="s">
        <v>253</v>
      </c>
      <c r="E108" s="120" t="s">
        <v>4244</v>
      </c>
      <c r="F108" s="121" t="s">
        <v>4245</v>
      </c>
      <c r="G108" s="122" t="s">
        <v>4192</v>
      </c>
      <c r="H108" s="123">
        <v>40</v>
      </c>
      <c r="I108" s="123"/>
      <c r="J108" s="123">
        <f t="shared" si="1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1"/>
        <v>0</v>
      </c>
      <c r="Q108" s="126">
        <v>0</v>
      </c>
      <c r="R108" s="126">
        <f t="shared" si="12"/>
        <v>0</v>
      </c>
      <c r="S108" s="126">
        <v>0</v>
      </c>
      <c r="T108" s="127">
        <f t="shared" si="1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14"/>
        <v>0</v>
      </c>
      <c r="BF108" s="129">
        <f t="shared" si="15"/>
        <v>0</v>
      </c>
      <c r="BG108" s="129">
        <f t="shared" si="16"/>
        <v>0</v>
      </c>
      <c r="BH108" s="129">
        <f t="shared" si="17"/>
        <v>0</v>
      </c>
      <c r="BI108" s="129">
        <f t="shared" si="18"/>
        <v>0</v>
      </c>
      <c r="BJ108" s="14" t="s">
        <v>71</v>
      </c>
      <c r="BK108" s="129">
        <f t="shared" si="19"/>
        <v>0</v>
      </c>
      <c r="BL108" s="14" t="s">
        <v>257</v>
      </c>
      <c r="BM108" s="128" t="s">
        <v>4246</v>
      </c>
    </row>
    <row r="109" spans="2:65" s="1" customFormat="1" ht="16.5" customHeight="1">
      <c r="B109" s="118"/>
      <c r="C109" s="119" t="s">
        <v>8</v>
      </c>
      <c r="D109" s="119" t="s">
        <v>253</v>
      </c>
      <c r="E109" s="120" t="s">
        <v>4247</v>
      </c>
      <c r="F109" s="121" t="s">
        <v>4248</v>
      </c>
      <c r="G109" s="122" t="s">
        <v>4192</v>
      </c>
      <c r="H109" s="123">
        <v>12</v>
      </c>
      <c r="I109" s="123"/>
      <c r="J109" s="123">
        <f t="shared" si="1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1"/>
        <v>0</v>
      </c>
      <c r="Q109" s="126">
        <v>0</v>
      </c>
      <c r="R109" s="126">
        <f t="shared" si="12"/>
        <v>0</v>
      </c>
      <c r="S109" s="126">
        <v>0</v>
      </c>
      <c r="T109" s="127">
        <f t="shared" si="1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14"/>
        <v>0</v>
      </c>
      <c r="BF109" s="129">
        <f t="shared" si="15"/>
        <v>0</v>
      </c>
      <c r="BG109" s="129">
        <f t="shared" si="16"/>
        <v>0</v>
      </c>
      <c r="BH109" s="129">
        <f t="shared" si="17"/>
        <v>0</v>
      </c>
      <c r="BI109" s="129">
        <f t="shared" si="18"/>
        <v>0</v>
      </c>
      <c r="BJ109" s="14" t="s">
        <v>71</v>
      </c>
      <c r="BK109" s="129">
        <f t="shared" si="19"/>
        <v>0</v>
      </c>
      <c r="BL109" s="14" t="s">
        <v>257</v>
      </c>
      <c r="BM109" s="128" t="s">
        <v>4249</v>
      </c>
    </row>
    <row r="110" spans="2:65" s="1" customFormat="1" ht="16.5" customHeight="1">
      <c r="B110" s="118"/>
      <c r="C110" s="119" t="s">
        <v>315</v>
      </c>
      <c r="D110" s="119" t="s">
        <v>253</v>
      </c>
      <c r="E110" s="120" t="s">
        <v>4250</v>
      </c>
      <c r="F110" s="121" t="s">
        <v>4251</v>
      </c>
      <c r="G110" s="122" t="s">
        <v>4192</v>
      </c>
      <c r="H110" s="123">
        <v>22</v>
      </c>
      <c r="I110" s="123"/>
      <c r="J110" s="123">
        <f t="shared" si="1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1"/>
        <v>0</v>
      </c>
      <c r="Q110" s="126">
        <v>0</v>
      </c>
      <c r="R110" s="126">
        <f t="shared" si="12"/>
        <v>0</v>
      </c>
      <c r="S110" s="126">
        <v>0</v>
      </c>
      <c r="T110" s="127">
        <f t="shared" si="1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14"/>
        <v>0</v>
      </c>
      <c r="BF110" s="129">
        <f t="shared" si="15"/>
        <v>0</v>
      </c>
      <c r="BG110" s="129">
        <f t="shared" si="16"/>
        <v>0</v>
      </c>
      <c r="BH110" s="129">
        <f t="shared" si="17"/>
        <v>0</v>
      </c>
      <c r="BI110" s="129">
        <f t="shared" si="18"/>
        <v>0</v>
      </c>
      <c r="BJ110" s="14" t="s">
        <v>71</v>
      </c>
      <c r="BK110" s="129">
        <f t="shared" si="19"/>
        <v>0</v>
      </c>
      <c r="BL110" s="14" t="s">
        <v>257</v>
      </c>
      <c r="BM110" s="128" t="s">
        <v>4252</v>
      </c>
    </row>
    <row r="111" spans="2:65" s="1" customFormat="1" ht="16.5" customHeight="1">
      <c r="B111" s="118"/>
      <c r="C111" s="119" t="s">
        <v>319</v>
      </c>
      <c r="D111" s="119" t="s">
        <v>253</v>
      </c>
      <c r="E111" s="120" t="s">
        <v>4253</v>
      </c>
      <c r="F111" s="121" t="s">
        <v>4254</v>
      </c>
      <c r="G111" s="122" t="s">
        <v>4192</v>
      </c>
      <c r="H111" s="123">
        <v>12</v>
      </c>
      <c r="I111" s="123"/>
      <c r="J111" s="123">
        <f t="shared" si="1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1"/>
        <v>0</v>
      </c>
      <c r="Q111" s="126">
        <v>0</v>
      </c>
      <c r="R111" s="126">
        <f t="shared" si="12"/>
        <v>0</v>
      </c>
      <c r="S111" s="126">
        <v>0</v>
      </c>
      <c r="T111" s="127">
        <f t="shared" si="1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14"/>
        <v>0</v>
      </c>
      <c r="BF111" s="129">
        <f t="shared" si="15"/>
        <v>0</v>
      </c>
      <c r="BG111" s="129">
        <f t="shared" si="16"/>
        <v>0</v>
      </c>
      <c r="BH111" s="129">
        <f t="shared" si="17"/>
        <v>0</v>
      </c>
      <c r="BI111" s="129">
        <f t="shared" si="18"/>
        <v>0</v>
      </c>
      <c r="BJ111" s="14" t="s">
        <v>71</v>
      </c>
      <c r="BK111" s="129">
        <f t="shared" si="19"/>
        <v>0</v>
      </c>
      <c r="BL111" s="14" t="s">
        <v>257</v>
      </c>
      <c r="BM111" s="128" t="s">
        <v>4255</v>
      </c>
    </row>
    <row r="112" spans="2:65" s="1" customFormat="1" ht="16.5" customHeight="1">
      <c r="B112" s="118"/>
      <c r="C112" s="119" t="s">
        <v>323</v>
      </c>
      <c r="D112" s="119" t="s">
        <v>253</v>
      </c>
      <c r="E112" s="120" t="s">
        <v>4256</v>
      </c>
      <c r="F112" s="121" t="s">
        <v>4257</v>
      </c>
      <c r="G112" s="122" t="s">
        <v>4192</v>
      </c>
      <c r="H112" s="123">
        <v>6</v>
      </c>
      <c r="I112" s="123"/>
      <c r="J112" s="123">
        <f t="shared" si="1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1"/>
        <v>0</v>
      </c>
      <c r="Q112" s="126">
        <v>0</v>
      </c>
      <c r="R112" s="126">
        <f t="shared" si="12"/>
        <v>0</v>
      </c>
      <c r="S112" s="126">
        <v>0</v>
      </c>
      <c r="T112" s="127">
        <f t="shared" si="1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14"/>
        <v>0</v>
      </c>
      <c r="BF112" s="129">
        <f t="shared" si="15"/>
        <v>0</v>
      </c>
      <c r="BG112" s="129">
        <f t="shared" si="16"/>
        <v>0</v>
      </c>
      <c r="BH112" s="129">
        <f t="shared" si="17"/>
        <v>0</v>
      </c>
      <c r="BI112" s="129">
        <f t="shared" si="18"/>
        <v>0</v>
      </c>
      <c r="BJ112" s="14" t="s">
        <v>71</v>
      </c>
      <c r="BK112" s="129">
        <f t="shared" si="19"/>
        <v>0</v>
      </c>
      <c r="BL112" s="14" t="s">
        <v>257</v>
      </c>
      <c r="BM112" s="128" t="s">
        <v>4258</v>
      </c>
    </row>
    <row r="113" spans="2:65" s="1" customFormat="1" ht="16.5" customHeight="1">
      <c r="B113" s="118"/>
      <c r="C113" s="119" t="s">
        <v>327</v>
      </c>
      <c r="D113" s="119" t="s">
        <v>253</v>
      </c>
      <c r="E113" s="120" t="s">
        <v>4259</v>
      </c>
      <c r="F113" s="121" t="s">
        <v>4260</v>
      </c>
      <c r="G113" s="122" t="s">
        <v>4192</v>
      </c>
      <c r="H113" s="123">
        <v>12</v>
      </c>
      <c r="I113" s="123"/>
      <c r="J113" s="123">
        <f t="shared" si="1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1"/>
        <v>0</v>
      </c>
      <c r="Q113" s="126">
        <v>0</v>
      </c>
      <c r="R113" s="126">
        <f t="shared" si="12"/>
        <v>0</v>
      </c>
      <c r="S113" s="126">
        <v>0</v>
      </c>
      <c r="T113" s="127">
        <f t="shared" si="1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14"/>
        <v>0</v>
      </c>
      <c r="BF113" s="129">
        <f t="shared" si="15"/>
        <v>0</v>
      </c>
      <c r="BG113" s="129">
        <f t="shared" si="16"/>
        <v>0</v>
      </c>
      <c r="BH113" s="129">
        <f t="shared" si="17"/>
        <v>0</v>
      </c>
      <c r="BI113" s="129">
        <f t="shared" si="18"/>
        <v>0</v>
      </c>
      <c r="BJ113" s="14" t="s">
        <v>71</v>
      </c>
      <c r="BK113" s="129">
        <f t="shared" si="19"/>
        <v>0</v>
      </c>
      <c r="BL113" s="14" t="s">
        <v>257</v>
      </c>
      <c r="BM113" s="128" t="s">
        <v>4261</v>
      </c>
    </row>
    <row r="114" spans="2:65" s="1" customFormat="1" ht="16.5" customHeight="1">
      <c r="B114" s="118"/>
      <c r="C114" s="119" t="s">
        <v>331</v>
      </c>
      <c r="D114" s="119" t="s">
        <v>253</v>
      </c>
      <c r="E114" s="120" t="s">
        <v>4262</v>
      </c>
      <c r="F114" s="121" t="s">
        <v>4263</v>
      </c>
      <c r="G114" s="122" t="s">
        <v>889</v>
      </c>
      <c r="H114" s="123">
        <v>70</v>
      </c>
      <c r="I114" s="123"/>
      <c r="J114" s="123">
        <f t="shared" si="1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1"/>
        <v>0</v>
      </c>
      <c r="Q114" s="126">
        <v>0</v>
      </c>
      <c r="R114" s="126">
        <f t="shared" si="12"/>
        <v>0</v>
      </c>
      <c r="S114" s="126">
        <v>0</v>
      </c>
      <c r="T114" s="127">
        <f t="shared" si="1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14"/>
        <v>0</v>
      </c>
      <c r="BF114" s="129">
        <f t="shared" si="15"/>
        <v>0</v>
      </c>
      <c r="BG114" s="129">
        <f t="shared" si="16"/>
        <v>0</v>
      </c>
      <c r="BH114" s="129">
        <f t="shared" si="17"/>
        <v>0</v>
      </c>
      <c r="BI114" s="129">
        <f t="shared" si="18"/>
        <v>0</v>
      </c>
      <c r="BJ114" s="14" t="s">
        <v>71</v>
      </c>
      <c r="BK114" s="129">
        <f t="shared" si="19"/>
        <v>0</v>
      </c>
      <c r="BL114" s="14" t="s">
        <v>257</v>
      </c>
      <c r="BM114" s="128" t="s">
        <v>4264</v>
      </c>
    </row>
    <row r="115" spans="2:65" s="1" customFormat="1" ht="16.5" customHeight="1">
      <c r="B115" s="118"/>
      <c r="C115" s="119" t="s">
        <v>335</v>
      </c>
      <c r="D115" s="119" t="s">
        <v>253</v>
      </c>
      <c r="E115" s="120" t="s">
        <v>4265</v>
      </c>
      <c r="F115" s="121" t="s">
        <v>4266</v>
      </c>
      <c r="G115" s="122" t="s">
        <v>4192</v>
      </c>
      <c r="H115" s="123">
        <v>23</v>
      </c>
      <c r="I115" s="123"/>
      <c r="J115" s="123">
        <f t="shared" si="1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1"/>
        <v>0</v>
      </c>
      <c r="Q115" s="126">
        <v>0</v>
      </c>
      <c r="R115" s="126">
        <f t="shared" si="12"/>
        <v>0</v>
      </c>
      <c r="S115" s="126">
        <v>0</v>
      </c>
      <c r="T115" s="127">
        <f t="shared" si="1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14"/>
        <v>0</v>
      </c>
      <c r="BF115" s="129">
        <f t="shared" si="15"/>
        <v>0</v>
      </c>
      <c r="BG115" s="129">
        <f t="shared" si="16"/>
        <v>0</v>
      </c>
      <c r="BH115" s="129">
        <f t="shared" si="17"/>
        <v>0</v>
      </c>
      <c r="BI115" s="129">
        <f t="shared" si="18"/>
        <v>0</v>
      </c>
      <c r="BJ115" s="14" t="s">
        <v>71</v>
      </c>
      <c r="BK115" s="129">
        <f t="shared" si="19"/>
        <v>0</v>
      </c>
      <c r="BL115" s="14" t="s">
        <v>257</v>
      </c>
      <c r="BM115" s="128" t="s">
        <v>4267</v>
      </c>
    </row>
    <row r="116" spans="2:65" s="1" customFormat="1" ht="16.5" customHeight="1">
      <c r="B116" s="118"/>
      <c r="C116" s="119" t="s">
        <v>269</v>
      </c>
      <c r="D116" s="119" t="s">
        <v>253</v>
      </c>
      <c r="E116" s="120" t="s">
        <v>4268</v>
      </c>
      <c r="F116" s="121" t="s">
        <v>4269</v>
      </c>
      <c r="G116" s="122" t="s">
        <v>4192</v>
      </c>
      <c r="H116" s="123">
        <v>2</v>
      </c>
      <c r="I116" s="123"/>
      <c r="J116" s="123">
        <f t="shared" si="1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1"/>
        <v>0</v>
      </c>
      <c r="Q116" s="126">
        <v>0</v>
      </c>
      <c r="R116" s="126">
        <f t="shared" si="12"/>
        <v>0</v>
      </c>
      <c r="S116" s="126">
        <v>0</v>
      </c>
      <c r="T116" s="127">
        <f t="shared" si="1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14"/>
        <v>0</v>
      </c>
      <c r="BF116" s="129">
        <f t="shared" si="15"/>
        <v>0</v>
      </c>
      <c r="BG116" s="129">
        <f t="shared" si="16"/>
        <v>0</v>
      </c>
      <c r="BH116" s="129">
        <f t="shared" si="17"/>
        <v>0</v>
      </c>
      <c r="BI116" s="129">
        <f t="shared" si="18"/>
        <v>0</v>
      </c>
      <c r="BJ116" s="14" t="s">
        <v>71</v>
      </c>
      <c r="BK116" s="129">
        <f t="shared" si="19"/>
        <v>0</v>
      </c>
      <c r="BL116" s="14" t="s">
        <v>257</v>
      </c>
      <c r="BM116" s="128" t="s">
        <v>4270</v>
      </c>
    </row>
    <row r="117" spans="2:65" s="1" customFormat="1" ht="16.5" customHeight="1">
      <c r="B117" s="118"/>
      <c r="C117" s="119" t="s">
        <v>374</v>
      </c>
      <c r="D117" s="119" t="s">
        <v>253</v>
      </c>
      <c r="E117" s="120" t="s">
        <v>4271</v>
      </c>
      <c r="F117" s="121" t="s">
        <v>4272</v>
      </c>
      <c r="G117" s="122" t="s">
        <v>4192</v>
      </c>
      <c r="H117" s="123">
        <v>6</v>
      </c>
      <c r="I117" s="123"/>
      <c r="J117" s="123">
        <f t="shared" si="1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1"/>
        <v>0</v>
      </c>
      <c r="Q117" s="126">
        <v>0</v>
      </c>
      <c r="R117" s="126">
        <f t="shared" si="12"/>
        <v>0</v>
      </c>
      <c r="S117" s="126">
        <v>0</v>
      </c>
      <c r="T117" s="127">
        <f t="shared" si="1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14"/>
        <v>0</v>
      </c>
      <c r="BF117" s="129">
        <f t="shared" si="15"/>
        <v>0</v>
      </c>
      <c r="BG117" s="129">
        <f t="shared" si="16"/>
        <v>0</v>
      </c>
      <c r="BH117" s="129">
        <f t="shared" si="17"/>
        <v>0</v>
      </c>
      <c r="BI117" s="129">
        <f t="shared" si="18"/>
        <v>0</v>
      </c>
      <c r="BJ117" s="14" t="s">
        <v>71</v>
      </c>
      <c r="BK117" s="129">
        <f t="shared" si="19"/>
        <v>0</v>
      </c>
      <c r="BL117" s="14" t="s">
        <v>257</v>
      </c>
      <c r="BM117" s="128" t="s">
        <v>4273</v>
      </c>
    </row>
    <row r="118" spans="2:65" s="1" customFormat="1" ht="16.5" customHeight="1">
      <c r="B118" s="118"/>
      <c r="C118" s="119" t="s">
        <v>370</v>
      </c>
      <c r="D118" s="119" t="s">
        <v>253</v>
      </c>
      <c r="E118" s="120" t="s">
        <v>4274</v>
      </c>
      <c r="F118" s="121" t="s">
        <v>4275</v>
      </c>
      <c r="G118" s="122" t="s">
        <v>889</v>
      </c>
      <c r="H118" s="123">
        <v>16050</v>
      </c>
      <c r="I118" s="123"/>
      <c r="J118" s="123">
        <f t="shared" si="1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1"/>
        <v>0</v>
      </c>
      <c r="Q118" s="126">
        <v>0</v>
      </c>
      <c r="R118" s="126">
        <f t="shared" si="12"/>
        <v>0</v>
      </c>
      <c r="S118" s="126">
        <v>0</v>
      </c>
      <c r="T118" s="127">
        <f t="shared" si="1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14"/>
        <v>0</v>
      </c>
      <c r="BF118" s="129">
        <f t="shared" si="15"/>
        <v>0</v>
      </c>
      <c r="BG118" s="129">
        <f t="shared" si="16"/>
        <v>0</v>
      </c>
      <c r="BH118" s="129">
        <f t="shared" si="17"/>
        <v>0</v>
      </c>
      <c r="BI118" s="129">
        <f t="shared" si="18"/>
        <v>0</v>
      </c>
      <c r="BJ118" s="14" t="s">
        <v>71</v>
      </c>
      <c r="BK118" s="129">
        <f t="shared" si="19"/>
        <v>0</v>
      </c>
      <c r="BL118" s="14" t="s">
        <v>257</v>
      </c>
      <c r="BM118" s="128" t="s">
        <v>4276</v>
      </c>
    </row>
    <row r="119" spans="2:65" s="1" customFormat="1" ht="16.5" customHeight="1">
      <c r="B119" s="118"/>
      <c r="C119" s="119" t="s">
        <v>423</v>
      </c>
      <c r="D119" s="119" t="s">
        <v>253</v>
      </c>
      <c r="E119" s="120" t="s">
        <v>4277</v>
      </c>
      <c r="F119" s="121" t="s">
        <v>4278</v>
      </c>
      <c r="G119" s="122" t="s">
        <v>889</v>
      </c>
      <c r="H119" s="123">
        <v>25720</v>
      </c>
      <c r="I119" s="123"/>
      <c r="J119" s="123">
        <f t="shared" si="1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1"/>
        <v>0</v>
      </c>
      <c r="Q119" s="126">
        <v>0</v>
      </c>
      <c r="R119" s="126">
        <f t="shared" si="12"/>
        <v>0</v>
      </c>
      <c r="S119" s="126">
        <v>0</v>
      </c>
      <c r="T119" s="127">
        <f t="shared" si="1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14"/>
        <v>0</v>
      </c>
      <c r="BF119" s="129">
        <f t="shared" si="15"/>
        <v>0</v>
      </c>
      <c r="BG119" s="129">
        <f t="shared" si="16"/>
        <v>0</v>
      </c>
      <c r="BH119" s="129">
        <f t="shared" si="17"/>
        <v>0</v>
      </c>
      <c r="BI119" s="129">
        <f t="shared" si="18"/>
        <v>0</v>
      </c>
      <c r="BJ119" s="14" t="s">
        <v>71</v>
      </c>
      <c r="BK119" s="129">
        <f t="shared" si="19"/>
        <v>0</v>
      </c>
      <c r="BL119" s="14" t="s">
        <v>257</v>
      </c>
      <c r="BM119" s="128" t="s">
        <v>4279</v>
      </c>
    </row>
    <row r="120" spans="2:65" s="1" customFormat="1" ht="16.5" customHeight="1">
      <c r="B120" s="118"/>
      <c r="C120" s="119" t="s">
        <v>431</v>
      </c>
      <c r="D120" s="119" t="s">
        <v>253</v>
      </c>
      <c r="E120" s="120" t="s">
        <v>4280</v>
      </c>
      <c r="F120" s="121" t="s">
        <v>4281</v>
      </c>
      <c r="G120" s="122" t="s">
        <v>889</v>
      </c>
      <c r="H120" s="123">
        <v>12500</v>
      </c>
      <c r="I120" s="123"/>
      <c r="J120" s="123">
        <f t="shared" si="1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1"/>
        <v>0</v>
      </c>
      <c r="Q120" s="126">
        <v>0</v>
      </c>
      <c r="R120" s="126">
        <f t="shared" si="12"/>
        <v>0</v>
      </c>
      <c r="S120" s="126">
        <v>0</v>
      </c>
      <c r="T120" s="127">
        <f t="shared" si="1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14"/>
        <v>0</v>
      </c>
      <c r="BF120" s="129">
        <f t="shared" si="15"/>
        <v>0</v>
      </c>
      <c r="BG120" s="129">
        <f t="shared" si="16"/>
        <v>0</v>
      </c>
      <c r="BH120" s="129">
        <f t="shared" si="17"/>
        <v>0</v>
      </c>
      <c r="BI120" s="129">
        <f t="shared" si="18"/>
        <v>0</v>
      </c>
      <c r="BJ120" s="14" t="s">
        <v>71</v>
      </c>
      <c r="BK120" s="129">
        <f t="shared" si="19"/>
        <v>0</v>
      </c>
      <c r="BL120" s="14" t="s">
        <v>257</v>
      </c>
      <c r="BM120" s="128" t="s">
        <v>4282</v>
      </c>
    </row>
    <row r="121" spans="2:65" s="1" customFormat="1" ht="16.5" customHeight="1">
      <c r="B121" s="118"/>
      <c r="C121" s="119" t="s">
        <v>435</v>
      </c>
      <c r="D121" s="119" t="s">
        <v>253</v>
      </c>
      <c r="E121" s="120" t="s">
        <v>4283</v>
      </c>
      <c r="F121" s="121" t="s">
        <v>4284</v>
      </c>
      <c r="G121" s="122" t="s">
        <v>889</v>
      </c>
      <c r="H121" s="123">
        <v>447.3</v>
      </c>
      <c r="I121" s="123"/>
      <c r="J121" s="123">
        <f t="shared" si="10"/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si="11"/>
        <v>0</v>
      </c>
      <c r="Q121" s="126">
        <v>0</v>
      </c>
      <c r="R121" s="126">
        <f t="shared" si="12"/>
        <v>0</v>
      </c>
      <c r="S121" s="126">
        <v>0</v>
      </c>
      <c r="T121" s="127">
        <f t="shared" si="13"/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si="14"/>
        <v>0</v>
      </c>
      <c r="BF121" s="129">
        <f t="shared" si="15"/>
        <v>0</v>
      </c>
      <c r="BG121" s="129">
        <f t="shared" si="16"/>
        <v>0</v>
      </c>
      <c r="BH121" s="129">
        <f t="shared" si="17"/>
        <v>0</v>
      </c>
      <c r="BI121" s="129">
        <f t="shared" si="18"/>
        <v>0</v>
      </c>
      <c r="BJ121" s="14" t="s">
        <v>71</v>
      </c>
      <c r="BK121" s="129">
        <f t="shared" si="19"/>
        <v>0</v>
      </c>
      <c r="BL121" s="14" t="s">
        <v>257</v>
      </c>
      <c r="BM121" s="128" t="s">
        <v>4285</v>
      </c>
    </row>
    <row r="122" spans="2:65" s="1" customFormat="1" ht="16.5" customHeight="1">
      <c r="B122" s="118"/>
      <c r="C122" s="119" t="s">
        <v>437</v>
      </c>
      <c r="D122" s="119" t="s">
        <v>253</v>
      </c>
      <c r="E122" s="120" t="s">
        <v>4286</v>
      </c>
      <c r="F122" s="121" t="s">
        <v>4287</v>
      </c>
      <c r="G122" s="122" t="s">
        <v>4192</v>
      </c>
      <c r="H122" s="123">
        <v>15</v>
      </c>
      <c r="I122" s="123"/>
      <c r="J122" s="123">
        <f t="shared" si="1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1"/>
        <v>0</v>
      </c>
      <c r="Q122" s="126">
        <v>0</v>
      </c>
      <c r="R122" s="126">
        <f t="shared" si="12"/>
        <v>0</v>
      </c>
      <c r="S122" s="126">
        <v>0</v>
      </c>
      <c r="T122" s="127">
        <f t="shared" si="1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14"/>
        <v>0</v>
      </c>
      <c r="BF122" s="129">
        <f t="shared" si="15"/>
        <v>0</v>
      </c>
      <c r="BG122" s="129">
        <f t="shared" si="16"/>
        <v>0</v>
      </c>
      <c r="BH122" s="129">
        <f t="shared" si="17"/>
        <v>0</v>
      </c>
      <c r="BI122" s="129">
        <f t="shared" si="18"/>
        <v>0</v>
      </c>
      <c r="BJ122" s="14" t="s">
        <v>71</v>
      </c>
      <c r="BK122" s="129">
        <f t="shared" si="19"/>
        <v>0</v>
      </c>
      <c r="BL122" s="14" t="s">
        <v>257</v>
      </c>
      <c r="BM122" s="128" t="s">
        <v>4288</v>
      </c>
    </row>
    <row r="123" spans="2:65" s="1" customFormat="1" ht="16.5" customHeight="1">
      <c r="B123" s="118"/>
      <c r="C123" s="119" t="s">
        <v>410</v>
      </c>
      <c r="D123" s="119" t="s">
        <v>253</v>
      </c>
      <c r="E123" s="120" t="s">
        <v>4289</v>
      </c>
      <c r="F123" s="121" t="s">
        <v>4290</v>
      </c>
      <c r="G123" s="122" t="s">
        <v>4192</v>
      </c>
      <c r="H123" s="123">
        <v>15</v>
      </c>
      <c r="I123" s="123"/>
      <c r="J123" s="123">
        <f t="shared" si="1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1"/>
        <v>0</v>
      </c>
      <c r="Q123" s="126">
        <v>0</v>
      </c>
      <c r="R123" s="126">
        <f t="shared" si="12"/>
        <v>0</v>
      </c>
      <c r="S123" s="126">
        <v>0</v>
      </c>
      <c r="T123" s="127">
        <f t="shared" si="1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14"/>
        <v>0</v>
      </c>
      <c r="BF123" s="129">
        <f t="shared" si="15"/>
        <v>0</v>
      </c>
      <c r="BG123" s="129">
        <f t="shared" si="16"/>
        <v>0</v>
      </c>
      <c r="BH123" s="129">
        <f t="shared" si="17"/>
        <v>0</v>
      </c>
      <c r="BI123" s="129">
        <f t="shared" si="18"/>
        <v>0</v>
      </c>
      <c r="BJ123" s="14" t="s">
        <v>71</v>
      </c>
      <c r="BK123" s="129">
        <f t="shared" si="19"/>
        <v>0</v>
      </c>
      <c r="BL123" s="14" t="s">
        <v>257</v>
      </c>
      <c r="BM123" s="128" t="s">
        <v>4291</v>
      </c>
    </row>
    <row r="124" spans="2:65" s="1" customFormat="1" ht="16.5" customHeight="1">
      <c r="B124" s="118"/>
      <c r="C124" s="119" t="s">
        <v>414</v>
      </c>
      <c r="D124" s="119" t="s">
        <v>253</v>
      </c>
      <c r="E124" s="120" t="s">
        <v>4292</v>
      </c>
      <c r="F124" s="121" t="s">
        <v>4293</v>
      </c>
      <c r="G124" s="122" t="s">
        <v>4192</v>
      </c>
      <c r="H124" s="123">
        <v>30</v>
      </c>
      <c r="I124" s="123"/>
      <c r="J124" s="123">
        <f t="shared" si="1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257</v>
      </c>
      <c r="BM124" s="128" t="s">
        <v>4294</v>
      </c>
    </row>
    <row r="125" spans="2:65" s="1" customFormat="1" ht="16.5" customHeight="1">
      <c r="B125" s="118"/>
      <c r="C125" s="119" t="s">
        <v>419</v>
      </c>
      <c r="D125" s="119" t="s">
        <v>253</v>
      </c>
      <c r="E125" s="120" t="s">
        <v>4295</v>
      </c>
      <c r="F125" s="121" t="s">
        <v>4296</v>
      </c>
      <c r="G125" s="122" t="s">
        <v>4192</v>
      </c>
      <c r="H125" s="123">
        <v>14</v>
      </c>
      <c r="I125" s="123"/>
      <c r="J125" s="123">
        <f t="shared" si="1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257</v>
      </c>
      <c r="BM125" s="128" t="s">
        <v>4297</v>
      </c>
    </row>
    <row r="126" spans="2:65" s="1" customFormat="1" ht="16.5" customHeight="1">
      <c r="B126" s="118"/>
      <c r="C126" s="119" t="s">
        <v>441</v>
      </c>
      <c r="D126" s="119" t="s">
        <v>253</v>
      </c>
      <c r="E126" s="120" t="s">
        <v>4298</v>
      </c>
      <c r="F126" s="121" t="s">
        <v>4299</v>
      </c>
      <c r="G126" s="122" t="s">
        <v>4192</v>
      </c>
      <c r="H126" s="123">
        <v>24</v>
      </c>
      <c r="I126" s="123"/>
      <c r="J126" s="123">
        <f t="shared" si="1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257</v>
      </c>
      <c r="BM126" s="128" t="s">
        <v>4300</v>
      </c>
    </row>
    <row r="127" spans="2:65" s="1" customFormat="1" ht="16.5" customHeight="1">
      <c r="B127" s="118"/>
      <c r="C127" s="119" t="s">
        <v>406</v>
      </c>
      <c r="D127" s="119" t="s">
        <v>253</v>
      </c>
      <c r="E127" s="120" t="s">
        <v>4301</v>
      </c>
      <c r="F127" s="121" t="s">
        <v>4302</v>
      </c>
      <c r="G127" s="122" t="s">
        <v>4192</v>
      </c>
      <c r="H127" s="123">
        <v>26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4303</v>
      </c>
    </row>
    <row r="128" spans="2:65" s="1" customFormat="1" ht="16.5" customHeight="1">
      <c r="B128" s="118"/>
      <c r="C128" s="119" t="s">
        <v>445</v>
      </c>
      <c r="D128" s="119" t="s">
        <v>253</v>
      </c>
      <c r="E128" s="120" t="s">
        <v>4304</v>
      </c>
      <c r="F128" s="121" t="s">
        <v>4305</v>
      </c>
      <c r="G128" s="122" t="s">
        <v>4192</v>
      </c>
      <c r="H128" s="123">
        <v>34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4306</v>
      </c>
    </row>
    <row r="129" spans="2:65" s="1" customFormat="1" ht="16.5" customHeight="1">
      <c r="B129" s="118"/>
      <c r="C129" s="119" t="s">
        <v>382</v>
      </c>
      <c r="D129" s="119" t="s">
        <v>253</v>
      </c>
      <c r="E129" s="120" t="s">
        <v>4307</v>
      </c>
      <c r="F129" s="121" t="s">
        <v>4308</v>
      </c>
      <c r="G129" s="122" t="s">
        <v>4192</v>
      </c>
      <c r="H129" s="123">
        <v>29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4309</v>
      </c>
    </row>
    <row r="130" spans="2:65" s="1" customFormat="1" ht="16.5" customHeight="1">
      <c r="B130" s="118"/>
      <c r="C130" s="119" t="s">
        <v>378</v>
      </c>
      <c r="D130" s="119" t="s">
        <v>253</v>
      </c>
      <c r="E130" s="120" t="s">
        <v>4310</v>
      </c>
      <c r="F130" s="121" t="s">
        <v>4311</v>
      </c>
      <c r="G130" s="122" t="s">
        <v>4192</v>
      </c>
      <c r="H130" s="123">
        <v>106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4312</v>
      </c>
    </row>
    <row r="131" spans="2:65" s="1" customFormat="1" ht="16.5" customHeight="1">
      <c r="B131" s="118"/>
      <c r="C131" s="119" t="s">
        <v>366</v>
      </c>
      <c r="D131" s="119" t="s">
        <v>253</v>
      </c>
      <c r="E131" s="120" t="s">
        <v>4313</v>
      </c>
      <c r="F131" s="121" t="s">
        <v>4314</v>
      </c>
      <c r="G131" s="122" t="s">
        <v>4192</v>
      </c>
      <c r="H131" s="123">
        <v>12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4315</v>
      </c>
    </row>
    <row r="132" spans="2:65" s="1" customFormat="1" ht="16.5" customHeight="1">
      <c r="B132" s="118"/>
      <c r="C132" s="119" t="s">
        <v>386</v>
      </c>
      <c r="D132" s="119" t="s">
        <v>253</v>
      </c>
      <c r="E132" s="120" t="s">
        <v>4316</v>
      </c>
      <c r="F132" s="121" t="s">
        <v>4317</v>
      </c>
      <c r="G132" s="122" t="s">
        <v>4192</v>
      </c>
      <c r="H132" s="123">
        <v>1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4318</v>
      </c>
    </row>
    <row r="133" spans="2:65" s="1" customFormat="1" ht="16.5" customHeight="1">
      <c r="B133" s="118"/>
      <c r="C133" s="119" t="s">
        <v>252</v>
      </c>
      <c r="D133" s="119" t="s">
        <v>253</v>
      </c>
      <c r="E133" s="120" t="s">
        <v>4319</v>
      </c>
      <c r="F133" s="121" t="s">
        <v>4320</v>
      </c>
      <c r="G133" s="122" t="s">
        <v>4192</v>
      </c>
      <c r="H133" s="123">
        <v>8</v>
      </c>
      <c r="I133" s="123"/>
      <c r="J133" s="123">
        <f t="shared" si="10"/>
        <v>0</v>
      </c>
      <c r="K133" s="121" t="s">
        <v>3</v>
      </c>
      <c r="L133" s="26"/>
      <c r="M133" s="124" t="s">
        <v>3</v>
      </c>
      <c r="N133" s="125" t="s">
        <v>34</v>
      </c>
      <c r="O133" s="126">
        <v>0</v>
      </c>
      <c r="P133" s="126">
        <f t="shared" si="11"/>
        <v>0</v>
      </c>
      <c r="Q133" s="126">
        <v>0</v>
      </c>
      <c r="R133" s="126">
        <f t="shared" si="12"/>
        <v>0</v>
      </c>
      <c r="S133" s="126">
        <v>0</v>
      </c>
      <c r="T133" s="127">
        <f t="shared" si="13"/>
        <v>0</v>
      </c>
      <c r="AR133" s="128" t="s">
        <v>257</v>
      </c>
      <c r="AT133" s="128" t="s">
        <v>253</v>
      </c>
      <c r="AU133" s="128" t="s">
        <v>71</v>
      </c>
      <c r="AY133" s="14" t="s">
        <v>251</v>
      </c>
      <c r="BE133" s="129">
        <f t="shared" si="14"/>
        <v>0</v>
      </c>
      <c r="BF133" s="129">
        <f t="shared" si="15"/>
        <v>0</v>
      </c>
      <c r="BG133" s="129">
        <f t="shared" si="16"/>
        <v>0</v>
      </c>
      <c r="BH133" s="129">
        <f t="shared" si="17"/>
        <v>0</v>
      </c>
      <c r="BI133" s="129">
        <f t="shared" si="18"/>
        <v>0</v>
      </c>
      <c r="BJ133" s="14" t="s">
        <v>71</v>
      </c>
      <c r="BK133" s="129">
        <f t="shared" si="19"/>
        <v>0</v>
      </c>
      <c r="BL133" s="14" t="s">
        <v>257</v>
      </c>
      <c r="BM133" s="128" t="s">
        <v>4321</v>
      </c>
    </row>
    <row r="134" spans="2:65" s="1" customFormat="1" ht="16.5" customHeight="1">
      <c r="B134" s="118"/>
      <c r="C134" s="119" t="s">
        <v>264</v>
      </c>
      <c r="D134" s="119" t="s">
        <v>253</v>
      </c>
      <c r="E134" s="120" t="s">
        <v>4322</v>
      </c>
      <c r="F134" s="121" t="s">
        <v>4323</v>
      </c>
      <c r="G134" s="122" t="s">
        <v>4192</v>
      </c>
      <c r="H134" s="123">
        <v>11</v>
      </c>
      <c r="I134" s="123"/>
      <c r="J134" s="123">
        <f t="shared" si="10"/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si="11"/>
        <v>0</v>
      </c>
      <c r="Q134" s="126">
        <v>0</v>
      </c>
      <c r="R134" s="126">
        <f t="shared" si="12"/>
        <v>0</v>
      </c>
      <c r="S134" s="126">
        <v>0</v>
      </c>
      <c r="T134" s="127">
        <f t="shared" si="13"/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si="14"/>
        <v>0</v>
      </c>
      <c r="BF134" s="129">
        <f t="shared" si="15"/>
        <v>0</v>
      </c>
      <c r="BG134" s="129">
        <f t="shared" si="16"/>
        <v>0</v>
      </c>
      <c r="BH134" s="129">
        <f t="shared" si="17"/>
        <v>0</v>
      </c>
      <c r="BI134" s="129">
        <f t="shared" si="18"/>
        <v>0</v>
      </c>
      <c r="BJ134" s="14" t="s">
        <v>71</v>
      </c>
      <c r="BK134" s="129">
        <f t="shared" si="19"/>
        <v>0</v>
      </c>
      <c r="BL134" s="14" t="s">
        <v>257</v>
      </c>
      <c r="BM134" s="128" t="s">
        <v>4324</v>
      </c>
    </row>
    <row r="135" spans="2:65" s="1" customFormat="1" ht="16.5" customHeight="1">
      <c r="B135" s="118"/>
      <c r="C135" s="119" t="s">
        <v>427</v>
      </c>
      <c r="D135" s="119" t="s">
        <v>253</v>
      </c>
      <c r="E135" s="120" t="s">
        <v>4325</v>
      </c>
      <c r="F135" s="121" t="s">
        <v>4326</v>
      </c>
      <c r="G135" s="122" t="s">
        <v>4192</v>
      </c>
      <c r="H135" s="123">
        <v>1</v>
      </c>
      <c r="I135" s="123"/>
      <c r="J135" s="123">
        <f t="shared" si="1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11"/>
        <v>0</v>
      </c>
      <c r="Q135" s="126">
        <v>0</v>
      </c>
      <c r="R135" s="126">
        <f t="shared" si="12"/>
        <v>0</v>
      </c>
      <c r="S135" s="126">
        <v>0</v>
      </c>
      <c r="T135" s="127">
        <f t="shared" si="1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14"/>
        <v>0</v>
      </c>
      <c r="BF135" s="129">
        <f t="shared" si="15"/>
        <v>0</v>
      </c>
      <c r="BG135" s="129">
        <f t="shared" si="16"/>
        <v>0</v>
      </c>
      <c r="BH135" s="129">
        <f t="shared" si="17"/>
        <v>0</v>
      </c>
      <c r="BI135" s="129">
        <f t="shared" si="18"/>
        <v>0</v>
      </c>
      <c r="BJ135" s="14" t="s">
        <v>71</v>
      </c>
      <c r="BK135" s="129">
        <f t="shared" si="19"/>
        <v>0</v>
      </c>
      <c r="BL135" s="14" t="s">
        <v>257</v>
      </c>
      <c r="BM135" s="128" t="s">
        <v>4327</v>
      </c>
    </row>
    <row r="136" spans="2:65" s="1" customFormat="1" ht="16.5" customHeight="1">
      <c r="B136" s="118"/>
      <c r="C136" s="119" t="s">
        <v>390</v>
      </c>
      <c r="D136" s="119" t="s">
        <v>253</v>
      </c>
      <c r="E136" s="120" t="s">
        <v>4328</v>
      </c>
      <c r="F136" s="121" t="s">
        <v>4329</v>
      </c>
      <c r="G136" s="122" t="s">
        <v>4192</v>
      </c>
      <c r="H136" s="123">
        <v>2</v>
      </c>
      <c r="I136" s="123"/>
      <c r="J136" s="123">
        <f t="shared" si="1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11"/>
        <v>0</v>
      </c>
      <c r="Q136" s="126">
        <v>0</v>
      </c>
      <c r="R136" s="126">
        <f t="shared" si="12"/>
        <v>0</v>
      </c>
      <c r="S136" s="126">
        <v>0</v>
      </c>
      <c r="T136" s="127">
        <f t="shared" si="1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14"/>
        <v>0</v>
      </c>
      <c r="BF136" s="129">
        <f t="shared" si="15"/>
        <v>0</v>
      </c>
      <c r="BG136" s="129">
        <f t="shared" si="16"/>
        <v>0</v>
      </c>
      <c r="BH136" s="129">
        <f t="shared" si="17"/>
        <v>0</v>
      </c>
      <c r="BI136" s="129">
        <f t="shared" si="18"/>
        <v>0</v>
      </c>
      <c r="BJ136" s="14" t="s">
        <v>71</v>
      </c>
      <c r="BK136" s="129">
        <f t="shared" si="19"/>
        <v>0</v>
      </c>
      <c r="BL136" s="14" t="s">
        <v>257</v>
      </c>
      <c r="BM136" s="128" t="s">
        <v>4330</v>
      </c>
    </row>
    <row r="137" spans="2:65" s="1" customFormat="1" ht="16.5" customHeight="1">
      <c r="B137" s="118"/>
      <c r="C137" s="119" t="s">
        <v>259</v>
      </c>
      <c r="D137" s="119" t="s">
        <v>253</v>
      </c>
      <c r="E137" s="120" t="s">
        <v>4331</v>
      </c>
      <c r="F137" s="121" t="s">
        <v>4332</v>
      </c>
      <c r="G137" s="122" t="s">
        <v>4192</v>
      </c>
      <c r="H137" s="123">
        <v>3</v>
      </c>
      <c r="I137" s="123"/>
      <c r="J137" s="123">
        <f t="shared" si="1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11"/>
        <v>0</v>
      </c>
      <c r="Q137" s="126">
        <v>0</v>
      </c>
      <c r="R137" s="126">
        <f t="shared" si="12"/>
        <v>0</v>
      </c>
      <c r="S137" s="126">
        <v>0</v>
      </c>
      <c r="T137" s="127">
        <f t="shared" si="1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14"/>
        <v>0</v>
      </c>
      <c r="BF137" s="129">
        <f t="shared" si="15"/>
        <v>0</v>
      </c>
      <c r="BG137" s="129">
        <f t="shared" si="16"/>
        <v>0</v>
      </c>
      <c r="BH137" s="129">
        <f t="shared" si="17"/>
        <v>0</v>
      </c>
      <c r="BI137" s="129">
        <f t="shared" si="18"/>
        <v>0</v>
      </c>
      <c r="BJ137" s="14" t="s">
        <v>71</v>
      </c>
      <c r="BK137" s="129">
        <f t="shared" si="19"/>
        <v>0</v>
      </c>
      <c r="BL137" s="14" t="s">
        <v>257</v>
      </c>
      <c r="BM137" s="128" t="s">
        <v>4333</v>
      </c>
    </row>
    <row r="138" spans="2:65" s="1" customFormat="1" ht="16.5" customHeight="1">
      <c r="B138" s="118"/>
      <c r="C138" s="119" t="s">
        <v>450</v>
      </c>
      <c r="D138" s="119" t="s">
        <v>253</v>
      </c>
      <c r="E138" s="120" t="s">
        <v>4334</v>
      </c>
      <c r="F138" s="121" t="s">
        <v>4335</v>
      </c>
      <c r="G138" s="122" t="s">
        <v>4192</v>
      </c>
      <c r="H138" s="123">
        <v>1</v>
      </c>
      <c r="I138" s="123"/>
      <c r="J138" s="123">
        <f t="shared" si="1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11"/>
        <v>0</v>
      </c>
      <c r="Q138" s="126">
        <v>0</v>
      </c>
      <c r="R138" s="126">
        <f t="shared" si="12"/>
        <v>0</v>
      </c>
      <c r="S138" s="126">
        <v>0</v>
      </c>
      <c r="T138" s="127">
        <f t="shared" si="1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14"/>
        <v>0</v>
      </c>
      <c r="BF138" s="129">
        <f t="shared" si="15"/>
        <v>0</v>
      </c>
      <c r="BG138" s="129">
        <f t="shared" si="16"/>
        <v>0</v>
      </c>
      <c r="BH138" s="129">
        <f t="shared" si="17"/>
        <v>0</v>
      </c>
      <c r="BI138" s="129">
        <f t="shared" si="18"/>
        <v>0</v>
      </c>
      <c r="BJ138" s="14" t="s">
        <v>71</v>
      </c>
      <c r="BK138" s="129">
        <f t="shared" si="19"/>
        <v>0</v>
      </c>
      <c r="BL138" s="14" t="s">
        <v>257</v>
      </c>
      <c r="BM138" s="128" t="s">
        <v>4336</v>
      </c>
    </row>
    <row r="139" spans="2:65" s="1" customFormat="1" ht="16.5" customHeight="1">
      <c r="B139" s="118"/>
      <c r="C139" s="119" t="s">
        <v>455</v>
      </c>
      <c r="D139" s="119" t="s">
        <v>253</v>
      </c>
      <c r="E139" s="120" t="s">
        <v>4337</v>
      </c>
      <c r="F139" s="121" t="s">
        <v>4338</v>
      </c>
      <c r="G139" s="122" t="s">
        <v>4192</v>
      </c>
      <c r="H139" s="123">
        <v>150</v>
      </c>
      <c r="I139" s="123"/>
      <c r="J139" s="123">
        <f t="shared" si="1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11"/>
        <v>0</v>
      </c>
      <c r="Q139" s="126">
        <v>0</v>
      </c>
      <c r="R139" s="126">
        <f t="shared" si="12"/>
        <v>0</v>
      </c>
      <c r="S139" s="126">
        <v>0</v>
      </c>
      <c r="T139" s="127">
        <f t="shared" si="1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14"/>
        <v>0</v>
      </c>
      <c r="BF139" s="129">
        <f t="shared" si="15"/>
        <v>0</v>
      </c>
      <c r="BG139" s="129">
        <f t="shared" si="16"/>
        <v>0</v>
      </c>
      <c r="BH139" s="129">
        <f t="shared" si="17"/>
        <v>0</v>
      </c>
      <c r="BI139" s="129">
        <f t="shared" si="18"/>
        <v>0</v>
      </c>
      <c r="BJ139" s="14" t="s">
        <v>71</v>
      </c>
      <c r="BK139" s="129">
        <f t="shared" si="19"/>
        <v>0</v>
      </c>
      <c r="BL139" s="14" t="s">
        <v>257</v>
      </c>
      <c r="BM139" s="128" t="s">
        <v>4339</v>
      </c>
    </row>
    <row r="140" spans="2:65" s="1" customFormat="1" ht="16.5" customHeight="1">
      <c r="B140" s="118"/>
      <c r="C140" s="119" t="s">
        <v>467</v>
      </c>
      <c r="D140" s="119" t="s">
        <v>253</v>
      </c>
      <c r="E140" s="120" t="s">
        <v>4340</v>
      </c>
      <c r="F140" s="121" t="s">
        <v>4341</v>
      </c>
      <c r="G140" s="122" t="s">
        <v>4192</v>
      </c>
      <c r="H140" s="123">
        <v>29</v>
      </c>
      <c r="I140" s="123"/>
      <c r="J140" s="123">
        <f t="shared" si="1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11"/>
        <v>0</v>
      </c>
      <c r="Q140" s="126">
        <v>0</v>
      </c>
      <c r="R140" s="126">
        <f t="shared" si="12"/>
        <v>0</v>
      </c>
      <c r="S140" s="126">
        <v>0</v>
      </c>
      <c r="T140" s="127">
        <f t="shared" si="1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14"/>
        <v>0</v>
      </c>
      <c r="BF140" s="129">
        <f t="shared" si="15"/>
        <v>0</v>
      </c>
      <c r="BG140" s="129">
        <f t="shared" si="16"/>
        <v>0</v>
      </c>
      <c r="BH140" s="129">
        <f t="shared" si="17"/>
        <v>0</v>
      </c>
      <c r="BI140" s="129">
        <f t="shared" si="18"/>
        <v>0</v>
      </c>
      <c r="BJ140" s="14" t="s">
        <v>71</v>
      </c>
      <c r="BK140" s="129">
        <f t="shared" si="19"/>
        <v>0</v>
      </c>
      <c r="BL140" s="14" t="s">
        <v>257</v>
      </c>
      <c r="BM140" s="128" t="s">
        <v>4342</v>
      </c>
    </row>
    <row r="141" spans="2:65" s="1" customFormat="1" ht="16.5" customHeight="1">
      <c r="B141" s="118"/>
      <c r="C141" s="119" t="s">
        <v>459</v>
      </c>
      <c r="D141" s="119" t="s">
        <v>253</v>
      </c>
      <c r="E141" s="120" t="s">
        <v>4343</v>
      </c>
      <c r="F141" s="121" t="s">
        <v>4344</v>
      </c>
      <c r="G141" s="122" t="s">
        <v>4192</v>
      </c>
      <c r="H141" s="123">
        <v>33</v>
      </c>
      <c r="I141" s="123"/>
      <c r="J141" s="123">
        <f t="shared" si="1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11"/>
        <v>0</v>
      </c>
      <c r="Q141" s="126">
        <v>0</v>
      </c>
      <c r="R141" s="126">
        <f t="shared" si="12"/>
        <v>0</v>
      </c>
      <c r="S141" s="126">
        <v>0</v>
      </c>
      <c r="T141" s="127">
        <f t="shared" si="1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14"/>
        <v>0</v>
      </c>
      <c r="BF141" s="129">
        <f t="shared" si="15"/>
        <v>0</v>
      </c>
      <c r="BG141" s="129">
        <f t="shared" si="16"/>
        <v>0</v>
      </c>
      <c r="BH141" s="129">
        <f t="shared" si="17"/>
        <v>0</v>
      </c>
      <c r="BI141" s="129">
        <f t="shared" si="18"/>
        <v>0</v>
      </c>
      <c r="BJ141" s="14" t="s">
        <v>71</v>
      </c>
      <c r="BK141" s="129">
        <f t="shared" si="19"/>
        <v>0</v>
      </c>
      <c r="BL141" s="14" t="s">
        <v>257</v>
      </c>
      <c r="BM141" s="128" t="s">
        <v>4345</v>
      </c>
    </row>
    <row r="142" spans="2:65" s="1" customFormat="1" ht="16.5" customHeight="1">
      <c r="B142" s="118"/>
      <c r="C142" s="119" t="s">
        <v>463</v>
      </c>
      <c r="D142" s="119" t="s">
        <v>253</v>
      </c>
      <c r="E142" s="120" t="s">
        <v>4346</v>
      </c>
      <c r="F142" s="121" t="s">
        <v>4347</v>
      </c>
      <c r="G142" s="122" t="s">
        <v>4192</v>
      </c>
      <c r="H142" s="123">
        <v>18</v>
      </c>
      <c r="I142" s="123"/>
      <c r="J142" s="123">
        <f t="shared" si="10"/>
        <v>0</v>
      </c>
      <c r="K142" s="121" t="s">
        <v>3</v>
      </c>
      <c r="L142" s="26"/>
      <c r="M142" s="124" t="s">
        <v>3</v>
      </c>
      <c r="N142" s="125" t="s">
        <v>34</v>
      </c>
      <c r="O142" s="126">
        <v>0</v>
      </c>
      <c r="P142" s="126">
        <f t="shared" si="11"/>
        <v>0</v>
      </c>
      <c r="Q142" s="126">
        <v>0</v>
      </c>
      <c r="R142" s="126">
        <f t="shared" si="12"/>
        <v>0</v>
      </c>
      <c r="S142" s="126">
        <v>0</v>
      </c>
      <c r="T142" s="127">
        <f t="shared" si="13"/>
        <v>0</v>
      </c>
      <c r="AR142" s="128" t="s">
        <v>257</v>
      </c>
      <c r="AT142" s="128" t="s">
        <v>253</v>
      </c>
      <c r="AU142" s="128" t="s">
        <v>71</v>
      </c>
      <c r="AY142" s="14" t="s">
        <v>251</v>
      </c>
      <c r="BE142" s="129">
        <f t="shared" si="14"/>
        <v>0</v>
      </c>
      <c r="BF142" s="129">
        <f t="shared" si="15"/>
        <v>0</v>
      </c>
      <c r="BG142" s="129">
        <f t="shared" si="16"/>
        <v>0</v>
      </c>
      <c r="BH142" s="129">
        <f t="shared" si="17"/>
        <v>0</v>
      </c>
      <c r="BI142" s="129">
        <f t="shared" si="18"/>
        <v>0</v>
      </c>
      <c r="BJ142" s="14" t="s">
        <v>71</v>
      </c>
      <c r="BK142" s="129">
        <f t="shared" si="19"/>
        <v>0</v>
      </c>
      <c r="BL142" s="14" t="s">
        <v>257</v>
      </c>
      <c r="BM142" s="128" t="s">
        <v>4348</v>
      </c>
    </row>
    <row r="143" spans="2:65" s="10" customFormat="1" ht="25.9" customHeight="1">
      <c r="B143" s="109"/>
      <c r="D143" s="110" t="s">
        <v>62</v>
      </c>
      <c r="E143" s="111" t="s">
        <v>4349</v>
      </c>
      <c r="F143" s="111" t="s">
        <v>4350</v>
      </c>
      <c r="J143" s="112">
        <f>BK143</f>
        <v>0</v>
      </c>
      <c r="L143" s="109"/>
      <c r="M143" s="113"/>
      <c r="P143" s="114">
        <f>SUM(P144:P153)</f>
        <v>0</v>
      </c>
      <c r="R143" s="114">
        <f>SUM(R144:R153)</f>
        <v>0</v>
      </c>
      <c r="T143" s="115">
        <f>SUM(T144:T153)</f>
        <v>0</v>
      </c>
      <c r="AR143" s="110" t="s">
        <v>71</v>
      </c>
      <c r="AT143" s="116" t="s">
        <v>62</v>
      </c>
      <c r="AU143" s="116" t="s">
        <v>63</v>
      </c>
      <c r="AY143" s="110" t="s">
        <v>251</v>
      </c>
      <c r="BK143" s="117">
        <f>SUM(BK144:BK153)</f>
        <v>0</v>
      </c>
    </row>
    <row r="144" spans="2:65" s="1" customFormat="1" ht="16.5" customHeight="1">
      <c r="B144" s="118"/>
      <c r="C144" s="119" t="s">
        <v>473</v>
      </c>
      <c r="D144" s="119" t="s">
        <v>253</v>
      </c>
      <c r="E144" s="120" t="s">
        <v>4351</v>
      </c>
      <c r="F144" s="121" t="s">
        <v>4352</v>
      </c>
      <c r="G144" s="122" t="s">
        <v>2196</v>
      </c>
      <c r="H144" s="123">
        <v>25.48</v>
      </c>
      <c r="I144" s="123"/>
      <c r="J144" s="123">
        <f t="shared" ref="J144:J153" si="20">ROUND(I144*H144,2)</f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 t="shared" ref="P144:P153" si="21">O144*H144</f>
        <v>0</v>
      </c>
      <c r="Q144" s="126">
        <v>0</v>
      </c>
      <c r="R144" s="126">
        <f t="shared" ref="R144:R153" si="22">Q144*H144</f>
        <v>0</v>
      </c>
      <c r="S144" s="126">
        <v>0</v>
      </c>
      <c r="T144" s="127">
        <f t="shared" ref="T144:T153" si="23">S144*H144</f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 t="shared" ref="BE144:BE153" si="24">IF(N144="základní",J144,0)</f>
        <v>0</v>
      </c>
      <c r="BF144" s="129">
        <f t="shared" ref="BF144:BF153" si="25">IF(N144="snížená",J144,0)</f>
        <v>0</v>
      </c>
      <c r="BG144" s="129">
        <f t="shared" ref="BG144:BG153" si="26">IF(N144="zákl. přenesená",J144,0)</f>
        <v>0</v>
      </c>
      <c r="BH144" s="129">
        <f t="shared" ref="BH144:BH153" si="27">IF(N144="sníž. přenesená",J144,0)</f>
        <v>0</v>
      </c>
      <c r="BI144" s="129">
        <f t="shared" ref="BI144:BI153" si="28">IF(N144="nulová",J144,0)</f>
        <v>0</v>
      </c>
      <c r="BJ144" s="14" t="s">
        <v>71</v>
      </c>
      <c r="BK144" s="129">
        <f t="shared" ref="BK144:BK153" si="29">ROUND(I144*H144,2)</f>
        <v>0</v>
      </c>
      <c r="BL144" s="14" t="s">
        <v>257</v>
      </c>
      <c r="BM144" s="128" t="s">
        <v>4353</v>
      </c>
    </row>
    <row r="145" spans="2:65" s="1" customFormat="1" ht="16.5" customHeight="1">
      <c r="B145" s="118"/>
      <c r="C145" s="119" t="s">
        <v>482</v>
      </c>
      <c r="D145" s="119" t="s">
        <v>253</v>
      </c>
      <c r="E145" s="120" t="s">
        <v>4354</v>
      </c>
      <c r="F145" s="121" t="s">
        <v>4355</v>
      </c>
      <c r="G145" s="122" t="s">
        <v>4192</v>
      </c>
      <c r="H145" s="123">
        <v>13</v>
      </c>
      <c r="I145" s="123"/>
      <c r="J145" s="123">
        <f t="shared" si="20"/>
        <v>0</v>
      </c>
      <c r="K145" s="121" t="s">
        <v>3</v>
      </c>
      <c r="L145" s="26"/>
      <c r="M145" s="124" t="s">
        <v>3</v>
      </c>
      <c r="N145" s="125" t="s">
        <v>34</v>
      </c>
      <c r="O145" s="126">
        <v>0</v>
      </c>
      <c r="P145" s="126">
        <f t="shared" si="21"/>
        <v>0</v>
      </c>
      <c r="Q145" s="126">
        <v>0</v>
      </c>
      <c r="R145" s="126">
        <f t="shared" si="22"/>
        <v>0</v>
      </c>
      <c r="S145" s="126">
        <v>0</v>
      </c>
      <c r="T145" s="127">
        <f t="shared" si="23"/>
        <v>0</v>
      </c>
      <c r="AR145" s="128" t="s">
        <v>257</v>
      </c>
      <c r="AT145" s="128" t="s">
        <v>253</v>
      </c>
      <c r="AU145" s="128" t="s">
        <v>71</v>
      </c>
      <c r="AY145" s="14" t="s">
        <v>251</v>
      </c>
      <c r="BE145" s="129">
        <f t="shared" si="24"/>
        <v>0</v>
      </c>
      <c r="BF145" s="129">
        <f t="shared" si="25"/>
        <v>0</v>
      </c>
      <c r="BG145" s="129">
        <f t="shared" si="26"/>
        <v>0</v>
      </c>
      <c r="BH145" s="129">
        <f t="shared" si="27"/>
        <v>0</v>
      </c>
      <c r="BI145" s="129">
        <f t="shared" si="28"/>
        <v>0</v>
      </c>
      <c r="BJ145" s="14" t="s">
        <v>71</v>
      </c>
      <c r="BK145" s="129">
        <f t="shared" si="29"/>
        <v>0</v>
      </c>
      <c r="BL145" s="14" t="s">
        <v>257</v>
      </c>
      <c r="BM145" s="128" t="s">
        <v>4356</v>
      </c>
    </row>
    <row r="146" spans="2:65" s="1" customFormat="1" ht="16.5" customHeight="1">
      <c r="B146" s="118"/>
      <c r="C146" s="119" t="s">
        <v>478</v>
      </c>
      <c r="D146" s="119" t="s">
        <v>253</v>
      </c>
      <c r="E146" s="120" t="s">
        <v>4357</v>
      </c>
      <c r="F146" s="121" t="s">
        <v>4358</v>
      </c>
      <c r="G146" s="122" t="s">
        <v>4192</v>
      </c>
      <c r="H146" s="123">
        <v>12</v>
      </c>
      <c r="I146" s="123"/>
      <c r="J146" s="123">
        <f t="shared" si="20"/>
        <v>0</v>
      </c>
      <c r="K146" s="121" t="s">
        <v>3</v>
      </c>
      <c r="L146" s="26"/>
      <c r="M146" s="124" t="s">
        <v>3</v>
      </c>
      <c r="N146" s="125" t="s">
        <v>34</v>
      </c>
      <c r="O146" s="126">
        <v>0</v>
      </c>
      <c r="P146" s="126">
        <f t="shared" si="21"/>
        <v>0</v>
      </c>
      <c r="Q146" s="126">
        <v>0</v>
      </c>
      <c r="R146" s="126">
        <f t="shared" si="22"/>
        <v>0</v>
      </c>
      <c r="S146" s="126">
        <v>0</v>
      </c>
      <c r="T146" s="127">
        <f t="shared" si="23"/>
        <v>0</v>
      </c>
      <c r="AR146" s="128" t="s">
        <v>257</v>
      </c>
      <c r="AT146" s="128" t="s">
        <v>253</v>
      </c>
      <c r="AU146" s="128" t="s">
        <v>71</v>
      </c>
      <c r="AY146" s="14" t="s">
        <v>251</v>
      </c>
      <c r="BE146" s="129">
        <f t="shared" si="24"/>
        <v>0</v>
      </c>
      <c r="BF146" s="129">
        <f t="shared" si="25"/>
        <v>0</v>
      </c>
      <c r="BG146" s="129">
        <f t="shared" si="26"/>
        <v>0</v>
      </c>
      <c r="BH146" s="129">
        <f t="shared" si="27"/>
        <v>0</v>
      </c>
      <c r="BI146" s="129">
        <f t="shared" si="28"/>
        <v>0</v>
      </c>
      <c r="BJ146" s="14" t="s">
        <v>71</v>
      </c>
      <c r="BK146" s="129">
        <f t="shared" si="29"/>
        <v>0</v>
      </c>
      <c r="BL146" s="14" t="s">
        <v>257</v>
      </c>
      <c r="BM146" s="128" t="s">
        <v>4359</v>
      </c>
    </row>
    <row r="147" spans="2:65" s="1" customFormat="1" ht="16.5" customHeight="1">
      <c r="B147" s="118"/>
      <c r="C147" s="119" t="s">
        <v>488</v>
      </c>
      <c r="D147" s="119" t="s">
        <v>253</v>
      </c>
      <c r="E147" s="120" t="s">
        <v>4360</v>
      </c>
      <c r="F147" s="121" t="s">
        <v>4361</v>
      </c>
      <c r="G147" s="122" t="s">
        <v>4192</v>
      </c>
      <c r="H147" s="123">
        <v>6</v>
      </c>
      <c r="I147" s="123"/>
      <c r="J147" s="123">
        <f t="shared" si="20"/>
        <v>0</v>
      </c>
      <c r="K147" s="121" t="s">
        <v>3</v>
      </c>
      <c r="L147" s="26"/>
      <c r="M147" s="124" t="s">
        <v>3</v>
      </c>
      <c r="N147" s="125" t="s">
        <v>34</v>
      </c>
      <c r="O147" s="126">
        <v>0</v>
      </c>
      <c r="P147" s="126">
        <f t="shared" si="21"/>
        <v>0</v>
      </c>
      <c r="Q147" s="126">
        <v>0</v>
      </c>
      <c r="R147" s="126">
        <f t="shared" si="22"/>
        <v>0</v>
      </c>
      <c r="S147" s="126">
        <v>0</v>
      </c>
      <c r="T147" s="127">
        <f t="shared" si="23"/>
        <v>0</v>
      </c>
      <c r="AR147" s="128" t="s">
        <v>257</v>
      </c>
      <c r="AT147" s="128" t="s">
        <v>253</v>
      </c>
      <c r="AU147" s="128" t="s">
        <v>71</v>
      </c>
      <c r="AY147" s="14" t="s">
        <v>251</v>
      </c>
      <c r="BE147" s="129">
        <f t="shared" si="24"/>
        <v>0</v>
      </c>
      <c r="BF147" s="129">
        <f t="shared" si="25"/>
        <v>0</v>
      </c>
      <c r="BG147" s="129">
        <f t="shared" si="26"/>
        <v>0</v>
      </c>
      <c r="BH147" s="129">
        <f t="shared" si="27"/>
        <v>0</v>
      </c>
      <c r="BI147" s="129">
        <f t="shared" si="28"/>
        <v>0</v>
      </c>
      <c r="BJ147" s="14" t="s">
        <v>71</v>
      </c>
      <c r="BK147" s="129">
        <f t="shared" si="29"/>
        <v>0</v>
      </c>
      <c r="BL147" s="14" t="s">
        <v>257</v>
      </c>
      <c r="BM147" s="128" t="s">
        <v>4362</v>
      </c>
    </row>
    <row r="148" spans="2:65" s="1" customFormat="1" ht="16.5" customHeight="1">
      <c r="B148" s="118"/>
      <c r="C148" s="119" t="s">
        <v>554</v>
      </c>
      <c r="D148" s="119" t="s">
        <v>253</v>
      </c>
      <c r="E148" s="120" t="s">
        <v>4363</v>
      </c>
      <c r="F148" s="121" t="s">
        <v>4364</v>
      </c>
      <c r="G148" s="122" t="s">
        <v>4192</v>
      </c>
      <c r="H148" s="123">
        <v>2</v>
      </c>
      <c r="I148" s="123"/>
      <c r="J148" s="123">
        <f t="shared" si="20"/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 t="shared" si="21"/>
        <v>0</v>
      </c>
      <c r="Q148" s="126">
        <v>0</v>
      </c>
      <c r="R148" s="126">
        <f t="shared" si="22"/>
        <v>0</v>
      </c>
      <c r="S148" s="126">
        <v>0</v>
      </c>
      <c r="T148" s="127">
        <f t="shared" si="23"/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 t="shared" si="24"/>
        <v>0</v>
      </c>
      <c r="BF148" s="129">
        <f t="shared" si="25"/>
        <v>0</v>
      </c>
      <c r="BG148" s="129">
        <f t="shared" si="26"/>
        <v>0</v>
      </c>
      <c r="BH148" s="129">
        <f t="shared" si="27"/>
        <v>0</v>
      </c>
      <c r="BI148" s="129">
        <f t="shared" si="28"/>
        <v>0</v>
      </c>
      <c r="BJ148" s="14" t="s">
        <v>71</v>
      </c>
      <c r="BK148" s="129">
        <f t="shared" si="29"/>
        <v>0</v>
      </c>
      <c r="BL148" s="14" t="s">
        <v>257</v>
      </c>
      <c r="BM148" s="128" t="s">
        <v>4365</v>
      </c>
    </row>
    <row r="149" spans="2:65" s="1" customFormat="1" ht="16.5" customHeight="1">
      <c r="B149" s="118"/>
      <c r="C149" s="119" t="s">
        <v>558</v>
      </c>
      <c r="D149" s="119" t="s">
        <v>253</v>
      </c>
      <c r="E149" s="120" t="s">
        <v>4366</v>
      </c>
      <c r="F149" s="121" t="s">
        <v>4367</v>
      </c>
      <c r="G149" s="122" t="s">
        <v>4192</v>
      </c>
      <c r="H149" s="123">
        <v>4</v>
      </c>
      <c r="I149" s="123"/>
      <c r="J149" s="123">
        <f t="shared" si="20"/>
        <v>0</v>
      </c>
      <c r="K149" s="121" t="s">
        <v>3</v>
      </c>
      <c r="L149" s="26"/>
      <c r="M149" s="124" t="s">
        <v>3</v>
      </c>
      <c r="N149" s="125" t="s">
        <v>34</v>
      </c>
      <c r="O149" s="126">
        <v>0</v>
      </c>
      <c r="P149" s="126">
        <f t="shared" si="21"/>
        <v>0</v>
      </c>
      <c r="Q149" s="126">
        <v>0</v>
      </c>
      <c r="R149" s="126">
        <f t="shared" si="22"/>
        <v>0</v>
      </c>
      <c r="S149" s="126">
        <v>0</v>
      </c>
      <c r="T149" s="127">
        <f t="shared" si="23"/>
        <v>0</v>
      </c>
      <c r="AR149" s="128" t="s">
        <v>257</v>
      </c>
      <c r="AT149" s="128" t="s">
        <v>253</v>
      </c>
      <c r="AU149" s="128" t="s">
        <v>71</v>
      </c>
      <c r="AY149" s="14" t="s">
        <v>251</v>
      </c>
      <c r="BE149" s="129">
        <f t="shared" si="24"/>
        <v>0</v>
      </c>
      <c r="BF149" s="129">
        <f t="shared" si="25"/>
        <v>0</v>
      </c>
      <c r="BG149" s="129">
        <f t="shared" si="26"/>
        <v>0</v>
      </c>
      <c r="BH149" s="129">
        <f t="shared" si="27"/>
        <v>0</v>
      </c>
      <c r="BI149" s="129">
        <f t="shared" si="28"/>
        <v>0</v>
      </c>
      <c r="BJ149" s="14" t="s">
        <v>71</v>
      </c>
      <c r="BK149" s="129">
        <f t="shared" si="29"/>
        <v>0</v>
      </c>
      <c r="BL149" s="14" t="s">
        <v>257</v>
      </c>
      <c r="BM149" s="128" t="s">
        <v>4368</v>
      </c>
    </row>
    <row r="150" spans="2:65" s="1" customFormat="1" ht="16.5" customHeight="1">
      <c r="B150" s="118"/>
      <c r="C150" s="119" t="s">
        <v>562</v>
      </c>
      <c r="D150" s="119" t="s">
        <v>253</v>
      </c>
      <c r="E150" s="120" t="s">
        <v>4369</v>
      </c>
      <c r="F150" s="121" t="s">
        <v>4370</v>
      </c>
      <c r="G150" s="122" t="s">
        <v>889</v>
      </c>
      <c r="H150" s="123">
        <v>600</v>
      </c>
      <c r="I150" s="123"/>
      <c r="J150" s="123">
        <f t="shared" si="20"/>
        <v>0</v>
      </c>
      <c r="K150" s="121" t="s">
        <v>3</v>
      </c>
      <c r="L150" s="26"/>
      <c r="M150" s="124" t="s">
        <v>3</v>
      </c>
      <c r="N150" s="125" t="s">
        <v>34</v>
      </c>
      <c r="O150" s="126">
        <v>0</v>
      </c>
      <c r="P150" s="126">
        <f t="shared" si="21"/>
        <v>0</v>
      </c>
      <c r="Q150" s="126">
        <v>0</v>
      </c>
      <c r="R150" s="126">
        <f t="shared" si="22"/>
        <v>0</v>
      </c>
      <c r="S150" s="126">
        <v>0</v>
      </c>
      <c r="T150" s="127">
        <f t="shared" si="23"/>
        <v>0</v>
      </c>
      <c r="AR150" s="128" t="s">
        <v>257</v>
      </c>
      <c r="AT150" s="128" t="s">
        <v>253</v>
      </c>
      <c r="AU150" s="128" t="s">
        <v>71</v>
      </c>
      <c r="AY150" s="14" t="s">
        <v>251</v>
      </c>
      <c r="BE150" s="129">
        <f t="shared" si="24"/>
        <v>0</v>
      </c>
      <c r="BF150" s="129">
        <f t="shared" si="25"/>
        <v>0</v>
      </c>
      <c r="BG150" s="129">
        <f t="shared" si="26"/>
        <v>0</v>
      </c>
      <c r="BH150" s="129">
        <f t="shared" si="27"/>
        <v>0</v>
      </c>
      <c r="BI150" s="129">
        <f t="shared" si="28"/>
        <v>0</v>
      </c>
      <c r="BJ150" s="14" t="s">
        <v>71</v>
      </c>
      <c r="BK150" s="129">
        <f t="shared" si="29"/>
        <v>0</v>
      </c>
      <c r="BL150" s="14" t="s">
        <v>257</v>
      </c>
      <c r="BM150" s="128" t="s">
        <v>4371</v>
      </c>
    </row>
    <row r="151" spans="2:65" s="1" customFormat="1" ht="16.5" customHeight="1">
      <c r="B151" s="118"/>
      <c r="C151" s="119" t="s">
        <v>486</v>
      </c>
      <c r="D151" s="119" t="s">
        <v>253</v>
      </c>
      <c r="E151" s="120" t="s">
        <v>4372</v>
      </c>
      <c r="F151" s="121" t="s">
        <v>4373</v>
      </c>
      <c r="G151" s="122" t="s">
        <v>889</v>
      </c>
      <c r="H151" s="123">
        <v>80</v>
      </c>
      <c r="I151" s="123"/>
      <c r="J151" s="123">
        <f t="shared" si="2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21"/>
        <v>0</v>
      </c>
      <c r="Q151" s="126">
        <v>0</v>
      </c>
      <c r="R151" s="126">
        <f t="shared" si="22"/>
        <v>0</v>
      </c>
      <c r="S151" s="126">
        <v>0</v>
      </c>
      <c r="T151" s="127">
        <f t="shared" si="23"/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 t="shared" si="24"/>
        <v>0</v>
      </c>
      <c r="BF151" s="129">
        <f t="shared" si="25"/>
        <v>0</v>
      </c>
      <c r="BG151" s="129">
        <f t="shared" si="26"/>
        <v>0</v>
      </c>
      <c r="BH151" s="129">
        <f t="shared" si="27"/>
        <v>0</v>
      </c>
      <c r="BI151" s="129">
        <f t="shared" si="28"/>
        <v>0</v>
      </c>
      <c r="BJ151" s="14" t="s">
        <v>71</v>
      </c>
      <c r="BK151" s="129">
        <f t="shared" si="29"/>
        <v>0</v>
      </c>
      <c r="BL151" s="14" t="s">
        <v>257</v>
      </c>
      <c r="BM151" s="128" t="s">
        <v>4374</v>
      </c>
    </row>
    <row r="152" spans="2:65" s="1" customFormat="1" ht="24.2" customHeight="1">
      <c r="B152" s="118"/>
      <c r="C152" s="119" t="s">
        <v>525</v>
      </c>
      <c r="D152" s="119" t="s">
        <v>253</v>
      </c>
      <c r="E152" s="120" t="s">
        <v>4375</v>
      </c>
      <c r="F152" s="121" t="s">
        <v>4376</v>
      </c>
      <c r="G152" s="122" t="s">
        <v>4185</v>
      </c>
      <c r="H152" s="123">
        <v>254.8</v>
      </c>
      <c r="I152" s="123"/>
      <c r="J152" s="123">
        <f t="shared" si="2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0</v>
      </c>
      <c r="P152" s="126">
        <f t="shared" si="21"/>
        <v>0</v>
      </c>
      <c r="Q152" s="126">
        <v>0</v>
      </c>
      <c r="R152" s="126">
        <f t="shared" si="22"/>
        <v>0</v>
      </c>
      <c r="S152" s="126">
        <v>0</v>
      </c>
      <c r="T152" s="127">
        <f t="shared" si="23"/>
        <v>0</v>
      </c>
      <c r="AR152" s="128" t="s">
        <v>257</v>
      </c>
      <c r="AT152" s="128" t="s">
        <v>253</v>
      </c>
      <c r="AU152" s="128" t="s">
        <v>71</v>
      </c>
      <c r="AY152" s="14" t="s">
        <v>251</v>
      </c>
      <c r="BE152" s="129">
        <f t="shared" si="24"/>
        <v>0</v>
      </c>
      <c r="BF152" s="129">
        <f t="shared" si="25"/>
        <v>0</v>
      </c>
      <c r="BG152" s="129">
        <f t="shared" si="26"/>
        <v>0</v>
      </c>
      <c r="BH152" s="129">
        <f t="shared" si="27"/>
        <v>0</v>
      </c>
      <c r="BI152" s="129">
        <f t="shared" si="28"/>
        <v>0</v>
      </c>
      <c r="BJ152" s="14" t="s">
        <v>71</v>
      </c>
      <c r="BK152" s="129">
        <f t="shared" si="29"/>
        <v>0</v>
      </c>
      <c r="BL152" s="14" t="s">
        <v>257</v>
      </c>
      <c r="BM152" s="128" t="s">
        <v>4377</v>
      </c>
    </row>
    <row r="153" spans="2:65" s="1" customFormat="1" ht="16.5" customHeight="1">
      <c r="B153" s="118"/>
      <c r="C153" s="119" t="s">
        <v>578</v>
      </c>
      <c r="D153" s="119" t="s">
        <v>253</v>
      </c>
      <c r="E153" s="120" t="s">
        <v>4378</v>
      </c>
      <c r="F153" s="121" t="s">
        <v>4379</v>
      </c>
      <c r="G153" s="122" t="s">
        <v>2279</v>
      </c>
      <c r="H153" s="123">
        <v>53.51</v>
      </c>
      <c r="I153" s="123"/>
      <c r="J153" s="123">
        <f t="shared" si="2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 t="shared" si="21"/>
        <v>0</v>
      </c>
      <c r="Q153" s="126">
        <v>0</v>
      </c>
      <c r="R153" s="126">
        <f t="shared" si="22"/>
        <v>0</v>
      </c>
      <c r="S153" s="126">
        <v>0</v>
      </c>
      <c r="T153" s="127">
        <f t="shared" si="23"/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 t="shared" si="24"/>
        <v>0</v>
      </c>
      <c r="BF153" s="129">
        <f t="shared" si="25"/>
        <v>0</v>
      </c>
      <c r="BG153" s="129">
        <f t="shared" si="26"/>
        <v>0</v>
      </c>
      <c r="BH153" s="129">
        <f t="shared" si="27"/>
        <v>0</v>
      </c>
      <c r="BI153" s="129">
        <f t="shared" si="28"/>
        <v>0</v>
      </c>
      <c r="BJ153" s="14" t="s">
        <v>71</v>
      </c>
      <c r="BK153" s="129">
        <f t="shared" si="29"/>
        <v>0</v>
      </c>
      <c r="BL153" s="14" t="s">
        <v>257</v>
      </c>
      <c r="BM153" s="128" t="s">
        <v>4380</v>
      </c>
    </row>
    <row r="154" spans="2:65" s="10" customFormat="1" ht="25.9" customHeight="1">
      <c r="B154" s="109"/>
      <c r="D154" s="110" t="s">
        <v>62</v>
      </c>
      <c r="E154" s="111" t="s">
        <v>4381</v>
      </c>
      <c r="F154" s="111" t="s">
        <v>4382</v>
      </c>
      <c r="J154" s="112">
        <f>BK154</f>
        <v>0</v>
      </c>
      <c r="L154" s="109"/>
      <c r="M154" s="113"/>
      <c r="P154" s="114">
        <f>SUM(P155:P163)</f>
        <v>0</v>
      </c>
      <c r="R154" s="114">
        <f>SUM(R155:R163)</f>
        <v>0</v>
      </c>
      <c r="T154" s="115">
        <f>SUM(T155:T163)</f>
        <v>0</v>
      </c>
      <c r="AR154" s="110" t="s">
        <v>71</v>
      </c>
      <c r="AT154" s="116" t="s">
        <v>62</v>
      </c>
      <c r="AU154" s="116" t="s">
        <v>63</v>
      </c>
      <c r="AY154" s="110" t="s">
        <v>251</v>
      </c>
      <c r="BK154" s="117">
        <f>SUM(BK155:BK163)</f>
        <v>0</v>
      </c>
    </row>
    <row r="155" spans="2:65" s="1" customFormat="1" ht="16.5" customHeight="1">
      <c r="B155" s="118"/>
      <c r="C155" s="119" t="s">
        <v>501</v>
      </c>
      <c r="D155" s="119" t="s">
        <v>253</v>
      </c>
      <c r="E155" s="120" t="s">
        <v>4383</v>
      </c>
      <c r="F155" s="121" t="s">
        <v>4384</v>
      </c>
      <c r="G155" s="122" t="s">
        <v>4385</v>
      </c>
      <c r="H155" s="123">
        <v>12.5</v>
      </c>
      <c r="I155" s="123"/>
      <c r="J155" s="123">
        <f t="shared" ref="J155:J163" si="30">ROUND(I155*H155,2)</f>
        <v>0</v>
      </c>
      <c r="K155" s="121" t="s">
        <v>3</v>
      </c>
      <c r="L155" s="26"/>
      <c r="M155" s="124" t="s">
        <v>3</v>
      </c>
      <c r="N155" s="125" t="s">
        <v>34</v>
      </c>
      <c r="O155" s="126">
        <v>0</v>
      </c>
      <c r="P155" s="126">
        <f t="shared" ref="P155:P163" si="31">O155*H155</f>
        <v>0</v>
      </c>
      <c r="Q155" s="126">
        <v>0</v>
      </c>
      <c r="R155" s="126">
        <f t="shared" ref="R155:R163" si="32">Q155*H155</f>
        <v>0</v>
      </c>
      <c r="S155" s="126">
        <v>0</v>
      </c>
      <c r="T155" s="127">
        <f t="shared" ref="T155:T163" si="33">S155*H155</f>
        <v>0</v>
      </c>
      <c r="AR155" s="128" t="s">
        <v>257</v>
      </c>
      <c r="AT155" s="128" t="s">
        <v>253</v>
      </c>
      <c r="AU155" s="128" t="s">
        <v>71</v>
      </c>
      <c r="AY155" s="14" t="s">
        <v>251</v>
      </c>
      <c r="BE155" s="129">
        <f t="shared" ref="BE155:BE163" si="34">IF(N155="základní",J155,0)</f>
        <v>0</v>
      </c>
      <c r="BF155" s="129">
        <f t="shared" ref="BF155:BF163" si="35">IF(N155="snížená",J155,0)</f>
        <v>0</v>
      </c>
      <c r="BG155" s="129">
        <f t="shared" ref="BG155:BG163" si="36">IF(N155="zákl. přenesená",J155,0)</f>
        <v>0</v>
      </c>
      <c r="BH155" s="129">
        <f t="shared" ref="BH155:BH163" si="37">IF(N155="sníž. přenesená",J155,0)</f>
        <v>0</v>
      </c>
      <c r="BI155" s="129">
        <f t="shared" ref="BI155:BI163" si="38">IF(N155="nulová",J155,0)</f>
        <v>0</v>
      </c>
      <c r="BJ155" s="14" t="s">
        <v>71</v>
      </c>
      <c r="BK155" s="129">
        <f t="shared" ref="BK155:BK163" si="39">ROUND(I155*H155,2)</f>
        <v>0</v>
      </c>
      <c r="BL155" s="14" t="s">
        <v>257</v>
      </c>
      <c r="BM155" s="128" t="s">
        <v>4386</v>
      </c>
    </row>
    <row r="156" spans="2:65" s="1" customFormat="1" ht="16.5" customHeight="1">
      <c r="B156" s="118"/>
      <c r="C156" s="119" t="s">
        <v>505</v>
      </c>
      <c r="D156" s="119" t="s">
        <v>253</v>
      </c>
      <c r="E156" s="120" t="s">
        <v>4387</v>
      </c>
      <c r="F156" s="121" t="s">
        <v>4388</v>
      </c>
      <c r="G156" s="122" t="s">
        <v>4385</v>
      </c>
      <c r="H156" s="123">
        <v>12.5</v>
      </c>
      <c r="I156" s="123"/>
      <c r="J156" s="123">
        <f t="shared" si="30"/>
        <v>0</v>
      </c>
      <c r="K156" s="121" t="s">
        <v>3</v>
      </c>
      <c r="L156" s="26"/>
      <c r="M156" s="124" t="s">
        <v>3</v>
      </c>
      <c r="N156" s="125" t="s">
        <v>34</v>
      </c>
      <c r="O156" s="126">
        <v>0</v>
      </c>
      <c r="P156" s="126">
        <f t="shared" si="31"/>
        <v>0</v>
      </c>
      <c r="Q156" s="126">
        <v>0</v>
      </c>
      <c r="R156" s="126">
        <f t="shared" si="32"/>
        <v>0</v>
      </c>
      <c r="S156" s="126">
        <v>0</v>
      </c>
      <c r="T156" s="127">
        <f t="shared" si="33"/>
        <v>0</v>
      </c>
      <c r="AR156" s="128" t="s">
        <v>257</v>
      </c>
      <c r="AT156" s="128" t="s">
        <v>253</v>
      </c>
      <c r="AU156" s="128" t="s">
        <v>71</v>
      </c>
      <c r="AY156" s="14" t="s">
        <v>251</v>
      </c>
      <c r="BE156" s="129">
        <f t="shared" si="34"/>
        <v>0</v>
      </c>
      <c r="BF156" s="129">
        <f t="shared" si="35"/>
        <v>0</v>
      </c>
      <c r="BG156" s="129">
        <f t="shared" si="36"/>
        <v>0</v>
      </c>
      <c r="BH156" s="129">
        <f t="shared" si="37"/>
        <v>0</v>
      </c>
      <c r="BI156" s="129">
        <f t="shared" si="38"/>
        <v>0</v>
      </c>
      <c r="BJ156" s="14" t="s">
        <v>71</v>
      </c>
      <c r="BK156" s="129">
        <f t="shared" si="39"/>
        <v>0</v>
      </c>
      <c r="BL156" s="14" t="s">
        <v>257</v>
      </c>
      <c r="BM156" s="128" t="s">
        <v>4389</v>
      </c>
    </row>
    <row r="157" spans="2:65" s="1" customFormat="1" ht="16.5" customHeight="1">
      <c r="B157" s="118"/>
      <c r="C157" s="119" t="s">
        <v>509</v>
      </c>
      <c r="D157" s="119" t="s">
        <v>253</v>
      </c>
      <c r="E157" s="120" t="s">
        <v>4390</v>
      </c>
      <c r="F157" s="121" t="s">
        <v>4391</v>
      </c>
      <c r="G157" s="122" t="s">
        <v>4192</v>
      </c>
      <c r="H157" s="123">
        <v>1</v>
      </c>
      <c r="I157" s="123"/>
      <c r="J157" s="123">
        <f t="shared" si="30"/>
        <v>0</v>
      </c>
      <c r="K157" s="121" t="s">
        <v>3</v>
      </c>
      <c r="L157" s="26"/>
      <c r="M157" s="124" t="s">
        <v>3</v>
      </c>
      <c r="N157" s="125" t="s">
        <v>34</v>
      </c>
      <c r="O157" s="126">
        <v>0</v>
      </c>
      <c r="P157" s="126">
        <f t="shared" si="31"/>
        <v>0</v>
      </c>
      <c r="Q157" s="126">
        <v>0</v>
      </c>
      <c r="R157" s="126">
        <f t="shared" si="32"/>
        <v>0</v>
      </c>
      <c r="S157" s="126">
        <v>0</v>
      </c>
      <c r="T157" s="127">
        <f t="shared" si="33"/>
        <v>0</v>
      </c>
      <c r="AR157" s="128" t="s">
        <v>257</v>
      </c>
      <c r="AT157" s="128" t="s">
        <v>253</v>
      </c>
      <c r="AU157" s="128" t="s">
        <v>71</v>
      </c>
      <c r="AY157" s="14" t="s">
        <v>251</v>
      </c>
      <c r="BE157" s="129">
        <f t="shared" si="34"/>
        <v>0</v>
      </c>
      <c r="BF157" s="129">
        <f t="shared" si="35"/>
        <v>0</v>
      </c>
      <c r="BG157" s="129">
        <f t="shared" si="36"/>
        <v>0</v>
      </c>
      <c r="BH157" s="129">
        <f t="shared" si="37"/>
        <v>0</v>
      </c>
      <c r="BI157" s="129">
        <f t="shared" si="38"/>
        <v>0</v>
      </c>
      <c r="BJ157" s="14" t="s">
        <v>71</v>
      </c>
      <c r="BK157" s="129">
        <f t="shared" si="39"/>
        <v>0</v>
      </c>
      <c r="BL157" s="14" t="s">
        <v>257</v>
      </c>
      <c r="BM157" s="128" t="s">
        <v>4392</v>
      </c>
    </row>
    <row r="158" spans="2:65" s="1" customFormat="1" ht="16.5" customHeight="1">
      <c r="B158" s="118"/>
      <c r="C158" s="119" t="s">
        <v>566</v>
      </c>
      <c r="D158" s="119" t="s">
        <v>253</v>
      </c>
      <c r="E158" s="120" t="s">
        <v>4393</v>
      </c>
      <c r="F158" s="121" t="s">
        <v>4394</v>
      </c>
      <c r="G158" s="122" t="s">
        <v>4192</v>
      </c>
      <c r="H158" s="123">
        <v>34</v>
      </c>
      <c r="I158" s="123"/>
      <c r="J158" s="123">
        <f t="shared" si="30"/>
        <v>0</v>
      </c>
      <c r="K158" s="121" t="s">
        <v>3</v>
      </c>
      <c r="L158" s="26"/>
      <c r="M158" s="124" t="s">
        <v>3</v>
      </c>
      <c r="N158" s="125" t="s">
        <v>34</v>
      </c>
      <c r="O158" s="126">
        <v>0</v>
      </c>
      <c r="P158" s="126">
        <f t="shared" si="31"/>
        <v>0</v>
      </c>
      <c r="Q158" s="126">
        <v>0</v>
      </c>
      <c r="R158" s="126">
        <f t="shared" si="32"/>
        <v>0</v>
      </c>
      <c r="S158" s="126">
        <v>0</v>
      </c>
      <c r="T158" s="127">
        <f t="shared" si="33"/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 t="shared" si="34"/>
        <v>0</v>
      </c>
      <c r="BF158" s="129">
        <f t="shared" si="35"/>
        <v>0</v>
      </c>
      <c r="BG158" s="129">
        <f t="shared" si="36"/>
        <v>0</v>
      </c>
      <c r="BH158" s="129">
        <f t="shared" si="37"/>
        <v>0</v>
      </c>
      <c r="BI158" s="129">
        <f t="shared" si="38"/>
        <v>0</v>
      </c>
      <c r="BJ158" s="14" t="s">
        <v>71</v>
      </c>
      <c r="BK158" s="129">
        <f t="shared" si="39"/>
        <v>0</v>
      </c>
      <c r="BL158" s="14" t="s">
        <v>257</v>
      </c>
      <c r="BM158" s="128" t="s">
        <v>4395</v>
      </c>
    </row>
    <row r="159" spans="2:65" s="1" customFormat="1" ht="16.5" customHeight="1">
      <c r="B159" s="118"/>
      <c r="C159" s="119" t="s">
        <v>570</v>
      </c>
      <c r="D159" s="119" t="s">
        <v>253</v>
      </c>
      <c r="E159" s="120" t="s">
        <v>4396</v>
      </c>
      <c r="F159" s="121" t="s">
        <v>4397</v>
      </c>
      <c r="G159" s="122" t="s">
        <v>4192</v>
      </c>
      <c r="H159" s="123">
        <v>1</v>
      </c>
      <c r="I159" s="123"/>
      <c r="J159" s="123">
        <f t="shared" si="30"/>
        <v>0</v>
      </c>
      <c r="K159" s="121" t="s">
        <v>3</v>
      </c>
      <c r="L159" s="26"/>
      <c r="M159" s="124" t="s">
        <v>3</v>
      </c>
      <c r="N159" s="125" t="s">
        <v>34</v>
      </c>
      <c r="O159" s="126">
        <v>0</v>
      </c>
      <c r="P159" s="126">
        <f t="shared" si="31"/>
        <v>0</v>
      </c>
      <c r="Q159" s="126">
        <v>0</v>
      </c>
      <c r="R159" s="126">
        <f t="shared" si="32"/>
        <v>0</v>
      </c>
      <c r="S159" s="126">
        <v>0</v>
      </c>
      <c r="T159" s="127">
        <f t="shared" si="33"/>
        <v>0</v>
      </c>
      <c r="AR159" s="128" t="s">
        <v>257</v>
      </c>
      <c r="AT159" s="128" t="s">
        <v>253</v>
      </c>
      <c r="AU159" s="128" t="s">
        <v>71</v>
      </c>
      <c r="AY159" s="14" t="s">
        <v>251</v>
      </c>
      <c r="BE159" s="129">
        <f t="shared" si="34"/>
        <v>0</v>
      </c>
      <c r="BF159" s="129">
        <f t="shared" si="35"/>
        <v>0</v>
      </c>
      <c r="BG159" s="129">
        <f t="shared" si="36"/>
        <v>0</v>
      </c>
      <c r="BH159" s="129">
        <f t="shared" si="37"/>
        <v>0</v>
      </c>
      <c r="BI159" s="129">
        <f t="shared" si="38"/>
        <v>0</v>
      </c>
      <c r="BJ159" s="14" t="s">
        <v>71</v>
      </c>
      <c r="BK159" s="129">
        <f t="shared" si="39"/>
        <v>0</v>
      </c>
      <c r="BL159" s="14" t="s">
        <v>257</v>
      </c>
      <c r="BM159" s="128" t="s">
        <v>4398</v>
      </c>
    </row>
    <row r="160" spans="2:65" s="1" customFormat="1" ht="16.5" customHeight="1">
      <c r="B160" s="118"/>
      <c r="C160" s="119" t="s">
        <v>574</v>
      </c>
      <c r="D160" s="119" t="s">
        <v>253</v>
      </c>
      <c r="E160" s="120" t="s">
        <v>4399</v>
      </c>
      <c r="F160" s="121" t="s">
        <v>4400</v>
      </c>
      <c r="G160" s="122" t="s">
        <v>4192</v>
      </c>
      <c r="H160" s="123">
        <v>1</v>
      </c>
      <c r="I160" s="123"/>
      <c r="J160" s="123">
        <f t="shared" si="30"/>
        <v>0</v>
      </c>
      <c r="K160" s="121" t="s">
        <v>3</v>
      </c>
      <c r="L160" s="26"/>
      <c r="M160" s="124" t="s">
        <v>3</v>
      </c>
      <c r="N160" s="125" t="s">
        <v>34</v>
      </c>
      <c r="O160" s="126">
        <v>0</v>
      </c>
      <c r="P160" s="126">
        <f t="shared" si="31"/>
        <v>0</v>
      </c>
      <c r="Q160" s="126">
        <v>0</v>
      </c>
      <c r="R160" s="126">
        <f t="shared" si="32"/>
        <v>0</v>
      </c>
      <c r="S160" s="126">
        <v>0</v>
      </c>
      <c r="T160" s="127">
        <f t="shared" si="33"/>
        <v>0</v>
      </c>
      <c r="AR160" s="128" t="s">
        <v>257</v>
      </c>
      <c r="AT160" s="128" t="s">
        <v>253</v>
      </c>
      <c r="AU160" s="128" t="s">
        <v>71</v>
      </c>
      <c r="AY160" s="14" t="s">
        <v>251</v>
      </c>
      <c r="BE160" s="129">
        <f t="shared" si="34"/>
        <v>0</v>
      </c>
      <c r="BF160" s="129">
        <f t="shared" si="35"/>
        <v>0</v>
      </c>
      <c r="BG160" s="129">
        <f t="shared" si="36"/>
        <v>0</v>
      </c>
      <c r="BH160" s="129">
        <f t="shared" si="37"/>
        <v>0</v>
      </c>
      <c r="BI160" s="129">
        <f t="shared" si="38"/>
        <v>0</v>
      </c>
      <c r="BJ160" s="14" t="s">
        <v>71</v>
      </c>
      <c r="BK160" s="129">
        <f t="shared" si="39"/>
        <v>0</v>
      </c>
      <c r="BL160" s="14" t="s">
        <v>257</v>
      </c>
      <c r="BM160" s="128" t="s">
        <v>4401</v>
      </c>
    </row>
    <row r="161" spans="2:65" s="1" customFormat="1" ht="16.5" customHeight="1">
      <c r="B161" s="118"/>
      <c r="C161" s="119" t="s">
        <v>497</v>
      </c>
      <c r="D161" s="119" t="s">
        <v>253</v>
      </c>
      <c r="E161" s="120" t="s">
        <v>4402</v>
      </c>
      <c r="F161" s="121" t="s">
        <v>4403</v>
      </c>
      <c r="G161" s="122" t="s">
        <v>4192</v>
      </c>
      <c r="H161" s="123">
        <v>1</v>
      </c>
      <c r="I161" s="123"/>
      <c r="J161" s="123">
        <f t="shared" si="30"/>
        <v>0</v>
      </c>
      <c r="K161" s="121" t="s">
        <v>3</v>
      </c>
      <c r="L161" s="26"/>
      <c r="M161" s="124" t="s">
        <v>3</v>
      </c>
      <c r="N161" s="125" t="s">
        <v>34</v>
      </c>
      <c r="O161" s="126">
        <v>0</v>
      </c>
      <c r="P161" s="126">
        <f t="shared" si="31"/>
        <v>0</v>
      </c>
      <c r="Q161" s="126">
        <v>0</v>
      </c>
      <c r="R161" s="126">
        <f t="shared" si="32"/>
        <v>0</v>
      </c>
      <c r="S161" s="126">
        <v>0</v>
      </c>
      <c r="T161" s="127">
        <f t="shared" si="33"/>
        <v>0</v>
      </c>
      <c r="AR161" s="128" t="s">
        <v>257</v>
      </c>
      <c r="AT161" s="128" t="s">
        <v>253</v>
      </c>
      <c r="AU161" s="128" t="s">
        <v>71</v>
      </c>
      <c r="AY161" s="14" t="s">
        <v>251</v>
      </c>
      <c r="BE161" s="129">
        <f t="shared" si="34"/>
        <v>0</v>
      </c>
      <c r="BF161" s="129">
        <f t="shared" si="35"/>
        <v>0</v>
      </c>
      <c r="BG161" s="129">
        <f t="shared" si="36"/>
        <v>0</v>
      </c>
      <c r="BH161" s="129">
        <f t="shared" si="37"/>
        <v>0</v>
      </c>
      <c r="BI161" s="129">
        <f t="shared" si="38"/>
        <v>0</v>
      </c>
      <c r="BJ161" s="14" t="s">
        <v>71</v>
      </c>
      <c r="BK161" s="129">
        <f t="shared" si="39"/>
        <v>0</v>
      </c>
      <c r="BL161" s="14" t="s">
        <v>257</v>
      </c>
      <c r="BM161" s="128" t="s">
        <v>4404</v>
      </c>
    </row>
    <row r="162" spans="2:65" s="1" customFormat="1" ht="16.5" customHeight="1">
      <c r="B162" s="118"/>
      <c r="C162" s="119" t="s">
        <v>586</v>
      </c>
      <c r="D162" s="119" t="s">
        <v>253</v>
      </c>
      <c r="E162" s="120" t="s">
        <v>4405</v>
      </c>
      <c r="F162" s="121" t="s">
        <v>4406</v>
      </c>
      <c r="G162" s="122" t="s">
        <v>4407</v>
      </c>
      <c r="H162" s="123">
        <v>48</v>
      </c>
      <c r="I162" s="123"/>
      <c r="J162" s="123">
        <f t="shared" si="30"/>
        <v>0</v>
      </c>
      <c r="K162" s="121" t="s">
        <v>3</v>
      </c>
      <c r="L162" s="26"/>
      <c r="M162" s="124" t="s">
        <v>3</v>
      </c>
      <c r="N162" s="125" t="s">
        <v>34</v>
      </c>
      <c r="O162" s="126">
        <v>0</v>
      </c>
      <c r="P162" s="126">
        <f t="shared" si="31"/>
        <v>0</v>
      </c>
      <c r="Q162" s="126">
        <v>0</v>
      </c>
      <c r="R162" s="126">
        <f t="shared" si="32"/>
        <v>0</v>
      </c>
      <c r="S162" s="126">
        <v>0</v>
      </c>
      <c r="T162" s="127">
        <f t="shared" si="33"/>
        <v>0</v>
      </c>
      <c r="AR162" s="128" t="s">
        <v>257</v>
      </c>
      <c r="AT162" s="128" t="s">
        <v>253</v>
      </c>
      <c r="AU162" s="128" t="s">
        <v>71</v>
      </c>
      <c r="AY162" s="14" t="s">
        <v>251</v>
      </c>
      <c r="BE162" s="129">
        <f t="shared" si="34"/>
        <v>0</v>
      </c>
      <c r="BF162" s="129">
        <f t="shared" si="35"/>
        <v>0</v>
      </c>
      <c r="BG162" s="129">
        <f t="shared" si="36"/>
        <v>0</v>
      </c>
      <c r="BH162" s="129">
        <f t="shared" si="37"/>
        <v>0</v>
      </c>
      <c r="BI162" s="129">
        <f t="shared" si="38"/>
        <v>0</v>
      </c>
      <c r="BJ162" s="14" t="s">
        <v>71</v>
      </c>
      <c r="BK162" s="129">
        <f t="shared" si="39"/>
        <v>0</v>
      </c>
      <c r="BL162" s="14" t="s">
        <v>257</v>
      </c>
      <c r="BM162" s="128" t="s">
        <v>4408</v>
      </c>
    </row>
    <row r="163" spans="2:65" s="1" customFormat="1" ht="16.5" customHeight="1">
      <c r="B163" s="118"/>
      <c r="C163" s="119" t="s">
        <v>590</v>
      </c>
      <c r="D163" s="119" t="s">
        <v>253</v>
      </c>
      <c r="E163" s="120" t="s">
        <v>4409</v>
      </c>
      <c r="F163" s="121" t="s">
        <v>4410</v>
      </c>
      <c r="G163" s="122" t="s">
        <v>4407</v>
      </c>
      <c r="H163" s="123">
        <v>120</v>
      </c>
      <c r="I163" s="123"/>
      <c r="J163" s="123">
        <f t="shared" si="30"/>
        <v>0</v>
      </c>
      <c r="K163" s="121" t="s">
        <v>3</v>
      </c>
      <c r="L163" s="26"/>
      <c r="M163" s="124" t="s">
        <v>3</v>
      </c>
      <c r="N163" s="125" t="s">
        <v>34</v>
      </c>
      <c r="O163" s="126">
        <v>0</v>
      </c>
      <c r="P163" s="126">
        <f t="shared" si="31"/>
        <v>0</v>
      </c>
      <c r="Q163" s="126">
        <v>0</v>
      </c>
      <c r="R163" s="126">
        <f t="shared" si="32"/>
        <v>0</v>
      </c>
      <c r="S163" s="126">
        <v>0</v>
      </c>
      <c r="T163" s="127">
        <f t="shared" si="33"/>
        <v>0</v>
      </c>
      <c r="AR163" s="128" t="s">
        <v>257</v>
      </c>
      <c r="AT163" s="128" t="s">
        <v>253</v>
      </c>
      <c r="AU163" s="128" t="s">
        <v>71</v>
      </c>
      <c r="AY163" s="14" t="s">
        <v>251</v>
      </c>
      <c r="BE163" s="129">
        <f t="shared" si="34"/>
        <v>0</v>
      </c>
      <c r="BF163" s="129">
        <f t="shared" si="35"/>
        <v>0</v>
      </c>
      <c r="BG163" s="129">
        <f t="shared" si="36"/>
        <v>0</v>
      </c>
      <c r="BH163" s="129">
        <f t="shared" si="37"/>
        <v>0</v>
      </c>
      <c r="BI163" s="129">
        <f t="shared" si="38"/>
        <v>0</v>
      </c>
      <c r="BJ163" s="14" t="s">
        <v>71</v>
      </c>
      <c r="BK163" s="129">
        <f t="shared" si="39"/>
        <v>0</v>
      </c>
      <c r="BL163" s="14" t="s">
        <v>257</v>
      </c>
      <c r="BM163" s="128" t="s">
        <v>4411</v>
      </c>
    </row>
    <row r="164" spans="2:65" s="10" customFormat="1" ht="25.9" customHeight="1">
      <c r="B164" s="109"/>
      <c r="D164" s="110" t="s">
        <v>62</v>
      </c>
      <c r="E164" s="111" t="s">
        <v>2275</v>
      </c>
      <c r="F164" s="111" t="s">
        <v>4412</v>
      </c>
      <c r="J164" s="112">
        <f>BK164</f>
        <v>0</v>
      </c>
      <c r="L164" s="109"/>
      <c r="M164" s="113"/>
      <c r="P164" s="114">
        <f>SUM(P165:P166)</f>
        <v>0</v>
      </c>
      <c r="R164" s="114">
        <f>SUM(R165:R166)</f>
        <v>0</v>
      </c>
      <c r="T164" s="115">
        <f>SUM(T165:T166)</f>
        <v>0</v>
      </c>
      <c r="AR164" s="110" t="s">
        <v>71</v>
      </c>
      <c r="AT164" s="116" t="s">
        <v>62</v>
      </c>
      <c r="AU164" s="116" t="s">
        <v>63</v>
      </c>
      <c r="AY164" s="110" t="s">
        <v>251</v>
      </c>
      <c r="BK164" s="117">
        <f>SUM(BK165:BK166)</f>
        <v>0</v>
      </c>
    </row>
    <row r="165" spans="2:65" s="1" customFormat="1" ht="24.2" customHeight="1">
      <c r="B165" s="118"/>
      <c r="C165" s="119" t="s">
        <v>582</v>
      </c>
      <c r="D165" s="119" t="s">
        <v>253</v>
      </c>
      <c r="E165" s="120" t="s">
        <v>2277</v>
      </c>
      <c r="F165" s="121" t="s">
        <v>4413</v>
      </c>
      <c r="G165" s="122" t="s">
        <v>2279</v>
      </c>
      <c r="H165" s="123">
        <v>584.79999999999995</v>
      </c>
      <c r="I165" s="123"/>
      <c r="J165" s="123">
        <f>ROUND(I165*H165,2)</f>
        <v>0</v>
      </c>
      <c r="K165" s="121" t="s">
        <v>3</v>
      </c>
      <c r="L165" s="26"/>
      <c r="M165" s="124" t="s">
        <v>3</v>
      </c>
      <c r="N165" s="125" t="s">
        <v>34</v>
      </c>
      <c r="O165" s="126">
        <v>0</v>
      </c>
      <c r="P165" s="126">
        <f>O165*H165</f>
        <v>0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71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4414</v>
      </c>
    </row>
    <row r="166" spans="2:65" s="1" customFormat="1" ht="24.2" customHeight="1">
      <c r="B166" s="118"/>
      <c r="C166" s="119" t="s">
        <v>545</v>
      </c>
      <c r="D166" s="119" t="s">
        <v>253</v>
      </c>
      <c r="E166" s="120" t="s">
        <v>2286</v>
      </c>
      <c r="F166" s="121" t="s">
        <v>4415</v>
      </c>
      <c r="G166" s="122" t="s">
        <v>2279</v>
      </c>
      <c r="H166" s="123">
        <v>53.51</v>
      </c>
      <c r="I166" s="123"/>
      <c r="J166" s="123">
        <f>ROUND(I166*H166,2)</f>
        <v>0</v>
      </c>
      <c r="K166" s="121" t="s">
        <v>3</v>
      </c>
      <c r="L166" s="26"/>
      <c r="M166" s="130" t="s">
        <v>3</v>
      </c>
      <c r="N166" s="131" t="s">
        <v>34</v>
      </c>
      <c r="O166" s="132">
        <v>0</v>
      </c>
      <c r="P166" s="132">
        <f>O166*H166</f>
        <v>0</v>
      </c>
      <c r="Q166" s="132">
        <v>0</v>
      </c>
      <c r="R166" s="132">
        <f>Q166*H166</f>
        <v>0</v>
      </c>
      <c r="S166" s="132">
        <v>0</v>
      </c>
      <c r="T166" s="133">
        <f>S166*H166</f>
        <v>0</v>
      </c>
      <c r="AR166" s="128" t="s">
        <v>257</v>
      </c>
      <c r="AT166" s="128" t="s">
        <v>253</v>
      </c>
      <c r="AU166" s="128" t="s">
        <v>71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4416</v>
      </c>
    </row>
    <row r="167" spans="2:65" s="1" customFormat="1" ht="6.95" customHeight="1">
      <c r="B167" s="35"/>
      <c r="C167" s="36"/>
      <c r="D167" s="36"/>
      <c r="E167" s="36"/>
      <c r="F167" s="36"/>
      <c r="G167" s="36"/>
      <c r="H167" s="36"/>
      <c r="I167" s="36"/>
      <c r="J167" s="36"/>
      <c r="K167" s="36"/>
      <c r="L167" s="26"/>
    </row>
  </sheetData>
  <autoFilter ref="C84:K166" xr:uid="{00000000-0009-0000-0000-000024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2:BM159"/>
  <sheetViews>
    <sheetView showGridLines="0" topLeftCell="A83" zoomScale="70" zoomScaleNormal="70" workbookViewId="0">
      <selection activeCell="F102" sqref="F10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185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4417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4171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ROUND(J85,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ROUND((SUM(BE85:BE158)),  2)</f>
        <v>0</v>
      </c>
      <c r="I33" s="87">
        <v>0.21</v>
      </c>
      <c r="J33" s="77">
        <f>ROUND(((SUM(BE85:BE158))*I33),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ROUND((SUM(BF85:BF158)),  2)</f>
        <v>0</v>
      </c>
      <c r="I34" s="87">
        <v>0.12</v>
      </c>
      <c r="J34" s="77">
        <f>ROUND(((SUM(BF85:BF158))*I34),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ROUND((SUM(BG85:BG158)),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ROUND((SUM(BH85:BH158)),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ROUND((SUM(BI85:BI158)),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302 - Slatina, trakční vedení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Miloš Kamarád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J85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4172</v>
      </c>
      <c r="E60" s="99"/>
      <c r="F60" s="99"/>
      <c r="G60" s="99"/>
      <c r="H60" s="99"/>
      <c r="I60" s="99"/>
      <c r="J60" s="100">
        <f>J86</f>
        <v>0</v>
      </c>
      <c r="L60" s="97"/>
    </row>
    <row r="61" spans="2:47" s="8" customFormat="1" ht="24.95" customHeight="1">
      <c r="B61" s="97"/>
      <c r="D61" s="98" t="s">
        <v>4173</v>
      </c>
      <c r="E61" s="99"/>
      <c r="F61" s="99"/>
      <c r="G61" s="99"/>
      <c r="H61" s="99"/>
      <c r="I61" s="99"/>
      <c r="J61" s="100">
        <f>J97</f>
        <v>0</v>
      </c>
      <c r="L61" s="97"/>
    </row>
    <row r="62" spans="2:47" s="8" customFormat="1" ht="24.95" customHeight="1">
      <c r="B62" s="97"/>
      <c r="D62" s="98" t="s">
        <v>4174</v>
      </c>
      <c r="E62" s="99"/>
      <c r="F62" s="99"/>
      <c r="G62" s="99"/>
      <c r="H62" s="99"/>
      <c r="I62" s="99"/>
      <c r="J62" s="100">
        <f>J100</f>
        <v>0</v>
      </c>
      <c r="L62" s="97"/>
    </row>
    <row r="63" spans="2:47" s="8" customFormat="1" ht="24.95" customHeight="1">
      <c r="B63" s="97"/>
      <c r="D63" s="98" t="s">
        <v>4175</v>
      </c>
      <c r="E63" s="99"/>
      <c r="F63" s="99"/>
      <c r="G63" s="99"/>
      <c r="H63" s="99"/>
      <c r="I63" s="99"/>
      <c r="J63" s="100">
        <f>J133</f>
        <v>0</v>
      </c>
      <c r="L63" s="97"/>
    </row>
    <row r="64" spans="2:47" s="8" customFormat="1" ht="24.95" customHeight="1">
      <c r="B64" s="97"/>
      <c r="D64" s="98" t="s">
        <v>4176</v>
      </c>
      <c r="E64" s="99"/>
      <c r="F64" s="99"/>
      <c r="G64" s="99"/>
      <c r="H64" s="99"/>
      <c r="I64" s="99"/>
      <c r="J64" s="100">
        <f>J146</f>
        <v>0</v>
      </c>
      <c r="L64" s="97"/>
    </row>
    <row r="65" spans="2:12" s="8" customFormat="1" ht="24.95" customHeight="1">
      <c r="B65" s="97"/>
      <c r="D65" s="98" t="s">
        <v>4177</v>
      </c>
      <c r="E65" s="99"/>
      <c r="F65" s="99"/>
      <c r="G65" s="99"/>
      <c r="H65" s="99"/>
      <c r="I65" s="99"/>
      <c r="J65" s="100">
        <f>J156</f>
        <v>0</v>
      </c>
      <c r="L65" s="97"/>
    </row>
    <row r="66" spans="2:12" s="1" customFormat="1" ht="21.75" customHeight="1">
      <c r="B66" s="26"/>
      <c r="L66" s="26"/>
    </row>
    <row r="67" spans="2:12" s="1" customFormat="1" ht="6.95" customHeight="1"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26"/>
    </row>
    <row r="71" spans="2:12" s="1" customFormat="1" ht="6.9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26"/>
    </row>
    <row r="72" spans="2:12" s="1" customFormat="1" ht="24.95" customHeight="1">
      <c r="B72" s="26"/>
      <c r="C72" s="18" t="s">
        <v>237</v>
      </c>
      <c r="L72" s="26"/>
    </row>
    <row r="73" spans="2:12" s="1" customFormat="1" ht="6.95" customHeight="1">
      <c r="B73" s="26"/>
      <c r="L73" s="26"/>
    </row>
    <row r="74" spans="2:12" s="1" customFormat="1" ht="12" customHeight="1">
      <c r="B74" s="26"/>
      <c r="C74" s="23" t="s">
        <v>14</v>
      </c>
      <c r="L74" s="26"/>
    </row>
    <row r="75" spans="2:12" s="1" customFormat="1" ht="16.5" customHeight="1">
      <c r="B75" s="26"/>
      <c r="E75" s="248" t="str">
        <f>E7</f>
        <v>Trolejbusová trať Černovické terasy</v>
      </c>
      <c r="F75" s="249"/>
      <c r="G75" s="249"/>
      <c r="H75" s="249"/>
      <c r="L75" s="26"/>
    </row>
    <row r="76" spans="2:12" s="1" customFormat="1" ht="12" customHeight="1">
      <c r="B76" s="26"/>
      <c r="C76" s="23" t="s">
        <v>217</v>
      </c>
      <c r="L76" s="26"/>
    </row>
    <row r="77" spans="2:12" s="1" customFormat="1" ht="16.5" customHeight="1">
      <c r="B77" s="26"/>
      <c r="E77" s="246" t="str">
        <f>E9</f>
        <v>SO 302 - Slatina, trakční vedení</v>
      </c>
      <c r="F77" s="247"/>
      <c r="G77" s="247"/>
      <c r="H77" s="247"/>
      <c r="L77" s="26"/>
    </row>
    <row r="78" spans="2:12" s="1" customFormat="1" ht="6.95" customHeight="1">
      <c r="B78" s="26"/>
      <c r="L78" s="26"/>
    </row>
    <row r="79" spans="2:12" s="1" customFormat="1" ht="12" customHeight="1">
      <c r="B79" s="26"/>
      <c r="C79" s="23" t="s">
        <v>17</v>
      </c>
      <c r="F79" s="21" t="str">
        <f>F12</f>
        <v xml:space="preserve"> </v>
      </c>
      <c r="I79" s="23" t="s">
        <v>19</v>
      </c>
      <c r="J79" s="43">
        <f>IF(J12="","",J12)</f>
        <v>0</v>
      </c>
      <c r="L79" s="26"/>
    </row>
    <row r="80" spans="2:12" s="1" customFormat="1" ht="6.95" customHeight="1">
      <c r="B80" s="26"/>
      <c r="L80" s="26"/>
    </row>
    <row r="81" spans="2:65" s="1" customFormat="1" ht="15.2" customHeight="1">
      <c r="B81" s="26"/>
      <c r="C81" s="23" t="s">
        <v>20</v>
      </c>
      <c r="F81" s="21" t="str">
        <f>E15</f>
        <v>DPMB, a.s.</v>
      </c>
      <c r="I81" s="23" t="s">
        <v>25</v>
      </c>
      <c r="J81" s="24" t="str">
        <f>E21</f>
        <v>Ing. Miloš Kamarád</v>
      </c>
      <c r="L81" s="26"/>
    </row>
    <row r="82" spans="2:65" s="1" customFormat="1" ht="15.2" customHeight="1">
      <c r="B82" s="26"/>
      <c r="C82" s="23" t="s">
        <v>24</v>
      </c>
      <c r="F82" s="21" t="str">
        <f>IF(E18="","",E18)</f>
        <v xml:space="preserve"> </v>
      </c>
      <c r="I82" s="23" t="s">
        <v>27</v>
      </c>
      <c r="J82" s="24" t="str">
        <f>E24</f>
        <v xml:space="preserve"> </v>
      </c>
      <c r="L82" s="26"/>
    </row>
    <row r="83" spans="2:65" s="1" customFormat="1" ht="10.35" customHeight="1">
      <c r="B83" s="26"/>
      <c r="L83" s="26"/>
    </row>
    <row r="84" spans="2:65" s="9" customFormat="1" ht="29.25" customHeight="1">
      <c r="B84" s="101"/>
      <c r="C84" s="102" t="s">
        <v>238</v>
      </c>
      <c r="D84" s="103" t="s">
        <v>48</v>
      </c>
      <c r="E84" s="103" t="s">
        <v>44</v>
      </c>
      <c r="F84" s="103" t="s">
        <v>45</v>
      </c>
      <c r="G84" s="103" t="s">
        <v>239</v>
      </c>
      <c r="H84" s="103" t="s">
        <v>240</v>
      </c>
      <c r="I84" s="103" t="s">
        <v>241</v>
      </c>
      <c r="J84" s="103" t="s">
        <v>222</v>
      </c>
      <c r="K84" s="104" t="s">
        <v>242</v>
      </c>
      <c r="L84" s="101"/>
      <c r="M84" s="50" t="s">
        <v>3</v>
      </c>
      <c r="N84" s="51" t="s">
        <v>33</v>
      </c>
      <c r="O84" s="51" t="s">
        <v>243</v>
      </c>
      <c r="P84" s="51" t="s">
        <v>244</v>
      </c>
      <c r="Q84" s="51" t="s">
        <v>245</v>
      </c>
      <c r="R84" s="51" t="s">
        <v>246</v>
      </c>
      <c r="S84" s="51" t="s">
        <v>247</v>
      </c>
      <c r="T84" s="52" t="s">
        <v>248</v>
      </c>
    </row>
    <row r="85" spans="2:65" s="1" customFormat="1" ht="22.9" customHeight="1">
      <c r="B85" s="26"/>
      <c r="C85" s="55" t="s">
        <v>249</v>
      </c>
      <c r="J85" s="105">
        <f>BK85</f>
        <v>0</v>
      </c>
      <c r="L85" s="26"/>
      <c r="M85" s="53"/>
      <c r="N85" s="44"/>
      <c r="O85" s="44"/>
      <c r="P85" s="106">
        <f>P86+P97+P100+P133+P146+P156</f>
        <v>0</v>
      </c>
      <c r="Q85" s="44"/>
      <c r="R85" s="106">
        <f>R86+R97+R100+R133+R146+R156</f>
        <v>0</v>
      </c>
      <c r="S85" s="44"/>
      <c r="T85" s="107">
        <f>T86+T97+T100+T133+T146+T156</f>
        <v>0</v>
      </c>
      <c r="AT85" s="14" t="s">
        <v>62</v>
      </c>
      <c r="AU85" s="14" t="s">
        <v>223</v>
      </c>
      <c r="BK85" s="108">
        <f>BK86+BK97+BK100+BK133+BK146+BK156</f>
        <v>0</v>
      </c>
    </row>
    <row r="86" spans="2:65" s="10" customFormat="1" ht="25.9" customHeight="1">
      <c r="B86" s="109"/>
      <c r="D86" s="110" t="s">
        <v>62</v>
      </c>
      <c r="E86" s="111" t="s">
        <v>4178</v>
      </c>
      <c r="F86" s="111" t="s">
        <v>4179</v>
      </c>
      <c r="J86" s="112">
        <f>BK86</f>
        <v>0</v>
      </c>
      <c r="L86" s="109"/>
      <c r="M86" s="113"/>
      <c r="P86" s="114">
        <f>SUM(P87:P96)</f>
        <v>0</v>
      </c>
      <c r="R86" s="114">
        <f>SUM(R87:R96)</f>
        <v>0</v>
      </c>
      <c r="T86" s="115">
        <f>SUM(T87:T96)</f>
        <v>0</v>
      </c>
      <c r="AR86" s="110" t="s">
        <v>71</v>
      </c>
      <c r="AT86" s="116" t="s">
        <v>62</v>
      </c>
      <c r="AU86" s="116" t="s">
        <v>63</v>
      </c>
      <c r="AY86" s="110" t="s">
        <v>251</v>
      </c>
      <c r="BK86" s="117">
        <f>SUM(BK87:BK96)</f>
        <v>0</v>
      </c>
    </row>
    <row r="87" spans="2:65" s="1" customFormat="1" ht="16.5" customHeight="1">
      <c r="B87" s="118"/>
      <c r="C87" s="119" t="s">
        <v>71</v>
      </c>
      <c r="D87" s="119" t="s">
        <v>253</v>
      </c>
      <c r="E87" s="120" t="s">
        <v>4180</v>
      </c>
      <c r="F87" s="121" t="s">
        <v>4418</v>
      </c>
      <c r="G87" s="122" t="s">
        <v>2196</v>
      </c>
      <c r="H87" s="123">
        <v>85</v>
      </c>
      <c r="I87" s="123"/>
      <c r="J87" s="123">
        <f t="shared" ref="J87:J96" si="0">ROUND(I87*H87,2)</f>
        <v>0</v>
      </c>
      <c r="K87" s="121" t="s">
        <v>3</v>
      </c>
      <c r="L87" s="26"/>
      <c r="M87" s="124" t="s">
        <v>3</v>
      </c>
      <c r="N87" s="125" t="s">
        <v>34</v>
      </c>
      <c r="O87" s="126">
        <v>0</v>
      </c>
      <c r="P87" s="126">
        <f t="shared" ref="P87:P96" si="1">O87*H87</f>
        <v>0</v>
      </c>
      <c r="Q87" s="126">
        <v>0</v>
      </c>
      <c r="R87" s="126">
        <f t="shared" ref="R87:R96" si="2">Q87*H87</f>
        <v>0</v>
      </c>
      <c r="S87" s="126">
        <v>0</v>
      </c>
      <c r="T87" s="127">
        <f t="shared" ref="T87:T96" si="3">S87*H87</f>
        <v>0</v>
      </c>
      <c r="AR87" s="128" t="s">
        <v>257</v>
      </c>
      <c r="AT87" s="128" t="s">
        <v>253</v>
      </c>
      <c r="AU87" s="128" t="s">
        <v>71</v>
      </c>
      <c r="AY87" s="14" t="s">
        <v>251</v>
      </c>
      <c r="BE87" s="129">
        <f t="shared" ref="BE87:BE96" si="4">IF(N87="základní",J87,0)</f>
        <v>0</v>
      </c>
      <c r="BF87" s="129">
        <f t="shared" ref="BF87:BF96" si="5">IF(N87="snížená",J87,0)</f>
        <v>0</v>
      </c>
      <c r="BG87" s="129">
        <f t="shared" ref="BG87:BG96" si="6">IF(N87="zákl. přenesená",J87,0)</f>
        <v>0</v>
      </c>
      <c r="BH87" s="129">
        <f t="shared" ref="BH87:BH96" si="7">IF(N87="sníž. přenesená",J87,0)</f>
        <v>0</v>
      </c>
      <c r="BI87" s="129">
        <f t="shared" ref="BI87:BI96" si="8">IF(N87="nulová",J87,0)</f>
        <v>0</v>
      </c>
      <c r="BJ87" s="14" t="s">
        <v>71</v>
      </c>
      <c r="BK87" s="129">
        <f t="shared" ref="BK87:BK96" si="9">ROUND(I87*H87,2)</f>
        <v>0</v>
      </c>
      <c r="BL87" s="14" t="s">
        <v>257</v>
      </c>
      <c r="BM87" s="128" t="s">
        <v>4419</v>
      </c>
    </row>
    <row r="88" spans="2:65" s="1" customFormat="1" ht="16.5" customHeight="1">
      <c r="B88" s="118"/>
      <c r="C88" s="119" t="s">
        <v>73</v>
      </c>
      <c r="D88" s="119" t="s">
        <v>253</v>
      </c>
      <c r="E88" s="120" t="s">
        <v>4216</v>
      </c>
      <c r="F88" s="121" t="s">
        <v>4217</v>
      </c>
      <c r="G88" s="122" t="s">
        <v>4192</v>
      </c>
      <c r="H88" s="123">
        <v>53</v>
      </c>
      <c r="I88" s="123"/>
      <c r="J88" s="123">
        <f t="shared" si="0"/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 t="shared" si="1"/>
        <v>0</v>
      </c>
      <c r="Q88" s="126">
        <v>0</v>
      </c>
      <c r="R88" s="126">
        <f t="shared" si="2"/>
        <v>0</v>
      </c>
      <c r="S88" s="126">
        <v>0</v>
      </c>
      <c r="T88" s="127">
        <f t="shared" si="3"/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 t="shared" si="4"/>
        <v>0</v>
      </c>
      <c r="BF88" s="129">
        <f t="shared" si="5"/>
        <v>0</v>
      </c>
      <c r="BG88" s="129">
        <f t="shared" si="6"/>
        <v>0</v>
      </c>
      <c r="BH88" s="129">
        <f t="shared" si="7"/>
        <v>0</v>
      </c>
      <c r="BI88" s="129">
        <f t="shared" si="8"/>
        <v>0</v>
      </c>
      <c r="BJ88" s="14" t="s">
        <v>71</v>
      </c>
      <c r="BK88" s="129">
        <f t="shared" si="9"/>
        <v>0</v>
      </c>
      <c r="BL88" s="14" t="s">
        <v>257</v>
      </c>
      <c r="BM88" s="128" t="s">
        <v>4420</v>
      </c>
    </row>
    <row r="89" spans="2:65" s="1" customFormat="1" ht="24.2" customHeight="1">
      <c r="B89" s="118"/>
      <c r="C89" s="119" t="s">
        <v>296</v>
      </c>
      <c r="D89" s="119" t="s">
        <v>253</v>
      </c>
      <c r="E89" s="120" t="s">
        <v>4183</v>
      </c>
      <c r="F89" s="121" t="s">
        <v>4184</v>
      </c>
      <c r="G89" s="122" t="s">
        <v>4185</v>
      </c>
      <c r="H89" s="123">
        <v>281</v>
      </c>
      <c r="I89" s="123"/>
      <c r="J89" s="123">
        <f t="shared" si="0"/>
        <v>0</v>
      </c>
      <c r="K89" s="121" t="s">
        <v>3</v>
      </c>
      <c r="L89" s="26"/>
      <c r="M89" s="124" t="s">
        <v>3</v>
      </c>
      <c r="N89" s="125" t="s">
        <v>34</v>
      </c>
      <c r="O89" s="126">
        <v>0</v>
      </c>
      <c r="P89" s="126">
        <f t="shared" si="1"/>
        <v>0</v>
      </c>
      <c r="Q89" s="126">
        <v>0</v>
      </c>
      <c r="R89" s="126">
        <f t="shared" si="2"/>
        <v>0</v>
      </c>
      <c r="S89" s="126">
        <v>0</v>
      </c>
      <c r="T89" s="127">
        <f t="shared" si="3"/>
        <v>0</v>
      </c>
      <c r="AR89" s="128" t="s">
        <v>257</v>
      </c>
      <c r="AT89" s="128" t="s">
        <v>253</v>
      </c>
      <c r="AU89" s="128" t="s">
        <v>71</v>
      </c>
      <c r="AY89" s="14" t="s">
        <v>251</v>
      </c>
      <c r="BE89" s="129">
        <f t="shared" si="4"/>
        <v>0</v>
      </c>
      <c r="BF89" s="129">
        <f t="shared" si="5"/>
        <v>0</v>
      </c>
      <c r="BG89" s="129">
        <f t="shared" si="6"/>
        <v>0</v>
      </c>
      <c r="BH89" s="129">
        <f t="shared" si="7"/>
        <v>0</v>
      </c>
      <c r="BI89" s="129">
        <f t="shared" si="8"/>
        <v>0</v>
      </c>
      <c r="BJ89" s="14" t="s">
        <v>71</v>
      </c>
      <c r="BK89" s="129">
        <f t="shared" si="9"/>
        <v>0</v>
      </c>
      <c r="BL89" s="14" t="s">
        <v>257</v>
      </c>
      <c r="BM89" s="128" t="s">
        <v>4421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4187</v>
      </c>
      <c r="F90" s="121" t="s">
        <v>4188</v>
      </c>
      <c r="G90" s="122" t="s">
        <v>2279</v>
      </c>
      <c r="H90" s="123">
        <v>190.4</v>
      </c>
      <c r="I90" s="123"/>
      <c r="J90" s="123">
        <f t="shared" si="0"/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 t="shared" si="1"/>
        <v>0</v>
      </c>
      <c r="Q90" s="126">
        <v>0</v>
      </c>
      <c r="R90" s="126">
        <f t="shared" si="2"/>
        <v>0</v>
      </c>
      <c r="S90" s="126">
        <v>0</v>
      </c>
      <c r="T90" s="127">
        <f t="shared" si="3"/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 t="shared" si="4"/>
        <v>0</v>
      </c>
      <c r="BF90" s="129">
        <f t="shared" si="5"/>
        <v>0</v>
      </c>
      <c r="BG90" s="129">
        <f t="shared" si="6"/>
        <v>0</v>
      </c>
      <c r="BH90" s="129">
        <f t="shared" si="7"/>
        <v>0</v>
      </c>
      <c r="BI90" s="129">
        <f t="shared" si="8"/>
        <v>0</v>
      </c>
      <c r="BJ90" s="14" t="s">
        <v>71</v>
      </c>
      <c r="BK90" s="129">
        <f t="shared" si="9"/>
        <v>0</v>
      </c>
      <c r="BL90" s="14" t="s">
        <v>257</v>
      </c>
      <c r="BM90" s="128" t="s">
        <v>4422</v>
      </c>
    </row>
    <row r="91" spans="2:65" s="1" customFormat="1" ht="16.5" customHeight="1">
      <c r="B91" s="118"/>
      <c r="C91" s="119" t="s">
        <v>303</v>
      </c>
      <c r="D91" s="119" t="s">
        <v>253</v>
      </c>
      <c r="E91" s="120" t="s">
        <v>4197</v>
      </c>
      <c r="F91" s="121" t="s">
        <v>4198</v>
      </c>
      <c r="G91" s="122" t="s">
        <v>4192</v>
      </c>
      <c r="H91" s="123">
        <v>53</v>
      </c>
      <c r="I91" s="123"/>
      <c r="J91" s="123">
        <f t="shared" si="0"/>
        <v>0</v>
      </c>
      <c r="K91" s="121" t="s">
        <v>3</v>
      </c>
      <c r="L91" s="26"/>
      <c r="M91" s="124" t="s">
        <v>3</v>
      </c>
      <c r="N91" s="125" t="s">
        <v>34</v>
      </c>
      <c r="O91" s="126">
        <v>0</v>
      </c>
      <c r="P91" s="126">
        <f t="shared" si="1"/>
        <v>0</v>
      </c>
      <c r="Q91" s="126">
        <v>0</v>
      </c>
      <c r="R91" s="126">
        <f t="shared" si="2"/>
        <v>0</v>
      </c>
      <c r="S91" s="126">
        <v>0</v>
      </c>
      <c r="T91" s="127">
        <f t="shared" si="3"/>
        <v>0</v>
      </c>
      <c r="AR91" s="128" t="s">
        <v>257</v>
      </c>
      <c r="AT91" s="128" t="s">
        <v>253</v>
      </c>
      <c r="AU91" s="128" t="s">
        <v>71</v>
      </c>
      <c r="AY91" s="14" t="s">
        <v>251</v>
      </c>
      <c r="BE91" s="129">
        <f t="shared" si="4"/>
        <v>0</v>
      </c>
      <c r="BF91" s="129">
        <f t="shared" si="5"/>
        <v>0</v>
      </c>
      <c r="BG91" s="129">
        <f t="shared" si="6"/>
        <v>0</v>
      </c>
      <c r="BH91" s="129">
        <f t="shared" si="7"/>
        <v>0</v>
      </c>
      <c r="BI91" s="129">
        <f t="shared" si="8"/>
        <v>0</v>
      </c>
      <c r="BJ91" s="14" t="s">
        <v>71</v>
      </c>
      <c r="BK91" s="129">
        <f t="shared" si="9"/>
        <v>0</v>
      </c>
      <c r="BL91" s="14" t="s">
        <v>257</v>
      </c>
      <c r="BM91" s="128" t="s">
        <v>4423</v>
      </c>
    </row>
    <row r="92" spans="2:65" s="1" customFormat="1" ht="16.5" customHeight="1">
      <c r="B92" s="118"/>
      <c r="C92" s="119" t="s">
        <v>277</v>
      </c>
      <c r="D92" s="119" t="s">
        <v>253</v>
      </c>
      <c r="E92" s="120" t="s">
        <v>4200</v>
      </c>
      <c r="F92" s="121" t="s">
        <v>4201</v>
      </c>
      <c r="G92" s="122" t="s">
        <v>4192</v>
      </c>
      <c r="H92" s="123">
        <v>36</v>
      </c>
      <c r="I92" s="123"/>
      <c r="J92" s="123">
        <f t="shared" si="0"/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 t="shared" si="1"/>
        <v>0</v>
      </c>
      <c r="Q92" s="126">
        <v>0</v>
      </c>
      <c r="R92" s="126">
        <f t="shared" si="2"/>
        <v>0</v>
      </c>
      <c r="S92" s="126">
        <v>0</v>
      </c>
      <c r="T92" s="127">
        <f t="shared" si="3"/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 t="shared" si="4"/>
        <v>0</v>
      </c>
      <c r="BF92" s="129">
        <f t="shared" si="5"/>
        <v>0</v>
      </c>
      <c r="BG92" s="129">
        <f t="shared" si="6"/>
        <v>0</v>
      </c>
      <c r="BH92" s="129">
        <f t="shared" si="7"/>
        <v>0</v>
      </c>
      <c r="BI92" s="129">
        <f t="shared" si="8"/>
        <v>0</v>
      </c>
      <c r="BJ92" s="14" t="s">
        <v>71</v>
      </c>
      <c r="BK92" s="129">
        <f t="shared" si="9"/>
        <v>0</v>
      </c>
      <c r="BL92" s="14" t="s">
        <v>257</v>
      </c>
      <c r="BM92" s="128" t="s">
        <v>4424</v>
      </c>
    </row>
    <row r="93" spans="2:65" s="1" customFormat="1" ht="16.5" customHeight="1">
      <c r="B93" s="118"/>
      <c r="C93" s="119" t="s">
        <v>281</v>
      </c>
      <c r="D93" s="119" t="s">
        <v>253</v>
      </c>
      <c r="E93" s="120" t="s">
        <v>4203</v>
      </c>
      <c r="F93" s="121" t="s">
        <v>5732</v>
      </c>
      <c r="G93" s="122" t="s">
        <v>4205</v>
      </c>
      <c r="H93" s="123">
        <v>124</v>
      </c>
      <c r="I93" s="123"/>
      <c r="J93" s="123">
        <f t="shared" si="0"/>
        <v>0</v>
      </c>
      <c r="K93" s="121" t="s">
        <v>3</v>
      </c>
      <c r="L93" s="26"/>
      <c r="M93" s="124" t="s">
        <v>3</v>
      </c>
      <c r="N93" s="125" t="s">
        <v>34</v>
      </c>
      <c r="O93" s="126">
        <v>0</v>
      </c>
      <c r="P93" s="126">
        <f t="shared" si="1"/>
        <v>0</v>
      </c>
      <c r="Q93" s="126">
        <v>0</v>
      </c>
      <c r="R93" s="126">
        <f t="shared" si="2"/>
        <v>0</v>
      </c>
      <c r="S93" s="126">
        <v>0</v>
      </c>
      <c r="T93" s="127">
        <f t="shared" si="3"/>
        <v>0</v>
      </c>
      <c r="AR93" s="128" t="s">
        <v>257</v>
      </c>
      <c r="AT93" s="128" t="s">
        <v>253</v>
      </c>
      <c r="AU93" s="128" t="s">
        <v>71</v>
      </c>
      <c r="AY93" s="14" t="s">
        <v>251</v>
      </c>
      <c r="BE93" s="129">
        <f t="shared" si="4"/>
        <v>0</v>
      </c>
      <c r="BF93" s="129">
        <f t="shared" si="5"/>
        <v>0</v>
      </c>
      <c r="BG93" s="129">
        <f t="shared" si="6"/>
        <v>0</v>
      </c>
      <c r="BH93" s="129">
        <f t="shared" si="7"/>
        <v>0</v>
      </c>
      <c r="BI93" s="129">
        <f t="shared" si="8"/>
        <v>0</v>
      </c>
      <c r="BJ93" s="14" t="s">
        <v>71</v>
      </c>
      <c r="BK93" s="129">
        <f t="shared" si="9"/>
        <v>0</v>
      </c>
      <c r="BL93" s="14" t="s">
        <v>257</v>
      </c>
      <c r="BM93" s="128" t="s">
        <v>4425</v>
      </c>
    </row>
    <row r="94" spans="2:65" s="1" customFormat="1" ht="16.5" customHeight="1">
      <c r="B94" s="118"/>
      <c r="C94" s="119" t="s">
        <v>285</v>
      </c>
      <c r="D94" s="119" t="s">
        <v>253</v>
      </c>
      <c r="E94" s="120" t="s">
        <v>4207</v>
      </c>
      <c r="F94" s="121" t="s">
        <v>5733</v>
      </c>
      <c r="G94" s="122" t="s">
        <v>4205</v>
      </c>
      <c r="H94" s="123">
        <v>30</v>
      </c>
      <c r="I94" s="123"/>
      <c r="J94" s="123">
        <f t="shared" si="0"/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 t="shared" si="1"/>
        <v>0</v>
      </c>
      <c r="Q94" s="126">
        <v>0</v>
      </c>
      <c r="R94" s="126">
        <f t="shared" si="2"/>
        <v>0</v>
      </c>
      <c r="S94" s="126">
        <v>0</v>
      </c>
      <c r="T94" s="127">
        <f t="shared" si="3"/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 t="shared" si="4"/>
        <v>0</v>
      </c>
      <c r="BF94" s="129">
        <f t="shared" si="5"/>
        <v>0</v>
      </c>
      <c r="BG94" s="129">
        <f t="shared" si="6"/>
        <v>0</v>
      </c>
      <c r="BH94" s="129">
        <f t="shared" si="7"/>
        <v>0</v>
      </c>
      <c r="BI94" s="129">
        <f t="shared" si="8"/>
        <v>0</v>
      </c>
      <c r="BJ94" s="14" t="s">
        <v>71</v>
      </c>
      <c r="BK94" s="129">
        <f t="shared" si="9"/>
        <v>0</v>
      </c>
      <c r="BL94" s="14" t="s">
        <v>257</v>
      </c>
      <c r="BM94" s="128" t="s">
        <v>4426</v>
      </c>
    </row>
    <row r="95" spans="2:65" s="1" customFormat="1" ht="24.2" customHeight="1">
      <c r="B95" s="118"/>
      <c r="C95" s="119" t="s">
        <v>289</v>
      </c>
      <c r="D95" s="119" t="s">
        <v>253</v>
      </c>
      <c r="E95" s="120" t="s">
        <v>4210</v>
      </c>
      <c r="F95" s="121" t="s">
        <v>4211</v>
      </c>
      <c r="G95" s="122" t="s">
        <v>4192</v>
      </c>
      <c r="H95" s="123">
        <v>4</v>
      </c>
      <c r="I95" s="123"/>
      <c r="J95" s="123">
        <f t="shared" si="0"/>
        <v>0</v>
      </c>
      <c r="K95" s="121" t="s">
        <v>3</v>
      </c>
      <c r="L95" s="26"/>
      <c r="M95" s="124" t="s">
        <v>3</v>
      </c>
      <c r="N95" s="125" t="s">
        <v>34</v>
      </c>
      <c r="O95" s="126">
        <v>0</v>
      </c>
      <c r="P95" s="126">
        <f t="shared" si="1"/>
        <v>0</v>
      </c>
      <c r="Q95" s="126">
        <v>0</v>
      </c>
      <c r="R95" s="126">
        <f t="shared" si="2"/>
        <v>0</v>
      </c>
      <c r="S95" s="126">
        <v>0</v>
      </c>
      <c r="T95" s="127">
        <f t="shared" si="3"/>
        <v>0</v>
      </c>
      <c r="AR95" s="128" t="s">
        <v>257</v>
      </c>
      <c r="AT95" s="128" t="s">
        <v>253</v>
      </c>
      <c r="AU95" s="128" t="s">
        <v>71</v>
      </c>
      <c r="AY95" s="14" t="s">
        <v>251</v>
      </c>
      <c r="BE95" s="129">
        <f t="shared" si="4"/>
        <v>0</v>
      </c>
      <c r="BF95" s="129">
        <f t="shared" si="5"/>
        <v>0</v>
      </c>
      <c r="BG95" s="129">
        <f t="shared" si="6"/>
        <v>0</v>
      </c>
      <c r="BH95" s="129">
        <f t="shared" si="7"/>
        <v>0</v>
      </c>
      <c r="BI95" s="129">
        <f t="shared" si="8"/>
        <v>0</v>
      </c>
      <c r="BJ95" s="14" t="s">
        <v>71</v>
      </c>
      <c r="BK95" s="129">
        <f t="shared" si="9"/>
        <v>0</v>
      </c>
      <c r="BL95" s="14" t="s">
        <v>257</v>
      </c>
      <c r="BM95" s="128" t="s">
        <v>4427</v>
      </c>
    </row>
    <row r="96" spans="2:65" s="1" customFormat="1" ht="21.75" customHeight="1">
      <c r="B96" s="118"/>
      <c r="C96" s="119" t="s">
        <v>355</v>
      </c>
      <c r="D96" s="119" t="s">
        <v>253</v>
      </c>
      <c r="E96" s="120" t="s">
        <v>4213</v>
      </c>
      <c r="F96" s="121" t="s">
        <v>5731</v>
      </c>
      <c r="G96" s="122" t="s">
        <v>2222</v>
      </c>
      <c r="H96" s="123">
        <v>56.52</v>
      </c>
      <c r="I96" s="123"/>
      <c r="J96" s="123">
        <f t="shared" si="0"/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 t="shared" si="1"/>
        <v>0</v>
      </c>
      <c r="Q96" s="126">
        <v>0</v>
      </c>
      <c r="R96" s="126">
        <f t="shared" si="2"/>
        <v>0</v>
      </c>
      <c r="S96" s="126">
        <v>0</v>
      </c>
      <c r="T96" s="127">
        <f t="shared" si="3"/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 t="shared" si="4"/>
        <v>0</v>
      </c>
      <c r="BF96" s="129">
        <f t="shared" si="5"/>
        <v>0</v>
      </c>
      <c r="BG96" s="129">
        <f t="shared" si="6"/>
        <v>0</v>
      </c>
      <c r="BH96" s="129">
        <f t="shared" si="7"/>
        <v>0</v>
      </c>
      <c r="BI96" s="129">
        <f t="shared" si="8"/>
        <v>0</v>
      </c>
      <c r="BJ96" s="14" t="s">
        <v>71</v>
      </c>
      <c r="BK96" s="129">
        <f t="shared" si="9"/>
        <v>0</v>
      </c>
      <c r="BL96" s="14" t="s">
        <v>257</v>
      </c>
      <c r="BM96" s="128" t="s">
        <v>4428</v>
      </c>
    </row>
    <row r="97" spans="2:65" s="10" customFormat="1" ht="25.9" customHeight="1">
      <c r="B97" s="109"/>
      <c r="D97" s="110" t="s">
        <v>62</v>
      </c>
      <c r="E97" s="111" t="s">
        <v>4219</v>
      </c>
      <c r="F97" s="111" t="s">
        <v>4220</v>
      </c>
      <c r="J97" s="112">
        <f>BK97</f>
        <v>0</v>
      </c>
      <c r="L97" s="109"/>
      <c r="M97" s="113"/>
      <c r="P97" s="114">
        <f>SUM(P98:P99)</f>
        <v>0</v>
      </c>
      <c r="R97" s="114">
        <f>SUM(R98:R99)</f>
        <v>0</v>
      </c>
      <c r="T97" s="115">
        <f>SUM(T98:T99)</f>
        <v>0</v>
      </c>
      <c r="AR97" s="110" t="s">
        <v>71</v>
      </c>
      <c r="AT97" s="116" t="s">
        <v>62</v>
      </c>
      <c r="AU97" s="116" t="s">
        <v>63</v>
      </c>
      <c r="AY97" s="110" t="s">
        <v>251</v>
      </c>
      <c r="BK97" s="117">
        <f>SUM(BK98:BK99)</f>
        <v>0</v>
      </c>
    </row>
    <row r="98" spans="2:65" s="1" customFormat="1" ht="21.75" customHeight="1">
      <c r="B98" s="118"/>
      <c r="C98" s="119" t="s">
        <v>359</v>
      </c>
      <c r="D98" s="119" t="s">
        <v>253</v>
      </c>
      <c r="E98" s="120" t="s">
        <v>4221</v>
      </c>
      <c r="F98" s="121" t="s">
        <v>4222</v>
      </c>
      <c r="G98" s="122" t="s">
        <v>4192</v>
      </c>
      <c r="H98" s="123">
        <v>53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4429</v>
      </c>
    </row>
    <row r="99" spans="2:65" s="1" customFormat="1" ht="21.75" customHeight="1">
      <c r="B99" s="118"/>
      <c r="C99" s="119" t="s">
        <v>9</v>
      </c>
      <c r="D99" s="119" t="s">
        <v>253</v>
      </c>
      <c r="E99" s="120" t="s">
        <v>4224</v>
      </c>
      <c r="F99" s="121" t="s">
        <v>4225</v>
      </c>
      <c r="G99" s="122" t="s">
        <v>4192</v>
      </c>
      <c r="H99" s="123">
        <v>4</v>
      </c>
      <c r="I99" s="123"/>
      <c r="J99" s="123">
        <f>ROUND(I99*H99,2)</f>
        <v>0</v>
      </c>
      <c r="K99" s="121" t="s">
        <v>3</v>
      </c>
      <c r="L99" s="26"/>
      <c r="M99" s="124" t="s">
        <v>3</v>
      </c>
      <c r="N99" s="125" t="s">
        <v>34</v>
      </c>
      <c r="O99" s="126">
        <v>0</v>
      </c>
      <c r="P99" s="126">
        <f>O99*H99</f>
        <v>0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71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4430</v>
      </c>
    </row>
    <row r="100" spans="2:65" s="10" customFormat="1" ht="25.9" customHeight="1">
      <c r="B100" s="109"/>
      <c r="D100" s="110" t="s">
        <v>62</v>
      </c>
      <c r="E100" s="111" t="s">
        <v>4227</v>
      </c>
      <c r="F100" s="111" t="s">
        <v>4228</v>
      </c>
      <c r="J100" s="112">
        <f>BK100</f>
        <v>0</v>
      </c>
      <c r="L100" s="109"/>
      <c r="M100" s="113"/>
      <c r="P100" s="114">
        <f>SUM(P101:P132)</f>
        <v>0</v>
      </c>
      <c r="R100" s="114">
        <f>SUM(R101:R132)</f>
        <v>0</v>
      </c>
      <c r="T100" s="115">
        <f>SUM(T101:T132)</f>
        <v>0</v>
      </c>
      <c r="AR100" s="110" t="s">
        <v>71</v>
      </c>
      <c r="AT100" s="116" t="s">
        <v>62</v>
      </c>
      <c r="AU100" s="116" t="s">
        <v>63</v>
      </c>
      <c r="AY100" s="110" t="s">
        <v>251</v>
      </c>
      <c r="BK100" s="117">
        <f>SUM(BK101:BK132)</f>
        <v>0</v>
      </c>
    </row>
    <row r="101" spans="2:65" s="1" customFormat="1" ht="16.5" customHeight="1">
      <c r="B101" s="118"/>
      <c r="C101" s="119">
        <v>13</v>
      </c>
      <c r="D101" s="119" t="s">
        <v>253</v>
      </c>
      <c r="E101" s="120" t="s">
        <v>4229</v>
      </c>
      <c r="F101" s="121" t="s">
        <v>4233</v>
      </c>
      <c r="G101" s="122" t="s">
        <v>4192</v>
      </c>
      <c r="H101" s="123">
        <v>16</v>
      </c>
      <c r="I101" s="123"/>
      <c r="J101" s="123">
        <f t="shared" ref="J101:J132" si="10">ROUND(I101*H101,2)</f>
        <v>0</v>
      </c>
      <c r="K101" s="121" t="s">
        <v>3</v>
      </c>
      <c r="L101" s="26"/>
      <c r="M101" s="124" t="s">
        <v>3</v>
      </c>
      <c r="N101" s="125" t="s">
        <v>34</v>
      </c>
      <c r="O101" s="126">
        <v>0</v>
      </c>
      <c r="P101" s="126">
        <f t="shared" ref="P101:P132" si="11">O101*H101</f>
        <v>0</v>
      </c>
      <c r="Q101" s="126">
        <v>0</v>
      </c>
      <c r="R101" s="126">
        <f t="shared" ref="R101:R132" si="12">Q101*H101</f>
        <v>0</v>
      </c>
      <c r="S101" s="126">
        <v>0</v>
      </c>
      <c r="T101" s="127">
        <f t="shared" ref="T101:T132" si="13">S101*H101</f>
        <v>0</v>
      </c>
      <c r="AR101" s="128" t="s">
        <v>257</v>
      </c>
      <c r="AT101" s="128" t="s">
        <v>253</v>
      </c>
      <c r="AU101" s="128" t="s">
        <v>71</v>
      </c>
      <c r="AY101" s="14" t="s">
        <v>251</v>
      </c>
      <c r="BE101" s="129">
        <f t="shared" ref="BE101:BE132" si="14">IF(N101="základní",J101,0)</f>
        <v>0</v>
      </c>
      <c r="BF101" s="129">
        <f t="shared" ref="BF101:BF132" si="15">IF(N101="snížená",J101,0)</f>
        <v>0</v>
      </c>
      <c r="BG101" s="129">
        <f t="shared" ref="BG101:BG132" si="16">IF(N101="zákl. přenesená",J101,0)</f>
        <v>0</v>
      </c>
      <c r="BH101" s="129">
        <f t="shared" ref="BH101:BH132" si="17">IF(N101="sníž. přenesená",J101,0)</f>
        <v>0</v>
      </c>
      <c r="BI101" s="129">
        <f t="shared" ref="BI101:BI132" si="18">IF(N101="nulová",J101,0)</f>
        <v>0</v>
      </c>
      <c r="BJ101" s="14" t="s">
        <v>71</v>
      </c>
      <c r="BK101" s="129">
        <f t="shared" ref="BK101:BK132" si="19">ROUND(I101*H101,2)</f>
        <v>0</v>
      </c>
      <c r="BL101" s="14" t="s">
        <v>257</v>
      </c>
      <c r="BM101" s="128" t="s">
        <v>4431</v>
      </c>
    </row>
    <row r="102" spans="2:65" s="1" customFormat="1" ht="16.5" customHeight="1">
      <c r="B102" s="118"/>
      <c r="C102" s="119">
        <v>14</v>
      </c>
      <c r="D102" s="119" t="s">
        <v>253</v>
      </c>
      <c r="E102" s="120" t="s">
        <v>4235</v>
      </c>
      <c r="F102" s="121" t="s">
        <v>4236</v>
      </c>
      <c r="G102" s="122" t="s">
        <v>4192</v>
      </c>
      <c r="H102" s="123">
        <v>432</v>
      </c>
      <c r="I102" s="123"/>
      <c r="J102" s="123">
        <f t="shared" si="10"/>
        <v>0</v>
      </c>
      <c r="K102" s="121" t="s">
        <v>3</v>
      </c>
      <c r="L102" s="26"/>
      <c r="M102" s="124" t="s">
        <v>3</v>
      </c>
      <c r="N102" s="125" t="s">
        <v>34</v>
      </c>
      <c r="O102" s="126">
        <v>0</v>
      </c>
      <c r="P102" s="126">
        <f t="shared" si="11"/>
        <v>0</v>
      </c>
      <c r="Q102" s="126">
        <v>0</v>
      </c>
      <c r="R102" s="126">
        <f t="shared" si="12"/>
        <v>0</v>
      </c>
      <c r="S102" s="126">
        <v>0</v>
      </c>
      <c r="T102" s="127">
        <f t="shared" si="13"/>
        <v>0</v>
      </c>
      <c r="AR102" s="128" t="s">
        <v>257</v>
      </c>
      <c r="AT102" s="128" t="s">
        <v>253</v>
      </c>
      <c r="AU102" s="128" t="s">
        <v>71</v>
      </c>
      <c r="AY102" s="14" t="s">
        <v>251</v>
      </c>
      <c r="BE102" s="129">
        <f t="shared" si="14"/>
        <v>0</v>
      </c>
      <c r="BF102" s="129">
        <f t="shared" si="15"/>
        <v>0</v>
      </c>
      <c r="BG102" s="129">
        <f t="shared" si="16"/>
        <v>0</v>
      </c>
      <c r="BH102" s="129">
        <f t="shared" si="17"/>
        <v>0</v>
      </c>
      <c r="BI102" s="129">
        <f t="shared" si="18"/>
        <v>0</v>
      </c>
      <c r="BJ102" s="14" t="s">
        <v>71</v>
      </c>
      <c r="BK102" s="129">
        <f t="shared" si="19"/>
        <v>0</v>
      </c>
      <c r="BL102" s="14" t="s">
        <v>257</v>
      </c>
      <c r="BM102" s="128" t="s">
        <v>4432</v>
      </c>
    </row>
    <row r="103" spans="2:65" s="1" customFormat="1" ht="16.5" customHeight="1">
      <c r="B103" s="118"/>
      <c r="C103" s="119">
        <v>15</v>
      </c>
      <c r="D103" s="119" t="s">
        <v>253</v>
      </c>
      <c r="E103" s="120" t="s">
        <v>4238</v>
      </c>
      <c r="F103" s="121" t="s">
        <v>4239</v>
      </c>
      <c r="G103" s="122" t="s">
        <v>4192</v>
      </c>
      <c r="H103" s="123">
        <v>144</v>
      </c>
      <c r="I103" s="123"/>
      <c r="J103" s="123">
        <f t="shared" si="10"/>
        <v>0</v>
      </c>
      <c r="K103" s="121" t="s">
        <v>3</v>
      </c>
      <c r="L103" s="26"/>
      <c r="M103" s="124" t="s">
        <v>3</v>
      </c>
      <c r="N103" s="125" t="s">
        <v>34</v>
      </c>
      <c r="O103" s="126">
        <v>0</v>
      </c>
      <c r="P103" s="126">
        <f t="shared" si="11"/>
        <v>0</v>
      </c>
      <c r="Q103" s="126">
        <v>0</v>
      </c>
      <c r="R103" s="126">
        <f t="shared" si="12"/>
        <v>0</v>
      </c>
      <c r="S103" s="126">
        <v>0</v>
      </c>
      <c r="T103" s="127">
        <f t="shared" si="13"/>
        <v>0</v>
      </c>
      <c r="AR103" s="128" t="s">
        <v>257</v>
      </c>
      <c r="AT103" s="128" t="s">
        <v>253</v>
      </c>
      <c r="AU103" s="128" t="s">
        <v>71</v>
      </c>
      <c r="AY103" s="14" t="s">
        <v>251</v>
      </c>
      <c r="BE103" s="129">
        <f t="shared" si="14"/>
        <v>0</v>
      </c>
      <c r="BF103" s="129">
        <f t="shared" si="15"/>
        <v>0</v>
      </c>
      <c r="BG103" s="129">
        <f t="shared" si="16"/>
        <v>0</v>
      </c>
      <c r="BH103" s="129">
        <f t="shared" si="17"/>
        <v>0</v>
      </c>
      <c r="BI103" s="129">
        <f t="shared" si="18"/>
        <v>0</v>
      </c>
      <c r="BJ103" s="14" t="s">
        <v>71</v>
      </c>
      <c r="BK103" s="129">
        <f t="shared" si="19"/>
        <v>0</v>
      </c>
      <c r="BL103" s="14" t="s">
        <v>257</v>
      </c>
      <c r="BM103" s="128" t="s">
        <v>4433</v>
      </c>
    </row>
    <row r="104" spans="2:65" s="1" customFormat="1" ht="16.5" customHeight="1">
      <c r="B104" s="118"/>
      <c r="C104" s="119">
        <v>16</v>
      </c>
      <c r="D104" s="119" t="s">
        <v>253</v>
      </c>
      <c r="E104" s="120" t="s">
        <v>4241</v>
      </c>
      <c r="F104" s="121" t="s">
        <v>4242</v>
      </c>
      <c r="G104" s="122" t="s">
        <v>4192</v>
      </c>
      <c r="H104" s="123">
        <v>338</v>
      </c>
      <c r="I104" s="123"/>
      <c r="J104" s="123">
        <f t="shared" si="10"/>
        <v>0</v>
      </c>
      <c r="K104" s="121" t="s">
        <v>3</v>
      </c>
      <c r="L104" s="26"/>
      <c r="M104" s="124" t="s">
        <v>3</v>
      </c>
      <c r="N104" s="125" t="s">
        <v>34</v>
      </c>
      <c r="O104" s="126">
        <v>0</v>
      </c>
      <c r="P104" s="126">
        <f t="shared" si="11"/>
        <v>0</v>
      </c>
      <c r="Q104" s="126">
        <v>0</v>
      </c>
      <c r="R104" s="126">
        <f t="shared" si="12"/>
        <v>0</v>
      </c>
      <c r="S104" s="126">
        <v>0</v>
      </c>
      <c r="T104" s="127">
        <f t="shared" si="13"/>
        <v>0</v>
      </c>
      <c r="AR104" s="128" t="s">
        <v>257</v>
      </c>
      <c r="AT104" s="128" t="s">
        <v>253</v>
      </c>
      <c r="AU104" s="128" t="s">
        <v>71</v>
      </c>
      <c r="AY104" s="14" t="s">
        <v>251</v>
      </c>
      <c r="BE104" s="129">
        <f t="shared" si="14"/>
        <v>0</v>
      </c>
      <c r="BF104" s="129">
        <f t="shared" si="15"/>
        <v>0</v>
      </c>
      <c r="BG104" s="129">
        <f t="shared" si="16"/>
        <v>0</v>
      </c>
      <c r="BH104" s="129">
        <f t="shared" si="17"/>
        <v>0</v>
      </c>
      <c r="BI104" s="129">
        <f t="shared" si="18"/>
        <v>0</v>
      </c>
      <c r="BJ104" s="14" t="s">
        <v>71</v>
      </c>
      <c r="BK104" s="129">
        <f t="shared" si="19"/>
        <v>0</v>
      </c>
      <c r="BL104" s="14" t="s">
        <v>257</v>
      </c>
      <c r="BM104" s="128" t="s">
        <v>4434</v>
      </c>
    </row>
    <row r="105" spans="2:65" s="1" customFormat="1" ht="16.5" customHeight="1">
      <c r="B105" s="118"/>
      <c r="C105" s="119">
        <v>17</v>
      </c>
      <c r="D105" s="119" t="s">
        <v>253</v>
      </c>
      <c r="E105" s="120" t="s">
        <v>4247</v>
      </c>
      <c r="F105" s="121" t="s">
        <v>4248</v>
      </c>
      <c r="G105" s="122" t="s">
        <v>4192</v>
      </c>
      <c r="H105" s="123">
        <v>1</v>
      </c>
      <c r="I105" s="123"/>
      <c r="J105" s="123">
        <f t="shared" si="10"/>
        <v>0</v>
      </c>
      <c r="K105" s="121" t="s">
        <v>3</v>
      </c>
      <c r="L105" s="26"/>
      <c r="M105" s="124" t="s">
        <v>3</v>
      </c>
      <c r="N105" s="125" t="s">
        <v>34</v>
      </c>
      <c r="O105" s="126">
        <v>0</v>
      </c>
      <c r="P105" s="126">
        <f t="shared" si="11"/>
        <v>0</v>
      </c>
      <c r="Q105" s="126">
        <v>0</v>
      </c>
      <c r="R105" s="126">
        <f t="shared" si="12"/>
        <v>0</v>
      </c>
      <c r="S105" s="126">
        <v>0</v>
      </c>
      <c r="T105" s="127">
        <f t="shared" si="13"/>
        <v>0</v>
      </c>
      <c r="AR105" s="128" t="s">
        <v>257</v>
      </c>
      <c r="AT105" s="128" t="s">
        <v>253</v>
      </c>
      <c r="AU105" s="128" t="s">
        <v>71</v>
      </c>
      <c r="AY105" s="14" t="s">
        <v>251</v>
      </c>
      <c r="BE105" s="129">
        <f t="shared" si="14"/>
        <v>0</v>
      </c>
      <c r="BF105" s="129">
        <f t="shared" si="15"/>
        <v>0</v>
      </c>
      <c r="BG105" s="129">
        <f t="shared" si="16"/>
        <v>0</v>
      </c>
      <c r="BH105" s="129">
        <f t="shared" si="17"/>
        <v>0</v>
      </c>
      <c r="BI105" s="129">
        <f t="shared" si="18"/>
        <v>0</v>
      </c>
      <c r="BJ105" s="14" t="s">
        <v>71</v>
      </c>
      <c r="BK105" s="129">
        <f t="shared" si="19"/>
        <v>0</v>
      </c>
      <c r="BL105" s="14" t="s">
        <v>257</v>
      </c>
      <c r="BM105" s="128" t="s">
        <v>4435</v>
      </c>
    </row>
    <row r="106" spans="2:65" s="1" customFormat="1" ht="16.5" customHeight="1">
      <c r="B106" s="118"/>
      <c r="C106" s="119">
        <v>18</v>
      </c>
      <c r="D106" s="119" t="s">
        <v>253</v>
      </c>
      <c r="E106" s="120" t="s">
        <v>4250</v>
      </c>
      <c r="F106" s="121" t="s">
        <v>4251</v>
      </c>
      <c r="G106" s="122" t="s">
        <v>4192</v>
      </c>
      <c r="H106" s="123">
        <v>4</v>
      </c>
      <c r="I106" s="123"/>
      <c r="J106" s="123">
        <f t="shared" si="10"/>
        <v>0</v>
      </c>
      <c r="K106" s="121" t="s">
        <v>3</v>
      </c>
      <c r="L106" s="26"/>
      <c r="M106" s="124" t="s">
        <v>3</v>
      </c>
      <c r="N106" s="125" t="s">
        <v>34</v>
      </c>
      <c r="O106" s="126">
        <v>0</v>
      </c>
      <c r="P106" s="126">
        <f t="shared" si="11"/>
        <v>0</v>
      </c>
      <c r="Q106" s="126">
        <v>0</v>
      </c>
      <c r="R106" s="126">
        <f t="shared" si="12"/>
        <v>0</v>
      </c>
      <c r="S106" s="126">
        <v>0</v>
      </c>
      <c r="T106" s="127">
        <f t="shared" si="13"/>
        <v>0</v>
      </c>
      <c r="AR106" s="128" t="s">
        <v>257</v>
      </c>
      <c r="AT106" s="128" t="s">
        <v>253</v>
      </c>
      <c r="AU106" s="128" t="s">
        <v>71</v>
      </c>
      <c r="AY106" s="14" t="s">
        <v>251</v>
      </c>
      <c r="BE106" s="129">
        <f t="shared" si="14"/>
        <v>0</v>
      </c>
      <c r="BF106" s="129">
        <f t="shared" si="15"/>
        <v>0</v>
      </c>
      <c r="BG106" s="129">
        <f t="shared" si="16"/>
        <v>0</v>
      </c>
      <c r="BH106" s="129">
        <f t="shared" si="17"/>
        <v>0</v>
      </c>
      <c r="BI106" s="129">
        <f t="shared" si="18"/>
        <v>0</v>
      </c>
      <c r="BJ106" s="14" t="s">
        <v>71</v>
      </c>
      <c r="BK106" s="129">
        <f t="shared" si="19"/>
        <v>0</v>
      </c>
      <c r="BL106" s="14" t="s">
        <v>257</v>
      </c>
      <c r="BM106" s="128" t="s">
        <v>4436</v>
      </c>
    </row>
    <row r="107" spans="2:65" s="1" customFormat="1" ht="16.5" customHeight="1">
      <c r="B107" s="118"/>
      <c r="C107" s="119">
        <v>19</v>
      </c>
      <c r="D107" s="119" t="s">
        <v>253</v>
      </c>
      <c r="E107" s="120" t="s">
        <v>4253</v>
      </c>
      <c r="F107" s="121" t="s">
        <v>4254</v>
      </c>
      <c r="G107" s="122" t="s">
        <v>4192</v>
      </c>
      <c r="H107" s="123">
        <v>2</v>
      </c>
      <c r="I107" s="123"/>
      <c r="J107" s="123">
        <f t="shared" si="10"/>
        <v>0</v>
      </c>
      <c r="K107" s="121" t="s">
        <v>3</v>
      </c>
      <c r="L107" s="26"/>
      <c r="M107" s="124" t="s">
        <v>3</v>
      </c>
      <c r="N107" s="125" t="s">
        <v>34</v>
      </c>
      <c r="O107" s="126">
        <v>0</v>
      </c>
      <c r="P107" s="126">
        <f t="shared" si="11"/>
        <v>0</v>
      </c>
      <c r="Q107" s="126">
        <v>0</v>
      </c>
      <c r="R107" s="126">
        <f t="shared" si="12"/>
        <v>0</v>
      </c>
      <c r="S107" s="126">
        <v>0</v>
      </c>
      <c r="T107" s="127">
        <f t="shared" si="13"/>
        <v>0</v>
      </c>
      <c r="AR107" s="128" t="s">
        <v>257</v>
      </c>
      <c r="AT107" s="128" t="s">
        <v>253</v>
      </c>
      <c r="AU107" s="128" t="s">
        <v>71</v>
      </c>
      <c r="AY107" s="14" t="s">
        <v>251</v>
      </c>
      <c r="BE107" s="129">
        <f t="shared" si="14"/>
        <v>0</v>
      </c>
      <c r="BF107" s="129">
        <f t="shared" si="15"/>
        <v>0</v>
      </c>
      <c r="BG107" s="129">
        <f t="shared" si="16"/>
        <v>0</v>
      </c>
      <c r="BH107" s="129">
        <f t="shared" si="17"/>
        <v>0</v>
      </c>
      <c r="BI107" s="129">
        <f t="shared" si="18"/>
        <v>0</v>
      </c>
      <c r="BJ107" s="14" t="s">
        <v>71</v>
      </c>
      <c r="BK107" s="129">
        <f t="shared" si="19"/>
        <v>0</v>
      </c>
      <c r="BL107" s="14" t="s">
        <v>257</v>
      </c>
      <c r="BM107" s="128" t="s">
        <v>4437</v>
      </c>
    </row>
    <row r="108" spans="2:65" s="1" customFormat="1" ht="16.5" customHeight="1">
      <c r="B108" s="118"/>
      <c r="C108" s="119">
        <v>20</v>
      </c>
      <c r="D108" s="119" t="s">
        <v>253</v>
      </c>
      <c r="E108" s="120" t="s">
        <v>4265</v>
      </c>
      <c r="F108" s="121" t="s">
        <v>4266</v>
      </c>
      <c r="G108" s="122" t="s">
        <v>4192</v>
      </c>
      <c r="H108" s="123">
        <v>2</v>
      </c>
      <c r="I108" s="123"/>
      <c r="J108" s="123">
        <f t="shared" si="10"/>
        <v>0</v>
      </c>
      <c r="K108" s="121" t="s">
        <v>3</v>
      </c>
      <c r="L108" s="26"/>
      <c r="M108" s="124" t="s">
        <v>3</v>
      </c>
      <c r="N108" s="125" t="s">
        <v>34</v>
      </c>
      <c r="O108" s="126">
        <v>0</v>
      </c>
      <c r="P108" s="126">
        <f t="shared" si="11"/>
        <v>0</v>
      </c>
      <c r="Q108" s="126">
        <v>0</v>
      </c>
      <c r="R108" s="126">
        <f t="shared" si="12"/>
        <v>0</v>
      </c>
      <c r="S108" s="126">
        <v>0</v>
      </c>
      <c r="T108" s="127">
        <f t="shared" si="13"/>
        <v>0</v>
      </c>
      <c r="AR108" s="128" t="s">
        <v>257</v>
      </c>
      <c r="AT108" s="128" t="s">
        <v>253</v>
      </c>
      <c r="AU108" s="128" t="s">
        <v>71</v>
      </c>
      <c r="AY108" s="14" t="s">
        <v>251</v>
      </c>
      <c r="BE108" s="129">
        <f t="shared" si="14"/>
        <v>0</v>
      </c>
      <c r="BF108" s="129">
        <f t="shared" si="15"/>
        <v>0</v>
      </c>
      <c r="BG108" s="129">
        <f t="shared" si="16"/>
        <v>0</v>
      </c>
      <c r="BH108" s="129">
        <f t="shared" si="17"/>
        <v>0</v>
      </c>
      <c r="BI108" s="129">
        <f t="shared" si="18"/>
        <v>0</v>
      </c>
      <c r="BJ108" s="14" t="s">
        <v>71</v>
      </c>
      <c r="BK108" s="129">
        <f t="shared" si="19"/>
        <v>0</v>
      </c>
      <c r="BL108" s="14" t="s">
        <v>257</v>
      </c>
      <c r="BM108" s="128" t="s">
        <v>4438</v>
      </c>
    </row>
    <row r="109" spans="2:65" s="1" customFormat="1" ht="16.5" customHeight="1">
      <c r="B109" s="118"/>
      <c r="C109" s="119">
        <v>21</v>
      </c>
      <c r="D109" s="119" t="s">
        <v>253</v>
      </c>
      <c r="E109" s="120" t="s">
        <v>4268</v>
      </c>
      <c r="F109" s="121" t="s">
        <v>4269</v>
      </c>
      <c r="G109" s="122" t="s">
        <v>4192</v>
      </c>
      <c r="H109" s="123">
        <v>2</v>
      </c>
      <c r="I109" s="123"/>
      <c r="J109" s="123">
        <f t="shared" si="10"/>
        <v>0</v>
      </c>
      <c r="K109" s="121" t="s">
        <v>3</v>
      </c>
      <c r="L109" s="26"/>
      <c r="M109" s="124" t="s">
        <v>3</v>
      </c>
      <c r="N109" s="125" t="s">
        <v>34</v>
      </c>
      <c r="O109" s="126">
        <v>0</v>
      </c>
      <c r="P109" s="126">
        <f t="shared" si="11"/>
        <v>0</v>
      </c>
      <c r="Q109" s="126">
        <v>0</v>
      </c>
      <c r="R109" s="126">
        <f t="shared" si="12"/>
        <v>0</v>
      </c>
      <c r="S109" s="126">
        <v>0</v>
      </c>
      <c r="T109" s="127">
        <f t="shared" si="13"/>
        <v>0</v>
      </c>
      <c r="AR109" s="128" t="s">
        <v>257</v>
      </c>
      <c r="AT109" s="128" t="s">
        <v>253</v>
      </c>
      <c r="AU109" s="128" t="s">
        <v>71</v>
      </c>
      <c r="AY109" s="14" t="s">
        <v>251</v>
      </c>
      <c r="BE109" s="129">
        <f t="shared" si="14"/>
        <v>0</v>
      </c>
      <c r="BF109" s="129">
        <f t="shared" si="15"/>
        <v>0</v>
      </c>
      <c r="BG109" s="129">
        <f t="shared" si="16"/>
        <v>0</v>
      </c>
      <c r="BH109" s="129">
        <f t="shared" si="17"/>
        <v>0</v>
      </c>
      <c r="BI109" s="129">
        <f t="shared" si="18"/>
        <v>0</v>
      </c>
      <c r="BJ109" s="14" t="s">
        <v>71</v>
      </c>
      <c r="BK109" s="129">
        <f t="shared" si="19"/>
        <v>0</v>
      </c>
      <c r="BL109" s="14" t="s">
        <v>257</v>
      </c>
      <c r="BM109" s="128" t="s">
        <v>4439</v>
      </c>
    </row>
    <row r="110" spans="2:65" s="1" customFormat="1" ht="16.5" customHeight="1">
      <c r="B110" s="118"/>
      <c r="C110" s="119">
        <v>22</v>
      </c>
      <c r="D110" s="119" t="s">
        <v>253</v>
      </c>
      <c r="E110" s="120" t="s">
        <v>4271</v>
      </c>
      <c r="F110" s="121" t="s">
        <v>4272</v>
      </c>
      <c r="G110" s="122" t="s">
        <v>4192</v>
      </c>
      <c r="H110" s="123">
        <v>2</v>
      </c>
      <c r="I110" s="123"/>
      <c r="J110" s="123">
        <f t="shared" si="10"/>
        <v>0</v>
      </c>
      <c r="K110" s="121" t="s">
        <v>3</v>
      </c>
      <c r="L110" s="26"/>
      <c r="M110" s="124" t="s">
        <v>3</v>
      </c>
      <c r="N110" s="125" t="s">
        <v>34</v>
      </c>
      <c r="O110" s="126">
        <v>0</v>
      </c>
      <c r="P110" s="126">
        <f t="shared" si="11"/>
        <v>0</v>
      </c>
      <c r="Q110" s="126">
        <v>0</v>
      </c>
      <c r="R110" s="126">
        <f t="shared" si="12"/>
        <v>0</v>
      </c>
      <c r="S110" s="126">
        <v>0</v>
      </c>
      <c r="T110" s="127">
        <f t="shared" si="13"/>
        <v>0</v>
      </c>
      <c r="AR110" s="128" t="s">
        <v>257</v>
      </c>
      <c r="AT110" s="128" t="s">
        <v>253</v>
      </c>
      <c r="AU110" s="128" t="s">
        <v>71</v>
      </c>
      <c r="AY110" s="14" t="s">
        <v>251</v>
      </c>
      <c r="BE110" s="129">
        <f t="shared" si="14"/>
        <v>0</v>
      </c>
      <c r="BF110" s="129">
        <f t="shared" si="15"/>
        <v>0</v>
      </c>
      <c r="BG110" s="129">
        <f t="shared" si="16"/>
        <v>0</v>
      </c>
      <c r="BH110" s="129">
        <f t="shared" si="17"/>
        <v>0</v>
      </c>
      <c r="BI110" s="129">
        <f t="shared" si="18"/>
        <v>0</v>
      </c>
      <c r="BJ110" s="14" t="s">
        <v>71</v>
      </c>
      <c r="BK110" s="129">
        <f t="shared" si="19"/>
        <v>0</v>
      </c>
      <c r="BL110" s="14" t="s">
        <v>257</v>
      </c>
      <c r="BM110" s="128" t="s">
        <v>4440</v>
      </c>
    </row>
    <row r="111" spans="2:65" s="1" customFormat="1" ht="16.5" customHeight="1">
      <c r="B111" s="118"/>
      <c r="C111" s="119">
        <v>23</v>
      </c>
      <c r="D111" s="119" t="s">
        <v>253</v>
      </c>
      <c r="E111" s="120" t="s">
        <v>4274</v>
      </c>
      <c r="F111" s="121" t="s">
        <v>4275</v>
      </c>
      <c r="G111" s="122" t="s">
        <v>889</v>
      </c>
      <c r="H111" s="123">
        <v>2820</v>
      </c>
      <c r="I111" s="123"/>
      <c r="J111" s="123">
        <f t="shared" si="10"/>
        <v>0</v>
      </c>
      <c r="K111" s="121" t="s">
        <v>3</v>
      </c>
      <c r="L111" s="26"/>
      <c r="M111" s="124" t="s">
        <v>3</v>
      </c>
      <c r="N111" s="125" t="s">
        <v>34</v>
      </c>
      <c r="O111" s="126">
        <v>0</v>
      </c>
      <c r="P111" s="126">
        <f t="shared" si="11"/>
        <v>0</v>
      </c>
      <c r="Q111" s="126">
        <v>0</v>
      </c>
      <c r="R111" s="126">
        <f t="shared" si="12"/>
        <v>0</v>
      </c>
      <c r="S111" s="126">
        <v>0</v>
      </c>
      <c r="T111" s="127">
        <f t="shared" si="13"/>
        <v>0</v>
      </c>
      <c r="AR111" s="128" t="s">
        <v>257</v>
      </c>
      <c r="AT111" s="128" t="s">
        <v>253</v>
      </c>
      <c r="AU111" s="128" t="s">
        <v>71</v>
      </c>
      <c r="AY111" s="14" t="s">
        <v>251</v>
      </c>
      <c r="BE111" s="129">
        <f t="shared" si="14"/>
        <v>0</v>
      </c>
      <c r="BF111" s="129">
        <f t="shared" si="15"/>
        <v>0</v>
      </c>
      <c r="BG111" s="129">
        <f t="shared" si="16"/>
        <v>0</v>
      </c>
      <c r="BH111" s="129">
        <f t="shared" si="17"/>
        <v>0</v>
      </c>
      <c r="BI111" s="129">
        <f t="shared" si="18"/>
        <v>0</v>
      </c>
      <c r="BJ111" s="14" t="s">
        <v>71</v>
      </c>
      <c r="BK111" s="129">
        <f t="shared" si="19"/>
        <v>0</v>
      </c>
      <c r="BL111" s="14" t="s">
        <v>257</v>
      </c>
      <c r="BM111" s="128" t="s">
        <v>4441</v>
      </c>
    </row>
    <row r="112" spans="2:65" s="1" customFormat="1" ht="16.5" customHeight="1">
      <c r="B112" s="118"/>
      <c r="C112" s="119">
        <v>24</v>
      </c>
      <c r="D112" s="119" t="s">
        <v>253</v>
      </c>
      <c r="E112" s="120" t="s">
        <v>4277</v>
      </c>
      <c r="F112" s="121" t="s">
        <v>4278</v>
      </c>
      <c r="G112" s="122" t="s">
        <v>889</v>
      </c>
      <c r="H112" s="123">
        <v>2760</v>
      </c>
      <c r="I112" s="123"/>
      <c r="J112" s="123">
        <f t="shared" si="10"/>
        <v>0</v>
      </c>
      <c r="K112" s="121" t="s">
        <v>3</v>
      </c>
      <c r="L112" s="26"/>
      <c r="M112" s="124" t="s">
        <v>3</v>
      </c>
      <c r="N112" s="125" t="s">
        <v>34</v>
      </c>
      <c r="O112" s="126">
        <v>0</v>
      </c>
      <c r="P112" s="126">
        <f t="shared" si="11"/>
        <v>0</v>
      </c>
      <c r="Q112" s="126">
        <v>0</v>
      </c>
      <c r="R112" s="126">
        <f t="shared" si="12"/>
        <v>0</v>
      </c>
      <c r="S112" s="126">
        <v>0</v>
      </c>
      <c r="T112" s="127">
        <f t="shared" si="13"/>
        <v>0</v>
      </c>
      <c r="AR112" s="128" t="s">
        <v>257</v>
      </c>
      <c r="AT112" s="128" t="s">
        <v>253</v>
      </c>
      <c r="AU112" s="128" t="s">
        <v>71</v>
      </c>
      <c r="AY112" s="14" t="s">
        <v>251</v>
      </c>
      <c r="BE112" s="129">
        <f t="shared" si="14"/>
        <v>0</v>
      </c>
      <c r="BF112" s="129">
        <f t="shared" si="15"/>
        <v>0</v>
      </c>
      <c r="BG112" s="129">
        <f t="shared" si="16"/>
        <v>0</v>
      </c>
      <c r="BH112" s="129">
        <f t="shared" si="17"/>
        <v>0</v>
      </c>
      <c r="BI112" s="129">
        <f t="shared" si="18"/>
        <v>0</v>
      </c>
      <c r="BJ112" s="14" t="s">
        <v>71</v>
      </c>
      <c r="BK112" s="129">
        <f t="shared" si="19"/>
        <v>0</v>
      </c>
      <c r="BL112" s="14" t="s">
        <v>257</v>
      </c>
      <c r="BM112" s="128" t="s">
        <v>4442</v>
      </c>
    </row>
    <row r="113" spans="2:65" s="1" customFormat="1" ht="16.5" customHeight="1">
      <c r="B113" s="118"/>
      <c r="C113" s="119">
        <v>25</v>
      </c>
      <c r="D113" s="119" t="s">
        <v>253</v>
      </c>
      <c r="E113" s="120" t="s">
        <v>4280</v>
      </c>
      <c r="F113" s="121" t="s">
        <v>4281</v>
      </c>
      <c r="G113" s="122" t="s">
        <v>889</v>
      </c>
      <c r="H113" s="123">
        <v>1380</v>
      </c>
      <c r="I113" s="123"/>
      <c r="J113" s="123">
        <f t="shared" si="10"/>
        <v>0</v>
      </c>
      <c r="K113" s="121" t="s">
        <v>3</v>
      </c>
      <c r="L113" s="26"/>
      <c r="M113" s="124" t="s">
        <v>3</v>
      </c>
      <c r="N113" s="125" t="s">
        <v>34</v>
      </c>
      <c r="O113" s="126">
        <v>0</v>
      </c>
      <c r="P113" s="126">
        <f t="shared" si="11"/>
        <v>0</v>
      </c>
      <c r="Q113" s="126">
        <v>0</v>
      </c>
      <c r="R113" s="126">
        <f t="shared" si="12"/>
        <v>0</v>
      </c>
      <c r="S113" s="126">
        <v>0</v>
      </c>
      <c r="T113" s="127">
        <f t="shared" si="13"/>
        <v>0</v>
      </c>
      <c r="AR113" s="128" t="s">
        <v>257</v>
      </c>
      <c r="AT113" s="128" t="s">
        <v>253</v>
      </c>
      <c r="AU113" s="128" t="s">
        <v>71</v>
      </c>
      <c r="AY113" s="14" t="s">
        <v>251</v>
      </c>
      <c r="BE113" s="129">
        <f t="shared" si="14"/>
        <v>0</v>
      </c>
      <c r="BF113" s="129">
        <f t="shared" si="15"/>
        <v>0</v>
      </c>
      <c r="BG113" s="129">
        <f t="shared" si="16"/>
        <v>0</v>
      </c>
      <c r="BH113" s="129">
        <f t="shared" si="17"/>
        <v>0</v>
      </c>
      <c r="BI113" s="129">
        <f t="shared" si="18"/>
        <v>0</v>
      </c>
      <c r="BJ113" s="14" t="s">
        <v>71</v>
      </c>
      <c r="BK113" s="129">
        <f t="shared" si="19"/>
        <v>0</v>
      </c>
      <c r="BL113" s="14" t="s">
        <v>257</v>
      </c>
      <c r="BM113" s="128" t="s">
        <v>4443</v>
      </c>
    </row>
    <row r="114" spans="2:65" s="1" customFormat="1" ht="16.5" customHeight="1">
      <c r="B114" s="118"/>
      <c r="C114" s="119">
        <v>26</v>
      </c>
      <c r="D114" s="119" t="s">
        <v>253</v>
      </c>
      <c r="E114" s="120" t="s">
        <v>4283</v>
      </c>
      <c r="F114" s="121" t="s">
        <v>4284</v>
      </c>
      <c r="G114" s="122" t="s">
        <v>889</v>
      </c>
      <c r="H114" s="123">
        <v>94</v>
      </c>
      <c r="I114" s="123"/>
      <c r="J114" s="123">
        <f t="shared" si="10"/>
        <v>0</v>
      </c>
      <c r="K114" s="121" t="s">
        <v>3</v>
      </c>
      <c r="L114" s="26"/>
      <c r="M114" s="124" t="s">
        <v>3</v>
      </c>
      <c r="N114" s="125" t="s">
        <v>34</v>
      </c>
      <c r="O114" s="126">
        <v>0</v>
      </c>
      <c r="P114" s="126">
        <f t="shared" si="11"/>
        <v>0</v>
      </c>
      <c r="Q114" s="126">
        <v>0</v>
      </c>
      <c r="R114" s="126">
        <f t="shared" si="12"/>
        <v>0</v>
      </c>
      <c r="S114" s="126">
        <v>0</v>
      </c>
      <c r="T114" s="127">
        <f t="shared" si="13"/>
        <v>0</v>
      </c>
      <c r="AR114" s="128" t="s">
        <v>257</v>
      </c>
      <c r="AT114" s="128" t="s">
        <v>253</v>
      </c>
      <c r="AU114" s="128" t="s">
        <v>71</v>
      </c>
      <c r="AY114" s="14" t="s">
        <v>251</v>
      </c>
      <c r="BE114" s="129">
        <f t="shared" si="14"/>
        <v>0</v>
      </c>
      <c r="BF114" s="129">
        <f t="shared" si="15"/>
        <v>0</v>
      </c>
      <c r="BG114" s="129">
        <f t="shared" si="16"/>
        <v>0</v>
      </c>
      <c r="BH114" s="129">
        <f t="shared" si="17"/>
        <v>0</v>
      </c>
      <c r="BI114" s="129">
        <f t="shared" si="18"/>
        <v>0</v>
      </c>
      <c r="BJ114" s="14" t="s">
        <v>71</v>
      </c>
      <c r="BK114" s="129">
        <f t="shared" si="19"/>
        <v>0</v>
      </c>
      <c r="BL114" s="14" t="s">
        <v>257</v>
      </c>
      <c r="BM114" s="128" t="s">
        <v>4444</v>
      </c>
    </row>
    <row r="115" spans="2:65" s="1" customFormat="1" ht="16.5" customHeight="1">
      <c r="B115" s="118"/>
      <c r="C115" s="119">
        <v>27</v>
      </c>
      <c r="D115" s="119" t="s">
        <v>253</v>
      </c>
      <c r="E115" s="120" t="s">
        <v>4286</v>
      </c>
      <c r="F115" s="121" t="s">
        <v>4287</v>
      </c>
      <c r="G115" s="122" t="s">
        <v>4192</v>
      </c>
      <c r="H115" s="123">
        <v>4</v>
      </c>
      <c r="I115" s="123"/>
      <c r="J115" s="123">
        <f t="shared" si="10"/>
        <v>0</v>
      </c>
      <c r="K115" s="121" t="s">
        <v>3</v>
      </c>
      <c r="L115" s="26"/>
      <c r="M115" s="124" t="s">
        <v>3</v>
      </c>
      <c r="N115" s="125" t="s">
        <v>34</v>
      </c>
      <c r="O115" s="126">
        <v>0</v>
      </c>
      <c r="P115" s="126">
        <f t="shared" si="11"/>
        <v>0</v>
      </c>
      <c r="Q115" s="126">
        <v>0</v>
      </c>
      <c r="R115" s="126">
        <f t="shared" si="12"/>
        <v>0</v>
      </c>
      <c r="S115" s="126">
        <v>0</v>
      </c>
      <c r="T115" s="127">
        <f t="shared" si="13"/>
        <v>0</v>
      </c>
      <c r="AR115" s="128" t="s">
        <v>257</v>
      </c>
      <c r="AT115" s="128" t="s">
        <v>253</v>
      </c>
      <c r="AU115" s="128" t="s">
        <v>71</v>
      </c>
      <c r="AY115" s="14" t="s">
        <v>251</v>
      </c>
      <c r="BE115" s="129">
        <f t="shared" si="14"/>
        <v>0</v>
      </c>
      <c r="BF115" s="129">
        <f t="shared" si="15"/>
        <v>0</v>
      </c>
      <c r="BG115" s="129">
        <f t="shared" si="16"/>
        <v>0</v>
      </c>
      <c r="BH115" s="129">
        <f t="shared" si="17"/>
        <v>0</v>
      </c>
      <c r="BI115" s="129">
        <f t="shared" si="18"/>
        <v>0</v>
      </c>
      <c r="BJ115" s="14" t="s">
        <v>71</v>
      </c>
      <c r="BK115" s="129">
        <f t="shared" si="19"/>
        <v>0</v>
      </c>
      <c r="BL115" s="14" t="s">
        <v>257</v>
      </c>
      <c r="BM115" s="128" t="s">
        <v>4445</v>
      </c>
    </row>
    <row r="116" spans="2:65" s="1" customFormat="1" ht="16.5" customHeight="1">
      <c r="B116" s="118"/>
      <c r="C116" s="119">
        <v>28</v>
      </c>
      <c r="D116" s="119" t="s">
        <v>253</v>
      </c>
      <c r="E116" s="120" t="s">
        <v>4289</v>
      </c>
      <c r="F116" s="121" t="s">
        <v>4290</v>
      </c>
      <c r="G116" s="122" t="s">
        <v>4192</v>
      </c>
      <c r="H116" s="123">
        <v>3</v>
      </c>
      <c r="I116" s="123"/>
      <c r="J116" s="123">
        <f t="shared" si="10"/>
        <v>0</v>
      </c>
      <c r="K116" s="121" t="s">
        <v>3</v>
      </c>
      <c r="L116" s="26"/>
      <c r="M116" s="124" t="s">
        <v>3</v>
      </c>
      <c r="N116" s="125" t="s">
        <v>34</v>
      </c>
      <c r="O116" s="126">
        <v>0</v>
      </c>
      <c r="P116" s="126">
        <f t="shared" si="11"/>
        <v>0</v>
      </c>
      <c r="Q116" s="126">
        <v>0</v>
      </c>
      <c r="R116" s="126">
        <f t="shared" si="12"/>
        <v>0</v>
      </c>
      <c r="S116" s="126">
        <v>0</v>
      </c>
      <c r="T116" s="127">
        <f t="shared" si="13"/>
        <v>0</v>
      </c>
      <c r="AR116" s="128" t="s">
        <v>257</v>
      </c>
      <c r="AT116" s="128" t="s">
        <v>253</v>
      </c>
      <c r="AU116" s="128" t="s">
        <v>71</v>
      </c>
      <c r="AY116" s="14" t="s">
        <v>251</v>
      </c>
      <c r="BE116" s="129">
        <f t="shared" si="14"/>
        <v>0</v>
      </c>
      <c r="BF116" s="129">
        <f t="shared" si="15"/>
        <v>0</v>
      </c>
      <c r="BG116" s="129">
        <f t="shared" si="16"/>
        <v>0</v>
      </c>
      <c r="BH116" s="129">
        <f t="shared" si="17"/>
        <v>0</v>
      </c>
      <c r="BI116" s="129">
        <f t="shared" si="18"/>
        <v>0</v>
      </c>
      <c r="BJ116" s="14" t="s">
        <v>71</v>
      </c>
      <c r="BK116" s="129">
        <f t="shared" si="19"/>
        <v>0</v>
      </c>
      <c r="BL116" s="14" t="s">
        <v>257</v>
      </c>
      <c r="BM116" s="128" t="s">
        <v>4446</v>
      </c>
    </row>
    <row r="117" spans="2:65" s="1" customFormat="1" ht="16.5" customHeight="1">
      <c r="B117" s="118"/>
      <c r="C117" s="119">
        <v>29</v>
      </c>
      <c r="D117" s="119" t="s">
        <v>253</v>
      </c>
      <c r="E117" s="120" t="s">
        <v>4292</v>
      </c>
      <c r="F117" s="121" t="s">
        <v>4293</v>
      </c>
      <c r="G117" s="122" t="s">
        <v>4192</v>
      </c>
      <c r="H117" s="123">
        <v>5</v>
      </c>
      <c r="I117" s="123"/>
      <c r="J117" s="123">
        <f t="shared" si="10"/>
        <v>0</v>
      </c>
      <c r="K117" s="121" t="s">
        <v>3</v>
      </c>
      <c r="L117" s="26"/>
      <c r="M117" s="124" t="s">
        <v>3</v>
      </c>
      <c r="N117" s="125" t="s">
        <v>34</v>
      </c>
      <c r="O117" s="126">
        <v>0</v>
      </c>
      <c r="P117" s="126">
        <f t="shared" si="11"/>
        <v>0</v>
      </c>
      <c r="Q117" s="126">
        <v>0</v>
      </c>
      <c r="R117" s="126">
        <f t="shared" si="12"/>
        <v>0</v>
      </c>
      <c r="S117" s="126">
        <v>0</v>
      </c>
      <c r="T117" s="127">
        <f t="shared" si="13"/>
        <v>0</v>
      </c>
      <c r="AR117" s="128" t="s">
        <v>257</v>
      </c>
      <c r="AT117" s="128" t="s">
        <v>253</v>
      </c>
      <c r="AU117" s="128" t="s">
        <v>71</v>
      </c>
      <c r="AY117" s="14" t="s">
        <v>251</v>
      </c>
      <c r="BE117" s="129">
        <f t="shared" si="14"/>
        <v>0</v>
      </c>
      <c r="BF117" s="129">
        <f t="shared" si="15"/>
        <v>0</v>
      </c>
      <c r="BG117" s="129">
        <f t="shared" si="16"/>
        <v>0</v>
      </c>
      <c r="BH117" s="129">
        <f t="shared" si="17"/>
        <v>0</v>
      </c>
      <c r="BI117" s="129">
        <f t="shared" si="18"/>
        <v>0</v>
      </c>
      <c r="BJ117" s="14" t="s">
        <v>71</v>
      </c>
      <c r="BK117" s="129">
        <f t="shared" si="19"/>
        <v>0</v>
      </c>
      <c r="BL117" s="14" t="s">
        <v>257</v>
      </c>
      <c r="BM117" s="128" t="s">
        <v>4447</v>
      </c>
    </row>
    <row r="118" spans="2:65" s="1" customFormat="1" ht="16.5" customHeight="1">
      <c r="B118" s="118"/>
      <c r="C118" s="119">
        <v>30</v>
      </c>
      <c r="D118" s="119" t="s">
        <v>253</v>
      </c>
      <c r="E118" s="120" t="s">
        <v>4448</v>
      </c>
      <c r="F118" s="121" t="s">
        <v>4449</v>
      </c>
      <c r="G118" s="122" t="s">
        <v>4192</v>
      </c>
      <c r="H118" s="123">
        <v>1</v>
      </c>
      <c r="I118" s="123"/>
      <c r="J118" s="123">
        <f t="shared" si="10"/>
        <v>0</v>
      </c>
      <c r="K118" s="121" t="s">
        <v>3</v>
      </c>
      <c r="L118" s="26"/>
      <c r="M118" s="124" t="s">
        <v>3</v>
      </c>
      <c r="N118" s="125" t="s">
        <v>34</v>
      </c>
      <c r="O118" s="126">
        <v>0</v>
      </c>
      <c r="P118" s="126">
        <f t="shared" si="11"/>
        <v>0</v>
      </c>
      <c r="Q118" s="126">
        <v>0</v>
      </c>
      <c r="R118" s="126">
        <f t="shared" si="12"/>
        <v>0</v>
      </c>
      <c r="S118" s="126">
        <v>0</v>
      </c>
      <c r="T118" s="127">
        <f t="shared" si="13"/>
        <v>0</v>
      </c>
      <c r="AR118" s="128" t="s">
        <v>257</v>
      </c>
      <c r="AT118" s="128" t="s">
        <v>253</v>
      </c>
      <c r="AU118" s="128" t="s">
        <v>71</v>
      </c>
      <c r="AY118" s="14" t="s">
        <v>251</v>
      </c>
      <c r="BE118" s="129">
        <f t="shared" si="14"/>
        <v>0</v>
      </c>
      <c r="BF118" s="129">
        <f t="shared" si="15"/>
        <v>0</v>
      </c>
      <c r="BG118" s="129">
        <f t="shared" si="16"/>
        <v>0</v>
      </c>
      <c r="BH118" s="129">
        <f t="shared" si="17"/>
        <v>0</v>
      </c>
      <c r="BI118" s="129">
        <f t="shared" si="18"/>
        <v>0</v>
      </c>
      <c r="BJ118" s="14" t="s">
        <v>71</v>
      </c>
      <c r="BK118" s="129">
        <f t="shared" si="19"/>
        <v>0</v>
      </c>
      <c r="BL118" s="14" t="s">
        <v>257</v>
      </c>
      <c r="BM118" s="128" t="s">
        <v>4450</v>
      </c>
    </row>
    <row r="119" spans="2:65" s="1" customFormat="1" ht="16.5" customHeight="1">
      <c r="B119" s="118"/>
      <c r="C119" s="119">
        <v>31</v>
      </c>
      <c r="D119" s="119" t="s">
        <v>253</v>
      </c>
      <c r="E119" s="120" t="s">
        <v>4295</v>
      </c>
      <c r="F119" s="121" t="s">
        <v>4296</v>
      </c>
      <c r="G119" s="122" t="s">
        <v>4192</v>
      </c>
      <c r="H119" s="123">
        <v>2</v>
      </c>
      <c r="I119" s="123"/>
      <c r="J119" s="123">
        <f t="shared" si="10"/>
        <v>0</v>
      </c>
      <c r="K119" s="121" t="s">
        <v>3</v>
      </c>
      <c r="L119" s="26"/>
      <c r="M119" s="124" t="s">
        <v>3</v>
      </c>
      <c r="N119" s="125" t="s">
        <v>34</v>
      </c>
      <c r="O119" s="126">
        <v>0</v>
      </c>
      <c r="P119" s="126">
        <f t="shared" si="11"/>
        <v>0</v>
      </c>
      <c r="Q119" s="126">
        <v>0</v>
      </c>
      <c r="R119" s="126">
        <f t="shared" si="12"/>
        <v>0</v>
      </c>
      <c r="S119" s="126">
        <v>0</v>
      </c>
      <c r="T119" s="127">
        <f t="shared" si="13"/>
        <v>0</v>
      </c>
      <c r="AR119" s="128" t="s">
        <v>257</v>
      </c>
      <c r="AT119" s="128" t="s">
        <v>253</v>
      </c>
      <c r="AU119" s="128" t="s">
        <v>71</v>
      </c>
      <c r="AY119" s="14" t="s">
        <v>251</v>
      </c>
      <c r="BE119" s="129">
        <f t="shared" si="14"/>
        <v>0</v>
      </c>
      <c r="BF119" s="129">
        <f t="shared" si="15"/>
        <v>0</v>
      </c>
      <c r="BG119" s="129">
        <f t="shared" si="16"/>
        <v>0</v>
      </c>
      <c r="BH119" s="129">
        <f t="shared" si="17"/>
        <v>0</v>
      </c>
      <c r="BI119" s="129">
        <f t="shared" si="18"/>
        <v>0</v>
      </c>
      <c r="BJ119" s="14" t="s">
        <v>71</v>
      </c>
      <c r="BK119" s="129">
        <f t="shared" si="19"/>
        <v>0</v>
      </c>
      <c r="BL119" s="14" t="s">
        <v>257</v>
      </c>
      <c r="BM119" s="128" t="s">
        <v>4451</v>
      </c>
    </row>
    <row r="120" spans="2:65" s="1" customFormat="1" ht="16.5" customHeight="1">
      <c r="B120" s="118"/>
      <c r="C120" s="119">
        <v>32</v>
      </c>
      <c r="D120" s="119" t="s">
        <v>253</v>
      </c>
      <c r="E120" s="120" t="s">
        <v>4298</v>
      </c>
      <c r="F120" s="121" t="s">
        <v>4299</v>
      </c>
      <c r="G120" s="122" t="s">
        <v>4192</v>
      </c>
      <c r="H120" s="123">
        <v>3</v>
      </c>
      <c r="I120" s="123"/>
      <c r="J120" s="123">
        <f t="shared" si="10"/>
        <v>0</v>
      </c>
      <c r="K120" s="121" t="s">
        <v>3</v>
      </c>
      <c r="L120" s="26"/>
      <c r="M120" s="124" t="s">
        <v>3</v>
      </c>
      <c r="N120" s="125" t="s">
        <v>34</v>
      </c>
      <c r="O120" s="126">
        <v>0</v>
      </c>
      <c r="P120" s="126">
        <f t="shared" si="11"/>
        <v>0</v>
      </c>
      <c r="Q120" s="126">
        <v>0</v>
      </c>
      <c r="R120" s="126">
        <f t="shared" si="12"/>
        <v>0</v>
      </c>
      <c r="S120" s="126">
        <v>0</v>
      </c>
      <c r="T120" s="127">
        <f t="shared" si="13"/>
        <v>0</v>
      </c>
      <c r="AR120" s="128" t="s">
        <v>257</v>
      </c>
      <c r="AT120" s="128" t="s">
        <v>253</v>
      </c>
      <c r="AU120" s="128" t="s">
        <v>71</v>
      </c>
      <c r="AY120" s="14" t="s">
        <v>251</v>
      </c>
      <c r="BE120" s="129">
        <f t="shared" si="14"/>
        <v>0</v>
      </c>
      <c r="BF120" s="129">
        <f t="shared" si="15"/>
        <v>0</v>
      </c>
      <c r="BG120" s="129">
        <f t="shared" si="16"/>
        <v>0</v>
      </c>
      <c r="BH120" s="129">
        <f t="shared" si="17"/>
        <v>0</v>
      </c>
      <c r="BI120" s="129">
        <f t="shared" si="18"/>
        <v>0</v>
      </c>
      <c r="BJ120" s="14" t="s">
        <v>71</v>
      </c>
      <c r="BK120" s="129">
        <f t="shared" si="19"/>
        <v>0</v>
      </c>
      <c r="BL120" s="14" t="s">
        <v>257</v>
      </c>
      <c r="BM120" s="128" t="s">
        <v>4452</v>
      </c>
    </row>
    <row r="121" spans="2:65" s="1" customFormat="1" ht="16.5" customHeight="1">
      <c r="B121" s="118"/>
      <c r="C121" s="119">
        <v>33</v>
      </c>
      <c r="D121" s="119" t="s">
        <v>253</v>
      </c>
      <c r="E121" s="120" t="s">
        <v>4301</v>
      </c>
      <c r="F121" s="121" t="s">
        <v>4302</v>
      </c>
      <c r="G121" s="122" t="s">
        <v>4192</v>
      </c>
      <c r="H121" s="123">
        <v>5</v>
      </c>
      <c r="I121" s="123"/>
      <c r="J121" s="123">
        <f t="shared" si="10"/>
        <v>0</v>
      </c>
      <c r="K121" s="121" t="s">
        <v>3</v>
      </c>
      <c r="L121" s="26"/>
      <c r="M121" s="124" t="s">
        <v>3</v>
      </c>
      <c r="N121" s="125" t="s">
        <v>34</v>
      </c>
      <c r="O121" s="126">
        <v>0</v>
      </c>
      <c r="P121" s="126">
        <f t="shared" si="11"/>
        <v>0</v>
      </c>
      <c r="Q121" s="126">
        <v>0</v>
      </c>
      <c r="R121" s="126">
        <f t="shared" si="12"/>
        <v>0</v>
      </c>
      <c r="S121" s="126">
        <v>0</v>
      </c>
      <c r="T121" s="127">
        <f t="shared" si="13"/>
        <v>0</v>
      </c>
      <c r="AR121" s="128" t="s">
        <v>257</v>
      </c>
      <c r="AT121" s="128" t="s">
        <v>253</v>
      </c>
      <c r="AU121" s="128" t="s">
        <v>71</v>
      </c>
      <c r="AY121" s="14" t="s">
        <v>251</v>
      </c>
      <c r="BE121" s="129">
        <f t="shared" si="14"/>
        <v>0</v>
      </c>
      <c r="BF121" s="129">
        <f t="shared" si="15"/>
        <v>0</v>
      </c>
      <c r="BG121" s="129">
        <f t="shared" si="16"/>
        <v>0</v>
      </c>
      <c r="BH121" s="129">
        <f t="shared" si="17"/>
        <v>0</v>
      </c>
      <c r="BI121" s="129">
        <f t="shared" si="18"/>
        <v>0</v>
      </c>
      <c r="BJ121" s="14" t="s">
        <v>71</v>
      </c>
      <c r="BK121" s="129">
        <f t="shared" si="19"/>
        <v>0</v>
      </c>
      <c r="BL121" s="14" t="s">
        <v>257</v>
      </c>
      <c r="BM121" s="128" t="s">
        <v>4453</v>
      </c>
    </row>
    <row r="122" spans="2:65" s="1" customFormat="1" ht="16.5" customHeight="1">
      <c r="B122" s="118"/>
      <c r="C122" s="119">
        <v>34</v>
      </c>
      <c r="D122" s="119" t="s">
        <v>253</v>
      </c>
      <c r="E122" s="120" t="s">
        <v>4304</v>
      </c>
      <c r="F122" s="121" t="s">
        <v>4305</v>
      </c>
      <c r="G122" s="122" t="s">
        <v>4192</v>
      </c>
      <c r="H122" s="123">
        <v>10</v>
      </c>
      <c r="I122" s="123"/>
      <c r="J122" s="123">
        <f t="shared" si="10"/>
        <v>0</v>
      </c>
      <c r="K122" s="121" t="s">
        <v>3</v>
      </c>
      <c r="L122" s="26"/>
      <c r="M122" s="124" t="s">
        <v>3</v>
      </c>
      <c r="N122" s="125" t="s">
        <v>34</v>
      </c>
      <c r="O122" s="126">
        <v>0</v>
      </c>
      <c r="P122" s="126">
        <f t="shared" si="11"/>
        <v>0</v>
      </c>
      <c r="Q122" s="126">
        <v>0</v>
      </c>
      <c r="R122" s="126">
        <f t="shared" si="12"/>
        <v>0</v>
      </c>
      <c r="S122" s="126">
        <v>0</v>
      </c>
      <c r="T122" s="127">
        <f t="shared" si="13"/>
        <v>0</v>
      </c>
      <c r="AR122" s="128" t="s">
        <v>257</v>
      </c>
      <c r="AT122" s="128" t="s">
        <v>253</v>
      </c>
      <c r="AU122" s="128" t="s">
        <v>71</v>
      </c>
      <c r="AY122" s="14" t="s">
        <v>251</v>
      </c>
      <c r="BE122" s="129">
        <f t="shared" si="14"/>
        <v>0</v>
      </c>
      <c r="BF122" s="129">
        <f t="shared" si="15"/>
        <v>0</v>
      </c>
      <c r="BG122" s="129">
        <f t="shared" si="16"/>
        <v>0</v>
      </c>
      <c r="BH122" s="129">
        <f t="shared" si="17"/>
        <v>0</v>
      </c>
      <c r="BI122" s="129">
        <f t="shared" si="18"/>
        <v>0</v>
      </c>
      <c r="BJ122" s="14" t="s">
        <v>71</v>
      </c>
      <c r="BK122" s="129">
        <f t="shared" si="19"/>
        <v>0</v>
      </c>
      <c r="BL122" s="14" t="s">
        <v>257</v>
      </c>
      <c r="BM122" s="128" t="s">
        <v>4454</v>
      </c>
    </row>
    <row r="123" spans="2:65" s="1" customFormat="1" ht="16.5" customHeight="1">
      <c r="B123" s="118"/>
      <c r="C123" s="119">
        <v>35</v>
      </c>
      <c r="D123" s="119" t="s">
        <v>253</v>
      </c>
      <c r="E123" s="120" t="s">
        <v>4307</v>
      </c>
      <c r="F123" s="121" t="s">
        <v>4308</v>
      </c>
      <c r="G123" s="122" t="s">
        <v>4192</v>
      </c>
      <c r="H123" s="123">
        <v>7</v>
      </c>
      <c r="I123" s="123"/>
      <c r="J123" s="123">
        <f t="shared" si="10"/>
        <v>0</v>
      </c>
      <c r="K123" s="121" t="s">
        <v>3</v>
      </c>
      <c r="L123" s="26"/>
      <c r="M123" s="124" t="s">
        <v>3</v>
      </c>
      <c r="N123" s="125" t="s">
        <v>34</v>
      </c>
      <c r="O123" s="126">
        <v>0</v>
      </c>
      <c r="P123" s="126">
        <f t="shared" si="11"/>
        <v>0</v>
      </c>
      <c r="Q123" s="126">
        <v>0</v>
      </c>
      <c r="R123" s="126">
        <f t="shared" si="12"/>
        <v>0</v>
      </c>
      <c r="S123" s="126">
        <v>0</v>
      </c>
      <c r="T123" s="127">
        <f t="shared" si="13"/>
        <v>0</v>
      </c>
      <c r="AR123" s="128" t="s">
        <v>257</v>
      </c>
      <c r="AT123" s="128" t="s">
        <v>253</v>
      </c>
      <c r="AU123" s="128" t="s">
        <v>71</v>
      </c>
      <c r="AY123" s="14" t="s">
        <v>251</v>
      </c>
      <c r="BE123" s="129">
        <f t="shared" si="14"/>
        <v>0</v>
      </c>
      <c r="BF123" s="129">
        <f t="shared" si="15"/>
        <v>0</v>
      </c>
      <c r="BG123" s="129">
        <f t="shared" si="16"/>
        <v>0</v>
      </c>
      <c r="BH123" s="129">
        <f t="shared" si="17"/>
        <v>0</v>
      </c>
      <c r="BI123" s="129">
        <f t="shared" si="18"/>
        <v>0</v>
      </c>
      <c r="BJ123" s="14" t="s">
        <v>71</v>
      </c>
      <c r="BK123" s="129">
        <f t="shared" si="19"/>
        <v>0</v>
      </c>
      <c r="BL123" s="14" t="s">
        <v>257</v>
      </c>
      <c r="BM123" s="128" t="s">
        <v>4455</v>
      </c>
    </row>
    <row r="124" spans="2:65" s="1" customFormat="1" ht="16.5" customHeight="1">
      <c r="B124" s="118"/>
      <c r="C124" s="119">
        <v>36</v>
      </c>
      <c r="D124" s="119" t="s">
        <v>253</v>
      </c>
      <c r="E124" s="120" t="s">
        <v>4310</v>
      </c>
      <c r="F124" s="121" t="s">
        <v>4311</v>
      </c>
      <c r="G124" s="122" t="s">
        <v>4192</v>
      </c>
      <c r="H124" s="123">
        <v>31</v>
      </c>
      <c r="I124" s="123"/>
      <c r="J124" s="123">
        <f t="shared" si="10"/>
        <v>0</v>
      </c>
      <c r="K124" s="121" t="s">
        <v>3</v>
      </c>
      <c r="L124" s="26"/>
      <c r="M124" s="124" t="s">
        <v>3</v>
      </c>
      <c r="N124" s="125" t="s">
        <v>34</v>
      </c>
      <c r="O124" s="126">
        <v>0</v>
      </c>
      <c r="P124" s="126">
        <f t="shared" si="11"/>
        <v>0</v>
      </c>
      <c r="Q124" s="126">
        <v>0</v>
      </c>
      <c r="R124" s="126">
        <f t="shared" si="12"/>
        <v>0</v>
      </c>
      <c r="S124" s="126">
        <v>0</v>
      </c>
      <c r="T124" s="127">
        <f t="shared" si="13"/>
        <v>0</v>
      </c>
      <c r="AR124" s="128" t="s">
        <v>257</v>
      </c>
      <c r="AT124" s="128" t="s">
        <v>253</v>
      </c>
      <c r="AU124" s="128" t="s">
        <v>71</v>
      </c>
      <c r="AY124" s="14" t="s">
        <v>251</v>
      </c>
      <c r="BE124" s="129">
        <f t="shared" si="14"/>
        <v>0</v>
      </c>
      <c r="BF124" s="129">
        <f t="shared" si="15"/>
        <v>0</v>
      </c>
      <c r="BG124" s="129">
        <f t="shared" si="16"/>
        <v>0</v>
      </c>
      <c r="BH124" s="129">
        <f t="shared" si="17"/>
        <v>0</v>
      </c>
      <c r="BI124" s="129">
        <f t="shared" si="18"/>
        <v>0</v>
      </c>
      <c r="BJ124" s="14" t="s">
        <v>71</v>
      </c>
      <c r="BK124" s="129">
        <f t="shared" si="19"/>
        <v>0</v>
      </c>
      <c r="BL124" s="14" t="s">
        <v>257</v>
      </c>
      <c r="BM124" s="128" t="s">
        <v>4456</v>
      </c>
    </row>
    <row r="125" spans="2:65" s="1" customFormat="1" ht="16.5" customHeight="1">
      <c r="B125" s="118"/>
      <c r="C125" s="119">
        <v>37</v>
      </c>
      <c r="D125" s="119" t="s">
        <v>253</v>
      </c>
      <c r="E125" s="120" t="s">
        <v>4313</v>
      </c>
      <c r="F125" s="121" t="s">
        <v>4314</v>
      </c>
      <c r="G125" s="122" t="s">
        <v>4192</v>
      </c>
      <c r="H125" s="123">
        <v>2</v>
      </c>
      <c r="I125" s="123"/>
      <c r="J125" s="123">
        <f t="shared" si="10"/>
        <v>0</v>
      </c>
      <c r="K125" s="121" t="s">
        <v>3</v>
      </c>
      <c r="L125" s="26"/>
      <c r="M125" s="124" t="s">
        <v>3</v>
      </c>
      <c r="N125" s="125" t="s">
        <v>34</v>
      </c>
      <c r="O125" s="126">
        <v>0</v>
      </c>
      <c r="P125" s="126">
        <f t="shared" si="11"/>
        <v>0</v>
      </c>
      <c r="Q125" s="126">
        <v>0</v>
      </c>
      <c r="R125" s="126">
        <f t="shared" si="12"/>
        <v>0</v>
      </c>
      <c r="S125" s="126">
        <v>0</v>
      </c>
      <c r="T125" s="127">
        <f t="shared" si="13"/>
        <v>0</v>
      </c>
      <c r="AR125" s="128" t="s">
        <v>257</v>
      </c>
      <c r="AT125" s="128" t="s">
        <v>253</v>
      </c>
      <c r="AU125" s="128" t="s">
        <v>71</v>
      </c>
      <c r="AY125" s="14" t="s">
        <v>251</v>
      </c>
      <c r="BE125" s="129">
        <f t="shared" si="14"/>
        <v>0</v>
      </c>
      <c r="BF125" s="129">
        <f t="shared" si="15"/>
        <v>0</v>
      </c>
      <c r="BG125" s="129">
        <f t="shared" si="16"/>
        <v>0</v>
      </c>
      <c r="BH125" s="129">
        <f t="shared" si="17"/>
        <v>0</v>
      </c>
      <c r="BI125" s="129">
        <f t="shared" si="18"/>
        <v>0</v>
      </c>
      <c r="BJ125" s="14" t="s">
        <v>71</v>
      </c>
      <c r="BK125" s="129">
        <f t="shared" si="19"/>
        <v>0</v>
      </c>
      <c r="BL125" s="14" t="s">
        <v>257</v>
      </c>
      <c r="BM125" s="128" t="s">
        <v>4457</v>
      </c>
    </row>
    <row r="126" spans="2:65" s="1" customFormat="1" ht="16.5" customHeight="1">
      <c r="B126" s="118"/>
      <c r="C126" s="119">
        <v>38</v>
      </c>
      <c r="D126" s="119" t="s">
        <v>253</v>
      </c>
      <c r="E126" s="120" t="s">
        <v>4316</v>
      </c>
      <c r="F126" s="121" t="s">
        <v>4320</v>
      </c>
      <c r="G126" s="122" t="s">
        <v>4192</v>
      </c>
      <c r="H126" s="123">
        <v>2</v>
      </c>
      <c r="I126" s="123"/>
      <c r="J126" s="123">
        <f t="shared" si="10"/>
        <v>0</v>
      </c>
      <c r="K126" s="121" t="s">
        <v>3</v>
      </c>
      <c r="L126" s="26"/>
      <c r="M126" s="124" t="s">
        <v>3</v>
      </c>
      <c r="N126" s="125" t="s">
        <v>34</v>
      </c>
      <c r="O126" s="126">
        <v>0</v>
      </c>
      <c r="P126" s="126">
        <f t="shared" si="11"/>
        <v>0</v>
      </c>
      <c r="Q126" s="126">
        <v>0</v>
      </c>
      <c r="R126" s="126">
        <f t="shared" si="12"/>
        <v>0</v>
      </c>
      <c r="S126" s="126">
        <v>0</v>
      </c>
      <c r="T126" s="127">
        <f t="shared" si="13"/>
        <v>0</v>
      </c>
      <c r="AR126" s="128" t="s">
        <v>257</v>
      </c>
      <c r="AT126" s="128" t="s">
        <v>253</v>
      </c>
      <c r="AU126" s="128" t="s">
        <v>71</v>
      </c>
      <c r="AY126" s="14" t="s">
        <v>251</v>
      </c>
      <c r="BE126" s="129">
        <f t="shared" si="14"/>
        <v>0</v>
      </c>
      <c r="BF126" s="129">
        <f t="shared" si="15"/>
        <v>0</v>
      </c>
      <c r="BG126" s="129">
        <f t="shared" si="16"/>
        <v>0</v>
      </c>
      <c r="BH126" s="129">
        <f t="shared" si="17"/>
        <v>0</v>
      </c>
      <c r="BI126" s="129">
        <f t="shared" si="18"/>
        <v>0</v>
      </c>
      <c r="BJ126" s="14" t="s">
        <v>71</v>
      </c>
      <c r="BK126" s="129">
        <f t="shared" si="19"/>
        <v>0</v>
      </c>
      <c r="BL126" s="14" t="s">
        <v>257</v>
      </c>
      <c r="BM126" s="128" t="s">
        <v>4458</v>
      </c>
    </row>
    <row r="127" spans="2:65" s="1" customFormat="1" ht="16.5" customHeight="1">
      <c r="B127" s="118"/>
      <c r="C127" s="119">
        <v>39</v>
      </c>
      <c r="D127" s="119" t="s">
        <v>253</v>
      </c>
      <c r="E127" s="120" t="s">
        <v>4319</v>
      </c>
      <c r="F127" s="121" t="s">
        <v>4323</v>
      </c>
      <c r="G127" s="122" t="s">
        <v>4192</v>
      </c>
      <c r="H127" s="123">
        <v>2</v>
      </c>
      <c r="I127" s="123"/>
      <c r="J127" s="123">
        <f t="shared" si="10"/>
        <v>0</v>
      </c>
      <c r="K127" s="121" t="s">
        <v>3</v>
      </c>
      <c r="L127" s="26"/>
      <c r="M127" s="124" t="s">
        <v>3</v>
      </c>
      <c r="N127" s="125" t="s">
        <v>34</v>
      </c>
      <c r="O127" s="126">
        <v>0</v>
      </c>
      <c r="P127" s="126">
        <f t="shared" si="11"/>
        <v>0</v>
      </c>
      <c r="Q127" s="126">
        <v>0</v>
      </c>
      <c r="R127" s="126">
        <f t="shared" si="12"/>
        <v>0</v>
      </c>
      <c r="S127" s="126">
        <v>0</v>
      </c>
      <c r="T127" s="127">
        <f t="shared" si="13"/>
        <v>0</v>
      </c>
      <c r="AR127" s="128" t="s">
        <v>257</v>
      </c>
      <c r="AT127" s="128" t="s">
        <v>253</v>
      </c>
      <c r="AU127" s="128" t="s">
        <v>71</v>
      </c>
      <c r="AY127" s="14" t="s">
        <v>251</v>
      </c>
      <c r="BE127" s="129">
        <f t="shared" si="14"/>
        <v>0</v>
      </c>
      <c r="BF127" s="129">
        <f t="shared" si="15"/>
        <v>0</v>
      </c>
      <c r="BG127" s="129">
        <f t="shared" si="16"/>
        <v>0</v>
      </c>
      <c r="BH127" s="129">
        <f t="shared" si="17"/>
        <v>0</v>
      </c>
      <c r="BI127" s="129">
        <f t="shared" si="18"/>
        <v>0</v>
      </c>
      <c r="BJ127" s="14" t="s">
        <v>71</v>
      </c>
      <c r="BK127" s="129">
        <f t="shared" si="19"/>
        <v>0</v>
      </c>
      <c r="BL127" s="14" t="s">
        <v>257</v>
      </c>
      <c r="BM127" s="128" t="s">
        <v>4459</v>
      </c>
    </row>
    <row r="128" spans="2:65" s="1" customFormat="1" ht="16.5" customHeight="1">
      <c r="B128" s="118"/>
      <c r="C128" s="119">
        <v>40</v>
      </c>
      <c r="D128" s="119" t="s">
        <v>253</v>
      </c>
      <c r="E128" s="120" t="s">
        <v>4325</v>
      </c>
      <c r="F128" s="121" t="s">
        <v>4460</v>
      </c>
      <c r="G128" s="122" t="s">
        <v>4192</v>
      </c>
      <c r="H128" s="123">
        <v>1</v>
      </c>
      <c r="I128" s="123"/>
      <c r="J128" s="123">
        <f t="shared" si="10"/>
        <v>0</v>
      </c>
      <c r="K128" s="121" t="s">
        <v>3</v>
      </c>
      <c r="L128" s="26"/>
      <c r="M128" s="124" t="s">
        <v>3</v>
      </c>
      <c r="N128" s="125" t="s">
        <v>34</v>
      </c>
      <c r="O128" s="126">
        <v>0</v>
      </c>
      <c r="P128" s="126">
        <f t="shared" si="11"/>
        <v>0</v>
      </c>
      <c r="Q128" s="126">
        <v>0</v>
      </c>
      <c r="R128" s="126">
        <f t="shared" si="12"/>
        <v>0</v>
      </c>
      <c r="S128" s="126">
        <v>0</v>
      </c>
      <c r="T128" s="127">
        <f t="shared" si="13"/>
        <v>0</v>
      </c>
      <c r="AR128" s="128" t="s">
        <v>257</v>
      </c>
      <c r="AT128" s="128" t="s">
        <v>253</v>
      </c>
      <c r="AU128" s="128" t="s">
        <v>71</v>
      </c>
      <c r="AY128" s="14" t="s">
        <v>251</v>
      </c>
      <c r="BE128" s="129">
        <f t="shared" si="14"/>
        <v>0</v>
      </c>
      <c r="BF128" s="129">
        <f t="shared" si="15"/>
        <v>0</v>
      </c>
      <c r="BG128" s="129">
        <f t="shared" si="16"/>
        <v>0</v>
      </c>
      <c r="BH128" s="129">
        <f t="shared" si="17"/>
        <v>0</v>
      </c>
      <c r="BI128" s="129">
        <f t="shared" si="18"/>
        <v>0</v>
      </c>
      <c r="BJ128" s="14" t="s">
        <v>71</v>
      </c>
      <c r="BK128" s="129">
        <f t="shared" si="19"/>
        <v>0</v>
      </c>
      <c r="BL128" s="14" t="s">
        <v>257</v>
      </c>
      <c r="BM128" s="128" t="s">
        <v>4461</v>
      </c>
    </row>
    <row r="129" spans="2:65" s="1" customFormat="1" ht="16.5" customHeight="1">
      <c r="B129" s="118"/>
      <c r="C129" s="119">
        <v>41</v>
      </c>
      <c r="D129" s="119" t="s">
        <v>253</v>
      </c>
      <c r="E129" s="120" t="s">
        <v>4337</v>
      </c>
      <c r="F129" s="121" t="s">
        <v>4338</v>
      </c>
      <c r="G129" s="122" t="s">
        <v>4192</v>
      </c>
      <c r="H129" s="123">
        <v>54</v>
      </c>
      <c r="I129" s="123"/>
      <c r="J129" s="123">
        <f t="shared" si="10"/>
        <v>0</v>
      </c>
      <c r="K129" s="121" t="s">
        <v>3</v>
      </c>
      <c r="L129" s="26"/>
      <c r="M129" s="124" t="s">
        <v>3</v>
      </c>
      <c r="N129" s="125" t="s">
        <v>34</v>
      </c>
      <c r="O129" s="126">
        <v>0</v>
      </c>
      <c r="P129" s="126">
        <f t="shared" si="11"/>
        <v>0</v>
      </c>
      <c r="Q129" s="126">
        <v>0</v>
      </c>
      <c r="R129" s="126">
        <f t="shared" si="12"/>
        <v>0</v>
      </c>
      <c r="S129" s="126">
        <v>0</v>
      </c>
      <c r="T129" s="127">
        <f t="shared" si="13"/>
        <v>0</v>
      </c>
      <c r="AR129" s="128" t="s">
        <v>257</v>
      </c>
      <c r="AT129" s="128" t="s">
        <v>253</v>
      </c>
      <c r="AU129" s="128" t="s">
        <v>71</v>
      </c>
      <c r="AY129" s="14" t="s">
        <v>251</v>
      </c>
      <c r="BE129" s="129">
        <f t="shared" si="14"/>
        <v>0</v>
      </c>
      <c r="BF129" s="129">
        <f t="shared" si="15"/>
        <v>0</v>
      </c>
      <c r="BG129" s="129">
        <f t="shared" si="16"/>
        <v>0</v>
      </c>
      <c r="BH129" s="129">
        <f t="shared" si="17"/>
        <v>0</v>
      </c>
      <c r="BI129" s="129">
        <f t="shared" si="18"/>
        <v>0</v>
      </c>
      <c r="BJ129" s="14" t="s">
        <v>71</v>
      </c>
      <c r="BK129" s="129">
        <f t="shared" si="19"/>
        <v>0</v>
      </c>
      <c r="BL129" s="14" t="s">
        <v>257</v>
      </c>
      <c r="BM129" s="128" t="s">
        <v>4462</v>
      </c>
    </row>
    <row r="130" spans="2:65" s="1" customFormat="1" ht="16.5" customHeight="1">
      <c r="B130" s="118"/>
      <c r="C130" s="119">
        <v>42</v>
      </c>
      <c r="D130" s="119" t="s">
        <v>253</v>
      </c>
      <c r="E130" s="120" t="s">
        <v>4340</v>
      </c>
      <c r="F130" s="121" t="s">
        <v>4341</v>
      </c>
      <c r="G130" s="122" t="s">
        <v>4192</v>
      </c>
      <c r="H130" s="123">
        <v>1</v>
      </c>
      <c r="I130" s="123"/>
      <c r="J130" s="123">
        <f t="shared" si="10"/>
        <v>0</v>
      </c>
      <c r="K130" s="121" t="s">
        <v>3</v>
      </c>
      <c r="L130" s="26"/>
      <c r="M130" s="124" t="s">
        <v>3</v>
      </c>
      <c r="N130" s="125" t="s">
        <v>34</v>
      </c>
      <c r="O130" s="126">
        <v>0</v>
      </c>
      <c r="P130" s="126">
        <f t="shared" si="11"/>
        <v>0</v>
      </c>
      <c r="Q130" s="126">
        <v>0</v>
      </c>
      <c r="R130" s="126">
        <f t="shared" si="12"/>
        <v>0</v>
      </c>
      <c r="S130" s="126">
        <v>0</v>
      </c>
      <c r="T130" s="127">
        <f t="shared" si="13"/>
        <v>0</v>
      </c>
      <c r="AR130" s="128" t="s">
        <v>257</v>
      </c>
      <c r="AT130" s="128" t="s">
        <v>253</v>
      </c>
      <c r="AU130" s="128" t="s">
        <v>71</v>
      </c>
      <c r="AY130" s="14" t="s">
        <v>251</v>
      </c>
      <c r="BE130" s="129">
        <f t="shared" si="14"/>
        <v>0</v>
      </c>
      <c r="BF130" s="129">
        <f t="shared" si="15"/>
        <v>0</v>
      </c>
      <c r="BG130" s="129">
        <f t="shared" si="16"/>
        <v>0</v>
      </c>
      <c r="BH130" s="129">
        <f t="shared" si="17"/>
        <v>0</v>
      </c>
      <c r="BI130" s="129">
        <f t="shared" si="18"/>
        <v>0</v>
      </c>
      <c r="BJ130" s="14" t="s">
        <v>71</v>
      </c>
      <c r="BK130" s="129">
        <f t="shared" si="19"/>
        <v>0</v>
      </c>
      <c r="BL130" s="14" t="s">
        <v>257</v>
      </c>
      <c r="BM130" s="128" t="s">
        <v>4463</v>
      </c>
    </row>
    <row r="131" spans="2:65" s="1" customFormat="1" ht="16.5" customHeight="1">
      <c r="B131" s="118"/>
      <c r="C131" s="119">
        <v>43</v>
      </c>
      <c r="D131" s="119" t="s">
        <v>253</v>
      </c>
      <c r="E131" s="120" t="s">
        <v>4343</v>
      </c>
      <c r="F131" s="121" t="s">
        <v>4344</v>
      </c>
      <c r="G131" s="122" t="s">
        <v>4192</v>
      </c>
      <c r="H131" s="123">
        <v>2</v>
      </c>
      <c r="I131" s="123"/>
      <c r="J131" s="123">
        <f t="shared" si="10"/>
        <v>0</v>
      </c>
      <c r="K131" s="121" t="s">
        <v>3</v>
      </c>
      <c r="L131" s="26"/>
      <c r="M131" s="124" t="s">
        <v>3</v>
      </c>
      <c r="N131" s="125" t="s">
        <v>34</v>
      </c>
      <c r="O131" s="126">
        <v>0</v>
      </c>
      <c r="P131" s="126">
        <f t="shared" si="11"/>
        <v>0</v>
      </c>
      <c r="Q131" s="126">
        <v>0</v>
      </c>
      <c r="R131" s="126">
        <f t="shared" si="12"/>
        <v>0</v>
      </c>
      <c r="S131" s="126">
        <v>0</v>
      </c>
      <c r="T131" s="127">
        <f t="shared" si="13"/>
        <v>0</v>
      </c>
      <c r="AR131" s="128" t="s">
        <v>257</v>
      </c>
      <c r="AT131" s="128" t="s">
        <v>253</v>
      </c>
      <c r="AU131" s="128" t="s">
        <v>71</v>
      </c>
      <c r="AY131" s="14" t="s">
        <v>251</v>
      </c>
      <c r="BE131" s="129">
        <f t="shared" si="14"/>
        <v>0</v>
      </c>
      <c r="BF131" s="129">
        <f t="shared" si="15"/>
        <v>0</v>
      </c>
      <c r="BG131" s="129">
        <f t="shared" si="16"/>
        <v>0</v>
      </c>
      <c r="BH131" s="129">
        <f t="shared" si="17"/>
        <v>0</v>
      </c>
      <c r="BI131" s="129">
        <f t="shared" si="18"/>
        <v>0</v>
      </c>
      <c r="BJ131" s="14" t="s">
        <v>71</v>
      </c>
      <c r="BK131" s="129">
        <f t="shared" si="19"/>
        <v>0</v>
      </c>
      <c r="BL131" s="14" t="s">
        <v>257</v>
      </c>
      <c r="BM131" s="128" t="s">
        <v>4464</v>
      </c>
    </row>
    <row r="132" spans="2:65" s="1" customFormat="1" ht="16.5" customHeight="1">
      <c r="B132" s="118"/>
      <c r="C132" s="119">
        <v>44</v>
      </c>
      <c r="D132" s="119" t="s">
        <v>253</v>
      </c>
      <c r="E132" s="120" t="s">
        <v>4346</v>
      </c>
      <c r="F132" s="121" t="s">
        <v>4347</v>
      </c>
      <c r="G132" s="122" t="s">
        <v>4192</v>
      </c>
      <c r="H132" s="123">
        <v>2</v>
      </c>
      <c r="I132" s="123"/>
      <c r="J132" s="123">
        <f t="shared" si="10"/>
        <v>0</v>
      </c>
      <c r="K132" s="121" t="s">
        <v>3</v>
      </c>
      <c r="L132" s="26"/>
      <c r="M132" s="124" t="s">
        <v>3</v>
      </c>
      <c r="N132" s="125" t="s">
        <v>34</v>
      </c>
      <c r="O132" s="126">
        <v>0</v>
      </c>
      <c r="P132" s="126">
        <f t="shared" si="11"/>
        <v>0</v>
      </c>
      <c r="Q132" s="126">
        <v>0</v>
      </c>
      <c r="R132" s="126">
        <f t="shared" si="12"/>
        <v>0</v>
      </c>
      <c r="S132" s="126">
        <v>0</v>
      </c>
      <c r="T132" s="127">
        <f t="shared" si="13"/>
        <v>0</v>
      </c>
      <c r="AR132" s="128" t="s">
        <v>257</v>
      </c>
      <c r="AT132" s="128" t="s">
        <v>253</v>
      </c>
      <c r="AU132" s="128" t="s">
        <v>71</v>
      </c>
      <c r="AY132" s="14" t="s">
        <v>251</v>
      </c>
      <c r="BE132" s="129">
        <f t="shared" si="14"/>
        <v>0</v>
      </c>
      <c r="BF132" s="129">
        <f t="shared" si="15"/>
        <v>0</v>
      </c>
      <c r="BG132" s="129">
        <f t="shared" si="16"/>
        <v>0</v>
      </c>
      <c r="BH132" s="129">
        <f t="shared" si="17"/>
        <v>0</v>
      </c>
      <c r="BI132" s="129">
        <f t="shared" si="18"/>
        <v>0</v>
      </c>
      <c r="BJ132" s="14" t="s">
        <v>71</v>
      </c>
      <c r="BK132" s="129">
        <f t="shared" si="19"/>
        <v>0</v>
      </c>
      <c r="BL132" s="14" t="s">
        <v>257</v>
      </c>
      <c r="BM132" s="128" t="s">
        <v>4465</v>
      </c>
    </row>
    <row r="133" spans="2:65" s="10" customFormat="1" ht="25.9" customHeight="1">
      <c r="B133" s="109"/>
      <c r="D133" s="110" t="s">
        <v>62</v>
      </c>
      <c r="E133" s="111" t="s">
        <v>4349</v>
      </c>
      <c r="F133" s="111" t="s">
        <v>4350</v>
      </c>
      <c r="J133" s="112">
        <f>BK133</f>
        <v>0</v>
      </c>
      <c r="L133" s="109"/>
      <c r="M133" s="113"/>
      <c r="P133" s="114">
        <f>SUM(P134:P145)</f>
        <v>0</v>
      </c>
      <c r="R133" s="114">
        <f>SUM(R134:R145)</f>
        <v>0</v>
      </c>
      <c r="T133" s="115">
        <f>SUM(T134:T145)</f>
        <v>0</v>
      </c>
      <c r="AR133" s="110" t="s">
        <v>71</v>
      </c>
      <c r="AT133" s="116" t="s">
        <v>62</v>
      </c>
      <c r="AU133" s="116" t="s">
        <v>63</v>
      </c>
      <c r="AY133" s="110" t="s">
        <v>251</v>
      </c>
      <c r="BK133" s="117">
        <f>SUM(BK134:BK145)</f>
        <v>0</v>
      </c>
    </row>
    <row r="134" spans="2:65" s="1" customFormat="1" ht="16.5" customHeight="1">
      <c r="B134" s="118"/>
      <c r="C134" s="119">
        <v>45</v>
      </c>
      <c r="D134" s="119" t="s">
        <v>253</v>
      </c>
      <c r="E134" s="120" t="s">
        <v>4295</v>
      </c>
      <c r="F134" s="121" t="s">
        <v>4296</v>
      </c>
      <c r="G134" s="122" t="s">
        <v>4192</v>
      </c>
      <c r="H134" s="123">
        <v>2</v>
      </c>
      <c r="I134" s="123"/>
      <c r="J134" s="123">
        <f t="shared" ref="J134:J145" si="20">ROUND(I134*H134,2)</f>
        <v>0</v>
      </c>
      <c r="K134" s="121" t="s">
        <v>3</v>
      </c>
      <c r="L134" s="26"/>
      <c r="M134" s="124" t="s">
        <v>3</v>
      </c>
      <c r="N134" s="125" t="s">
        <v>34</v>
      </c>
      <c r="O134" s="126">
        <v>0</v>
      </c>
      <c r="P134" s="126">
        <f t="shared" ref="P134:P145" si="21">O134*H134</f>
        <v>0</v>
      </c>
      <c r="Q134" s="126">
        <v>0</v>
      </c>
      <c r="R134" s="126">
        <f t="shared" ref="R134:R145" si="22">Q134*H134</f>
        <v>0</v>
      </c>
      <c r="S134" s="126">
        <v>0</v>
      </c>
      <c r="T134" s="127">
        <f t="shared" ref="T134:T145" si="23">S134*H134</f>
        <v>0</v>
      </c>
      <c r="AR134" s="128" t="s">
        <v>257</v>
      </c>
      <c r="AT134" s="128" t="s">
        <v>253</v>
      </c>
      <c r="AU134" s="128" t="s">
        <v>71</v>
      </c>
      <c r="AY134" s="14" t="s">
        <v>251</v>
      </c>
      <c r="BE134" s="129">
        <f t="shared" ref="BE134:BE145" si="24">IF(N134="základní",J134,0)</f>
        <v>0</v>
      </c>
      <c r="BF134" s="129">
        <f t="shared" ref="BF134:BF145" si="25">IF(N134="snížená",J134,0)</f>
        <v>0</v>
      </c>
      <c r="BG134" s="129">
        <f t="shared" ref="BG134:BG145" si="26">IF(N134="zákl. přenesená",J134,0)</f>
        <v>0</v>
      </c>
      <c r="BH134" s="129">
        <f t="shared" ref="BH134:BH145" si="27">IF(N134="sníž. přenesená",J134,0)</f>
        <v>0</v>
      </c>
      <c r="BI134" s="129">
        <f t="shared" ref="BI134:BI145" si="28">IF(N134="nulová",J134,0)</f>
        <v>0</v>
      </c>
      <c r="BJ134" s="14" t="s">
        <v>71</v>
      </c>
      <c r="BK134" s="129">
        <f t="shared" ref="BK134:BK145" si="29">ROUND(I134*H134,2)</f>
        <v>0</v>
      </c>
      <c r="BL134" s="14" t="s">
        <v>257</v>
      </c>
      <c r="BM134" s="128" t="s">
        <v>4466</v>
      </c>
    </row>
    <row r="135" spans="2:65" s="1" customFormat="1" ht="16.5" customHeight="1">
      <c r="B135" s="118"/>
      <c r="C135" s="119">
        <v>46</v>
      </c>
      <c r="D135" s="119" t="s">
        <v>253</v>
      </c>
      <c r="E135" s="120" t="s">
        <v>4351</v>
      </c>
      <c r="F135" s="121" t="s">
        <v>4352</v>
      </c>
      <c r="G135" s="122" t="s">
        <v>2196</v>
      </c>
      <c r="H135" s="123">
        <v>19.600000000000001</v>
      </c>
      <c r="I135" s="123"/>
      <c r="J135" s="123">
        <f t="shared" si="20"/>
        <v>0</v>
      </c>
      <c r="K135" s="121" t="s">
        <v>3</v>
      </c>
      <c r="L135" s="26"/>
      <c r="M135" s="124" t="s">
        <v>3</v>
      </c>
      <c r="N135" s="125" t="s">
        <v>34</v>
      </c>
      <c r="O135" s="126">
        <v>0</v>
      </c>
      <c r="P135" s="126">
        <f t="shared" si="21"/>
        <v>0</v>
      </c>
      <c r="Q135" s="126">
        <v>0</v>
      </c>
      <c r="R135" s="126">
        <f t="shared" si="22"/>
        <v>0</v>
      </c>
      <c r="S135" s="126">
        <v>0</v>
      </c>
      <c r="T135" s="127">
        <f t="shared" si="23"/>
        <v>0</v>
      </c>
      <c r="AR135" s="128" t="s">
        <v>257</v>
      </c>
      <c r="AT135" s="128" t="s">
        <v>253</v>
      </c>
      <c r="AU135" s="128" t="s">
        <v>71</v>
      </c>
      <c r="AY135" s="14" t="s">
        <v>251</v>
      </c>
      <c r="BE135" s="129">
        <f t="shared" si="24"/>
        <v>0</v>
      </c>
      <c r="BF135" s="129">
        <f t="shared" si="25"/>
        <v>0</v>
      </c>
      <c r="BG135" s="129">
        <f t="shared" si="26"/>
        <v>0</v>
      </c>
      <c r="BH135" s="129">
        <f t="shared" si="27"/>
        <v>0</v>
      </c>
      <c r="BI135" s="129">
        <f t="shared" si="28"/>
        <v>0</v>
      </c>
      <c r="BJ135" s="14" t="s">
        <v>71</v>
      </c>
      <c r="BK135" s="129">
        <f t="shared" si="29"/>
        <v>0</v>
      </c>
      <c r="BL135" s="14" t="s">
        <v>257</v>
      </c>
      <c r="BM135" s="128" t="s">
        <v>4467</v>
      </c>
    </row>
    <row r="136" spans="2:65" s="1" customFormat="1" ht="16.5" customHeight="1">
      <c r="B136" s="118"/>
      <c r="C136" s="119">
        <v>47</v>
      </c>
      <c r="D136" s="119" t="s">
        <v>253</v>
      </c>
      <c r="E136" s="120" t="s">
        <v>4354</v>
      </c>
      <c r="F136" s="121" t="s">
        <v>4355</v>
      </c>
      <c r="G136" s="122" t="s">
        <v>4192</v>
      </c>
      <c r="H136" s="123">
        <v>10</v>
      </c>
      <c r="I136" s="123"/>
      <c r="J136" s="123">
        <f t="shared" si="20"/>
        <v>0</v>
      </c>
      <c r="K136" s="121" t="s">
        <v>3</v>
      </c>
      <c r="L136" s="26"/>
      <c r="M136" s="124" t="s">
        <v>3</v>
      </c>
      <c r="N136" s="125" t="s">
        <v>34</v>
      </c>
      <c r="O136" s="126">
        <v>0</v>
      </c>
      <c r="P136" s="126">
        <f t="shared" si="21"/>
        <v>0</v>
      </c>
      <c r="Q136" s="126">
        <v>0</v>
      </c>
      <c r="R136" s="126">
        <f t="shared" si="22"/>
        <v>0</v>
      </c>
      <c r="S136" s="126">
        <v>0</v>
      </c>
      <c r="T136" s="127">
        <f t="shared" si="23"/>
        <v>0</v>
      </c>
      <c r="AR136" s="128" t="s">
        <v>257</v>
      </c>
      <c r="AT136" s="128" t="s">
        <v>253</v>
      </c>
      <c r="AU136" s="128" t="s">
        <v>71</v>
      </c>
      <c r="AY136" s="14" t="s">
        <v>251</v>
      </c>
      <c r="BE136" s="129">
        <f t="shared" si="24"/>
        <v>0</v>
      </c>
      <c r="BF136" s="129">
        <f t="shared" si="25"/>
        <v>0</v>
      </c>
      <c r="BG136" s="129">
        <f t="shared" si="26"/>
        <v>0</v>
      </c>
      <c r="BH136" s="129">
        <f t="shared" si="27"/>
        <v>0</v>
      </c>
      <c r="BI136" s="129">
        <f t="shared" si="28"/>
        <v>0</v>
      </c>
      <c r="BJ136" s="14" t="s">
        <v>71</v>
      </c>
      <c r="BK136" s="129">
        <f t="shared" si="29"/>
        <v>0</v>
      </c>
      <c r="BL136" s="14" t="s">
        <v>257</v>
      </c>
      <c r="BM136" s="128" t="s">
        <v>4468</v>
      </c>
    </row>
    <row r="137" spans="2:65" s="1" customFormat="1" ht="16.5" customHeight="1">
      <c r="B137" s="118"/>
      <c r="C137" s="119">
        <v>48</v>
      </c>
      <c r="D137" s="119" t="s">
        <v>253</v>
      </c>
      <c r="E137" s="120" t="s">
        <v>4357</v>
      </c>
      <c r="F137" s="121" t="s">
        <v>4358</v>
      </c>
      <c r="G137" s="122" t="s">
        <v>4192</v>
      </c>
      <c r="H137" s="123">
        <v>12</v>
      </c>
      <c r="I137" s="123"/>
      <c r="J137" s="123">
        <f t="shared" si="20"/>
        <v>0</v>
      </c>
      <c r="K137" s="121" t="s">
        <v>3</v>
      </c>
      <c r="L137" s="26"/>
      <c r="M137" s="124" t="s">
        <v>3</v>
      </c>
      <c r="N137" s="125" t="s">
        <v>34</v>
      </c>
      <c r="O137" s="126">
        <v>0</v>
      </c>
      <c r="P137" s="126">
        <f t="shared" si="21"/>
        <v>0</v>
      </c>
      <c r="Q137" s="126">
        <v>0</v>
      </c>
      <c r="R137" s="126">
        <f t="shared" si="22"/>
        <v>0</v>
      </c>
      <c r="S137" s="126">
        <v>0</v>
      </c>
      <c r="T137" s="127">
        <f t="shared" si="23"/>
        <v>0</v>
      </c>
      <c r="AR137" s="128" t="s">
        <v>257</v>
      </c>
      <c r="AT137" s="128" t="s">
        <v>253</v>
      </c>
      <c r="AU137" s="128" t="s">
        <v>71</v>
      </c>
      <c r="AY137" s="14" t="s">
        <v>251</v>
      </c>
      <c r="BE137" s="129">
        <f t="shared" si="24"/>
        <v>0</v>
      </c>
      <c r="BF137" s="129">
        <f t="shared" si="25"/>
        <v>0</v>
      </c>
      <c r="BG137" s="129">
        <f t="shared" si="26"/>
        <v>0</v>
      </c>
      <c r="BH137" s="129">
        <f t="shared" si="27"/>
        <v>0</v>
      </c>
      <c r="BI137" s="129">
        <f t="shared" si="28"/>
        <v>0</v>
      </c>
      <c r="BJ137" s="14" t="s">
        <v>71</v>
      </c>
      <c r="BK137" s="129">
        <f t="shared" si="29"/>
        <v>0</v>
      </c>
      <c r="BL137" s="14" t="s">
        <v>257</v>
      </c>
      <c r="BM137" s="128" t="s">
        <v>4469</v>
      </c>
    </row>
    <row r="138" spans="2:65" s="1" customFormat="1" ht="16.5" customHeight="1">
      <c r="B138" s="118"/>
      <c r="C138" s="119">
        <v>49</v>
      </c>
      <c r="D138" s="119" t="s">
        <v>253</v>
      </c>
      <c r="E138" s="120" t="s">
        <v>4360</v>
      </c>
      <c r="F138" s="121" t="s">
        <v>4361</v>
      </c>
      <c r="G138" s="122" t="s">
        <v>4192</v>
      </c>
      <c r="H138" s="123">
        <v>2</v>
      </c>
      <c r="I138" s="123"/>
      <c r="J138" s="123">
        <f t="shared" si="20"/>
        <v>0</v>
      </c>
      <c r="K138" s="121" t="s">
        <v>3</v>
      </c>
      <c r="L138" s="26"/>
      <c r="M138" s="124" t="s">
        <v>3</v>
      </c>
      <c r="N138" s="125" t="s">
        <v>34</v>
      </c>
      <c r="O138" s="126">
        <v>0</v>
      </c>
      <c r="P138" s="126">
        <f t="shared" si="21"/>
        <v>0</v>
      </c>
      <c r="Q138" s="126">
        <v>0</v>
      </c>
      <c r="R138" s="126">
        <f t="shared" si="22"/>
        <v>0</v>
      </c>
      <c r="S138" s="126">
        <v>0</v>
      </c>
      <c r="T138" s="127">
        <f t="shared" si="23"/>
        <v>0</v>
      </c>
      <c r="AR138" s="128" t="s">
        <v>257</v>
      </c>
      <c r="AT138" s="128" t="s">
        <v>253</v>
      </c>
      <c r="AU138" s="128" t="s">
        <v>71</v>
      </c>
      <c r="AY138" s="14" t="s">
        <v>251</v>
      </c>
      <c r="BE138" s="129">
        <f t="shared" si="24"/>
        <v>0</v>
      </c>
      <c r="BF138" s="129">
        <f t="shared" si="25"/>
        <v>0</v>
      </c>
      <c r="BG138" s="129">
        <f t="shared" si="26"/>
        <v>0</v>
      </c>
      <c r="BH138" s="129">
        <f t="shared" si="27"/>
        <v>0</v>
      </c>
      <c r="BI138" s="129">
        <f t="shared" si="28"/>
        <v>0</v>
      </c>
      <c r="BJ138" s="14" t="s">
        <v>71</v>
      </c>
      <c r="BK138" s="129">
        <f t="shared" si="29"/>
        <v>0</v>
      </c>
      <c r="BL138" s="14" t="s">
        <v>257</v>
      </c>
      <c r="BM138" s="128" t="s">
        <v>4470</v>
      </c>
    </row>
    <row r="139" spans="2:65" s="1" customFormat="1" ht="16.5" customHeight="1">
      <c r="B139" s="118"/>
      <c r="C139" s="119">
        <v>50</v>
      </c>
      <c r="D139" s="119" t="s">
        <v>253</v>
      </c>
      <c r="E139" s="120" t="s">
        <v>4471</v>
      </c>
      <c r="F139" s="121" t="s">
        <v>4472</v>
      </c>
      <c r="G139" s="122" t="s">
        <v>4192</v>
      </c>
      <c r="H139" s="123">
        <v>2</v>
      </c>
      <c r="I139" s="123"/>
      <c r="J139" s="123">
        <f t="shared" si="20"/>
        <v>0</v>
      </c>
      <c r="K139" s="121" t="s">
        <v>3</v>
      </c>
      <c r="L139" s="26"/>
      <c r="M139" s="124" t="s">
        <v>3</v>
      </c>
      <c r="N139" s="125" t="s">
        <v>34</v>
      </c>
      <c r="O139" s="126">
        <v>0</v>
      </c>
      <c r="P139" s="126">
        <f t="shared" si="21"/>
        <v>0</v>
      </c>
      <c r="Q139" s="126">
        <v>0</v>
      </c>
      <c r="R139" s="126">
        <f t="shared" si="22"/>
        <v>0</v>
      </c>
      <c r="S139" s="126">
        <v>0</v>
      </c>
      <c r="T139" s="127">
        <f t="shared" si="23"/>
        <v>0</v>
      </c>
      <c r="AR139" s="128" t="s">
        <v>257</v>
      </c>
      <c r="AT139" s="128" t="s">
        <v>253</v>
      </c>
      <c r="AU139" s="128" t="s">
        <v>71</v>
      </c>
      <c r="AY139" s="14" t="s">
        <v>251</v>
      </c>
      <c r="BE139" s="129">
        <f t="shared" si="24"/>
        <v>0</v>
      </c>
      <c r="BF139" s="129">
        <f t="shared" si="25"/>
        <v>0</v>
      </c>
      <c r="BG139" s="129">
        <f t="shared" si="26"/>
        <v>0</v>
      </c>
      <c r="BH139" s="129">
        <f t="shared" si="27"/>
        <v>0</v>
      </c>
      <c r="BI139" s="129">
        <f t="shared" si="28"/>
        <v>0</v>
      </c>
      <c r="BJ139" s="14" t="s">
        <v>71</v>
      </c>
      <c r="BK139" s="129">
        <f t="shared" si="29"/>
        <v>0</v>
      </c>
      <c r="BL139" s="14" t="s">
        <v>257</v>
      </c>
      <c r="BM139" s="128" t="s">
        <v>4473</v>
      </c>
    </row>
    <row r="140" spans="2:65" s="1" customFormat="1" ht="16.5" customHeight="1">
      <c r="B140" s="118"/>
      <c r="C140" s="119">
        <v>51</v>
      </c>
      <c r="D140" s="119" t="s">
        <v>253</v>
      </c>
      <c r="E140" s="120" t="s">
        <v>4363</v>
      </c>
      <c r="F140" s="121" t="s">
        <v>4364</v>
      </c>
      <c r="G140" s="122" t="s">
        <v>4192</v>
      </c>
      <c r="H140" s="123">
        <v>1</v>
      </c>
      <c r="I140" s="123"/>
      <c r="J140" s="123">
        <f t="shared" si="20"/>
        <v>0</v>
      </c>
      <c r="K140" s="121" t="s">
        <v>3</v>
      </c>
      <c r="L140" s="26"/>
      <c r="M140" s="124" t="s">
        <v>3</v>
      </c>
      <c r="N140" s="125" t="s">
        <v>34</v>
      </c>
      <c r="O140" s="126">
        <v>0</v>
      </c>
      <c r="P140" s="126">
        <f t="shared" si="21"/>
        <v>0</v>
      </c>
      <c r="Q140" s="126">
        <v>0</v>
      </c>
      <c r="R140" s="126">
        <f t="shared" si="22"/>
        <v>0</v>
      </c>
      <c r="S140" s="126">
        <v>0</v>
      </c>
      <c r="T140" s="127">
        <f t="shared" si="23"/>
        <v>0</v>
      </c>
      <c r="AR140" s="128" t="s">
        <v>257</v>
      </c>
      <c r="AT140" s="128" t="s">
        <v>253</v>
      </c>
      <c r="AU140" s="128" t="s">
        <v>71</v>
      </c>
      <c r="AY140" s="14" t="s">
        <v>251</v>
      </c>
      <c r="BE140" s="129">
        <f t="shared" si="24"/>
        <v>0</v>
      </c>
      <c r="BF140" s="129">
        <f t="shared" si="25"/>
        <v>0</v>
      </c>
      <c r="BG140" s="129">
        <f t="shared" si="26"/>
        <v>0</v>
      </c>
      <c r="BH140" s="129">
        <f t="shared" si="27"/>
        <v>0</v>
      </c>
      <c r="BI140" s="129">
        <f t="shared" si="28"/>
        <v>0</v>
      </c>
      <c r="BJ140" s="14" t="s">
        <v>71</v>
      </c>
      <c r="BK140" s="129">
        <f t="shared" si="29"/>
        <v>0</v>
      </c>
      <c r="BL140" s="14" t="s">
        <v>257</v>
      </c>
      <c r="BM140" s="128" t="s">
        <v>4474</v>
      </c>
    </row>
    <row r="141" spans="2:65" s="1" customFormat="1" ht="16.5" customHeight="1">
      <c r="B141" s="118"/>
      <c r="C141" s="119">
        <v>52</v>
      </c>
      <c r="D141" s="119" t="s">
        <v>253</v>
      </c>
      <c r="E141" s="120" t="s">
        <v>4366</v>
      </c>
      <c r="F141" s="121" t="s">
        <v>4367</v>
      </c>
      <c r="G141" s="122" t="s">
        <v>4192</v>
      </c>
      <c r="H141" s="123">
        <v>2</v>
      </c>
      <c r="I141" s="123"/>
      <c r="J141" s="123">
        <f t="shared" si="20"/>
        <v>0</v>
      </c>
      <c r="K141" s="121" t="s">
        <v>3</v>
      </c>
      <c r="L141" s="26"/>
      <c r="M141" s="124" t="s">
        <v>3</v>
      </c>
      <c r="N141" s="125" t="s">
        <v>34</v>
      </c>
      <c r="O141" s="126">
        <v>0</v>
      </c>
      <c r="P141" s="126">
        <f t="shared" si="21"/>
        <v>0</v>
      </c>
      <c r="Q141" s="126">
        <v>0</v>
      </c>
      <c r="R141" s="126">
        <f t="shared" si="22"/>
        <v>0</v>
      </c>
      <c r="S141" s="126">
        <v>0</v>
      </c>
      <c r="T141" s="127">
        <f t="shared" si="23"/>
        <v>0</v>
      </c>
      <c r="AR141" s="128" t="s">
        <v>257</v>
      </c>
      <c r="AT141" s="128" t="s">
        <v>253</v>
      </c>
      <c r="AU141" s="128" t="s">
        <v>71</v>
      </c>
      <c r="AY141" s="14" t="s">
        <v>251</v>
      </c>
      <c r="BE141" s="129">
        <f t="shared" si="24"/>
        <v>0</v>
      </c>
      <c r="BF141" s="129">
        <f t="shared" si="25"/>
        <v>0</v>
      </c>
      <c r="BG141" s="129">
        <f t="shared" si="26"/>
        <v>0</v>
      </c>
      <c r="BH141" s="129">
        <f t="shared" si="27"/>
        <v>0</v>
      </c>
      <c r="BI141" s="129">
        <f t="shared" si="28"/>
        <v>0</v>
      </c>
      <c r="BJ141" s="14" t="s">
        <v>71</v>
      </c>
      <c r="BK141" s="129">
        <f t="shared" si="29"/>
        <v>0</v>
      </c>
      <c r="BL141" s="14" t="s">
        <v>257</v>
      </c>
      <c r="BM141" s="128" t="s">
        <v>4475</v>
      </c>
    </row>
    <row r="142" spans="2:65" s="1" customFormat="1" ht="16.5" customHeight="1">
      <c r="B142" s="118"/>
      <c r="C142" s="119">
        <v>53</v>
      </c>
      <c r="D142" s="119" t="s">
        <v>253</v>
      </c>
      <c r="E142" s="120" t="s">
        <v>4369</v>
      </c>
      <c r="F142" s="121" t="s">
        <v>4370</v>
      </c>
      <c r="G142" s="122" t="s">
        <v>889</v>
      </c>
      <c r="H142" s="123">
        <v>400</v>
      </c>
      <c r="I142" s="123"/>
      <c r="J142" s="123">
        <f t="shared" si="20"/>
        <v>0</v>
      </c>
      <c r="K142" s="121" t="s">
        <v>3</v>
      </c>
      <c r="L142" s="26"/>
      <c r="M142" s="124" t="s">
        <v>3</v>
      </c>
      <c r="N142" s="125" t="s">
        <v>34</v>
      </c>
      <c r="O142" s="126">
        <v>0</v>
      </c>
      <c r="P142" s="126">
        <f t="shared" si="21"/>
        <v>0</v>
      </c>
      <c r="Q142" s="126">
        <v>0</v>
      </c>
      <c r="R142" s="126">
        <f t="shared" si="22"/>
        <v>0</v>
      </c>
      <c r="S142" s="126">
        <v>0</v>
      </c>
      <c r="T142" s="127">
        <f t="shared" si="23"/>
        <v>0</v>
      </c>
      <c r="AR142" s="128" t="s">
        <v>257</v>
      </c>
      <c r="AT142" s="128" t="s">
        <v>253</v>
      </c>
      <c r="AU142" s="128" t="s">
        <v>71</v>
      </c>
      <c r="AY142" s="14" t="s">
        <v>251</v>
      </c>
      <c r="BE142" s="129">
        <f t="shared" si="24"/>
        <v>0</v>
      </c>
      <c r="BF142" s="129">
        <f t="shared" si="25"/>
        <v>0</v>
      </c>
      <c r="BG142" s="129">
        <f t="shared" si="26"/>
        <v>0</v>
      </c>
      <c r="BH142" s="129">
        <f t="shared" si="27"/>
        <v>0</v>
      </c>
      <c r="BI142" s="129">
        <f t="shared" si="28"/>
        <v>0</v>
      </c>
      <c r="BJ142" s="14" t="s">
        <v>71</v>
      </c>
      <c r="BK142" s="129">
        <f t="shared" si="29"/>
        <v>0</v>
      </c>
      <c r="BL142" s="14" t="s">
        <v>257</v>
      </c>
      <c r="BM142" s="128" t="s">
        <v>4476</v>
      </c>
    </row>
    <row r="143" spans="2:65" s="1" customFormat="1" ht="16.5" customHeight="1">
      <c r="B143" s="118"/>
      <c r="C143" s="119">
        <v>54</v>
      </c>
      <c r="D143" s="119" t="s">
        <v>253</v>
      </c>
      <c r="E143" s="120" t="s">
        <v>4372</v>
      </c>
      <c r="F143" s="121" t="s">
        <v>4373</v>
      </c>
      <c r="G143" s="122" t="s">
        <v>889</v>
      </c>
      <c r="H143" s="123">
        <v>40</v>
      </c>
      <c r="I143" s="123"/>
      <c r="J143" s="123">
        <f t="shared" si="20"/>
        <v>0</v>
      </c>
      <c r="K143" s="121" t="s">
        <v>3</v>
      </c>
      <c r="L143" s="26"/>
      <c r="M143" s="124" t="s">
        <v>3</v>
      </c>
      <c r="N143" s="125" t="s">
        <v>34</v>
      </c>
      <c r="O143" s="126">
        <v>0</v>
      </c>
      <c r="P143" s="126">
        <f t="shared" si="21"/>
        <v>0</v>
      </c>
      <c r="Q143" s="126">
        <v>0</v>
      </c>
      <c r="R143" s="126">
        <f t="shared" si="22"/>
        <v>0</v>
      </c>
      <c r="S143" s="126">
        <v>0</v>
      </c>
      <c r="T143" s="127">
        <f t="shared" si="23"/>
        <v>0</v>
      </c>
      <c r="AR143" s="128" t="s">
        <v>257</v>
      </c>
      <c r="AT143" s="128" t="s">
        <v>253</v>
      </c>
      <c r="AU143" s="128" t="s">
        <v>71</v>
      </c>
      <c r="AY143" s="14" t="s">
        <v>251</v>
      </c>
      <c r="BE143" s="129">
        <f t="shared" si="24"/>
        <v>0</v>
      </c>
      <c r="BF143" s="129">
        <f t="shared" si="25"/>
        <v>0</v>
      </c>
      <c r="BG143" s="129">
        <f t="shared" si="26"/>
        <v>0</v>
      </c>
      <c r="BH143" s="129">
        <f t="shared" si="27"/>
        <v>0</v>
      </c>
      <c r="BI143" s="129">
        <f t="shared" si="28"/>
        <v>0</v>
      </c>
      <c r="BJ143" s="14" t="s">
        <v>71</v>
      </c>
      <c r="BK143" s="129">
        <f t="shared" si="29"/>
        <v>0</v>
      </c>
      <c r="BL143" s="14" t="s">
        <v>257</v>
      </c>
      <c r="BM143" s="128" t="s">
        <v>4477</v>
      </c>
    </row>
    <row r="144" spans="2:65" s="1" customFormat="1" ht="24.2" customHeight="1">
      <c r="B144" s="118"/>
      <c r="C144" s="119">
        <v>55</v>
      </c>
      <c r="D144" s="119" t="s">
        <v>253</v>
      </c>
      <c r="E144" s="120" t="s">
        <v>4375</v>
      </c>
      <c r="F144" s="121" t="s">
        <v>4376</v>
      </c>
      <c r="G144" s="122" t="s">
        <v>4185</v>
      </c>
      <c r="H144" s="123">
        <v>196</v>
      </c>
      <c r="I144" s="123"/>
      <c r="J144" s="123">
        <f t="shared" si="20"/>
        <v>0</v>
      </c>
      <c r="K144" s="121" t="s">
        <v>3</v>
      </c>
      <c r="L144" s="26"/>
      <c r="M144" s="124" t="s">
        <v>3</v>
      </c>
      <c r="N144" s="125" t="s">
        <v>34</v>
      </c>
      <c r="O144" s="126">
        <v>0</v>
      </c>
      <c r="P144" s="126">
        <f t="shared" si="21"/>
        <v>0</v>
      </c>
      <c r="Q144" s="126">
        <v>0</v>
      </c>
      <c r="R144" s="126">
        <f t="shared" si="22"/>
        <v>0</v>
      </c>
      <c r="S144" s="126">
        <v>0</v>
      </c>
      <c r="T144" s="127">
        <f t="shared" si="23"/>
        <v>0</v>
      </c>
      <c r="AR144" s="128" t="s">
        <v>257</v>
      </c>
      <c r="AT144" s="128" t="s">
        <v>253</v>
      </c>
      <c r="AU144" s="128" t="s">
        <v>71</v>
      </c>
      <c r="AY144" s="14" t="s">
        <v>251</v>
      </c>
      <c r="BE144" s="129">
        <f t="shared" si="24"/>
        <v>0</v>
      </c>
      <c r="BF144" s="129">
        <f t="shared" si="25"/>
        <v>0</v>
      </c>
      <c r="BG144" s="129">
        <f t="shared" si="26"/>
        <v>0</v>
      </c>
      <c r="BH144" s="129">
        <f t="shared" si="27"/>
        <v>0</v>
      </c>
      <c r="BI144" s="129">
        <f t="shared" si="28"/>
        <v>0</v>
      </c>
      <c r="BJ144" s="14" t="s">
        <v>71</v>
      </c>
      <c r="BK144" s="129">
        <f t="shared" si="29"/>
        <v>0</v>
      </c>
      <c r="BL144" s="14" t="s">
        <v>257</v>
      </c>
      <c r="BM144" s="128" t="s">
        <v>4478</v>
      </c>
    </row>
    <row r="145" spans="2:65" s="1" customFormat="1" ht="16.5" customHeight="1">
      <c r="B145" s="118"/>
      <c r="C145" s="119">
        <v>56</v>
      </c>
      <c r="D145" s="119" t="s">
        <v>253</v>
      </c>
      <c r="E145" s="120" t="s">
        <v>4378</v>
      </c>
      <c r="F145" s="121" t="s">
        <v>4379</v>
      </c>
      <c r="G145" s="122" t="s">
        <v>2279</v>
      </c>
      <c r="H145" s="123">
        <v>41.16</v>
      </c>
      <c r="I145" s="123"/>
      <c r="J145" s="123">
        <f t="shared" si="20"/>
        <v>0</v>
      </c>
      <c r="K145" s="121" t="s">
        <v>3</v>
      </c>
      <c r="L145" s="26"/>
      <c r="M145" s="124" t="s">
        <v>3</v>
      </c>
      <c r="N145" s="125" t="s">
        <v>34</v>
      </c>
      <c r="O145" s="126">
        <v>0</v>
      </c>
      <c r="P145" s="126">
        <f t="shared" si="21"/>
        <v>0</v>
      </c>
      <c r="Q145" s="126">
        <v>0</v>
      </c>
      <c r="R145" s="126">
        <f t="shared" si="22"/>
        <v>0</v>
      </c>
      <c r="S145" s="126">
        <v>0</v>
      </c>
      <c r="T145" s="127">
        <f t="shared" si="23"/>
        <v>0</v>
      </c>
      <c r="AR145" s="128" t="s">
        <v>257</v>
      </c>
      <c r="AT145" s="128" t="s">
        <v>253</v>
      </c>
      <c r="AU145" s="128" t="s">
        <v>71</v>
      </c>
      <c r="AY145" s="14" t="s">
        <v>251</v>
      </c>
      <c r="BE145" s="129">
        <f t="shared" si="24"/>
        <v>0</v>
      </c>
      <c r="BF145" s="129">
        <f t="shared" si="25"/>
        <v>0</v>
      </c>
      <c r="BG145" s="129">
        <f t="shared" si="26"/>
        <v>0</v>
      </c>
      <c r="BH145" s="129">
        <f t="shared" si="27"/>
        <v>0</v>
      </c>
      <c r="BI145" s="129">
        <f t="shared" si="28"/>
        <v>0</v>
      </c>
      <c r="BJ145" s="14" t="s">
        <v>71</v>
      </c>
      <c r="BK145" s="129">
        <f t="shared" si="29"/>
        <v>0</v>
      </c>
      <c r="BL145" s="14" t="s">
        <v>257</v>
      </c>
      <c r="BM145" s="128" t="s">
        <v>4479</v>
      </c>
    </row>
    <row r="146" spans="2:65" s="10" customFormat="1" ht="25.9" customHeight="1">
      <c r="B146" s="109"/>
      <c r="D146" s="110" t="s">
        <v>62</v>
      </c>
      <c r="E146" s="111" t="s">
        <v>4381</v>
      </c>
      <c r="F146" s="111" t="s">
        <v>4382</v>
      </c>
      <c r="J146" s="112">
        <f>BK146</f>
        <v>0</v>
      </c>
      <c r="L146" s="109"/>
      <c r="M146" s="113"/>
      <c r="P146" s="114">
        <f>SUM(P147:P155)</f>
        <v>0</v>
      </c>
      <c r="R146" s="114">
        <f>SUM(R147:R155)</f>
        <v>0</v>
      </c>
      <c r="T146" s="115">
        <f>SUM(T147:T155)</f>
        <v>0</v>
      </c>
      <c r="AR146" s="110" t="s">
        <v>71</v>
      </c>
      <c r="AT146" s="116" t="s">
        <v>62</v>
      </c>
      <c r="AU146" s="116" t="s">
        <v>63</v>
      </c>
      <c r="AY146" s="110" t="s">
        <v>251</v>
      </c>
      <c r="BK146" s="117">
        <f>SUM(BK147:BK155)</f>
        <v>0</v>
      </c>
    </row>
    <row r="147" spans="2:65" s="1" customFormat="1" ht="16.5" customHeight="1">
      <c r="B147" s="118"/>
      <c r="C147" s="119">
        <v>57</v>
      </c>
      <c r="D147" s="119" t="s">
        <v>253</v>
      </c>
      <c r="E147" s="120" t="s">
        <v>4383</v>
      </c>
      <c r="F147" s="121" t="s">
        <v>4384</v>
      </c>
      <c r="G147" s="122" t="s">
        <v>4385</v>
      </c>
      <c r="H147" s="123">
        <v>1.38</v>
      </c>
      <c r="I147" s="123"/>
      <c r="J147" s="123">
        <f t="shared" ref="J147:J155" si="30">ROUND(I147*H147,2)</f>
        <v>0</v>
      </c>
      <c r="K147" s="121" t="s">
        <v>3</v>
      </c>
      <c r="L147" s="26"/>
      <c r="M147" s="124" t="s">
        <v>3</v>
      </c>
      <c r="N147" s="125" t="s">
        <v>34</v>
      </c>
      <c r="O147" s="126">
        <v>0</v>
      </c>
      <c r="P147" s="126">
        <f t="shared" ref="P147:P155" si="31">O147*H147</f>
        <v>0</v>
      </c>
      <c r="Q147" s="126">
        <v>0</v>
      </c>
      <c r="R147" s="126">
        <f t="shared" ref="R147:R155" si="32">Q147*H147</f>
        <v>0</v>
      </c>
      <c r="S147" s="126">
        <v>0</v>
      </c>
      <c r="T147" s="127">
        <f t="shared" ref="T147:T155" si="33">S147*H147</f>
        <v>0</v>
      </c>
      <c r="AR147" s="128" t="s">
        <v>257</v>
      </c>
      <c r="AT147" s="128" t="s">
        <v>253</v>
      </c>
      <c r="AU147" s="128" t="s">
        <v>71</v>
      </c>
      <c r="AY147" s="14" t="s">
        <v>251</v>
      </c>
      <c r="BE147" s="129">
        <f t="shared" ref="BE147:BE155" si="34">IF(N147="základní",J147,0)</f>
        <v>0</v>
      </c>
      <c r="BF147" s="129">
        <f t="shared" ref="BF147:BF155" si="35">IF(N147="snížená",J147,0)</f>
        <v>0</v>
      </c>
      <c r="BG147" s="129">
        <f t="shared" ref="BG147:BG155" si="36">IF(N147="zákl. přenesená",J147,0)</f>
        <v>0</v>
      </c>
      <c r="BH147" s="129">
        <f t="shared" ref="BH147:BH155" si="37">IF(N147="sníž. přenesená",J147,0)</f>
        <v>0</v>
      </c>
      <c r="BI147" s="129">
        <f t="shared" ref="BI147:BI155" si="38">IF(N147="nulová",J147,0)</f>
        <v>0</v>
      </c>
      <c r="BJ147" s="14" t="s">
        <v>71</v>
      </c>
      <c r="BK147" s="129">
        <f t="shared" ref="BK147:BK155" si="39">ROUND(I147*H147,2)</f>
        <v>0</v>
      </c>
      <c r="BL147" s="14" t="s">
        <v>257</v>
      </c>
      <c r="BM147" s="128" t="s">
        <v>4480</v>
      </c>
    </row>
    <row r="148" spans="2:65" s="1" customFormat="1" ht="16.5" customHeight="1">
      <c r="B148" s="118"/>
      <c r="C148" s="119">
        <v>58</v>
      </c>
      <c r="D148" s="119" t="s">
        <v>253</v>
      </c>
      <c r="E148" s="120" t="s">
        <v>4387</v>
      </c>
      <c r="F148" s="121" t="s">
        <v>4388</v>
      </c>
      <c r="G148" s="122" t="s">
        <v>4385</v>
      </c>
      <c r="H148" s="123">
        <v>1.38</v>
      </c>
      <c r="I148" s="123"/>
      <c r="J148" s="123">
        <f t="shared" si="30"/>
        <v>0</v>
      </c>
      <c r="K148" s="121" t="s">
        <v>3</v>
      </c>
      <c r="L148" s="26"/>
      <c r="M148" s="124" t="s">
        <v>3</v>
      </c>
      <c r="N148" s="125" t="s">
        <v>34</v>
      </c>
      <c r="O148" s="126">
        <v>0</v>
      </c>
      <c r="P148" s="126">
        <f t="shared" si="31"/>
        <v>0</v>
      </c>
      <c r="Q148" s="126">
        <v>0</v>
      </c>
      <c r="R148" s="126">
        <f t="shared" si="32"/>
        <v>0</v>
      </c>
      <c r="S148" s="126">
        <v>0</v>
      </c>
      <c r="T148" s="127">
        <f t="shared" si="33"/>
        <v>0</v>
      </c>
      <c r="AR148" s="128" t="s">
        <v>257</v>
      </c>
      <c r="AT148" s="128" t="s">
        <v>253</v>
      </c>
      <c r="AU148" s="128" t="s">
        <v>71</v>
      </c>
      <c r="AY148" s="14" t="s">
        <v>251</v>
      </c>
      <c r="BE148" s="129">
        <f t="shared" si="34"/>
        <v>0</v>
      </c>
      <c r="BF148" s="129">
        <f t="shared" si="35"/>
        <v>0</v>
      </c>
      <c r="BG148" s="129">
        <f t="shared" si="36"/>
        <v>0</v>
      </c>
      <c r="BH148" s="129">
        <f t="shared" si="37"/>
        <v>0</v>
      </c>
      <c r="BI148" s="129">
        <f t="shared" si="38"/>
        <v>0</v>
      </c>
      <c r="BJ148" s="14" t="s">
        <v>71</v>
      </c>
      <c r="BK148" s="129">
        <f t="shared" si="39"/>
        <v>0</v>
      </c>
      <c r="BL148" s="14" t="s">
        <v>257</v>
      </c>
      <c r="BM148" s="128" t="s">
        <v>4481</v>
      </c>
    </row>
    <row r="149" spans="2:65" s="1" customFormat="1" ht="16.5" customHeight="1">
      <c r="B149" s="118"/>
      <c r="C149" s="119">
        <v>59</v>
      </c>
      <c r="D149" s="119" t="s">
        <v>253</v>
      </c>
      <c r="E149" s="120" t="s">
        <v>4390</v>
      </c>
      <c r="F149" s="121" t="s">
        <v>4482</v>
      </c>
      <c r="G149" s="122" t="s">
        <v>4192</v>
      </c>
      <c r="H149" s="123">
        <v>1</v>
      </c>
      <c r="I149" s="123"/>
      <c r="J149" s="123">
        <f t="shared" si="30"/>
        <v>0</v>
      </c>
      <c r="K149" s="121" t="s">
        <v>3</v>
      </c>
      <c r="L149" s="26"/>
      <c r="M149" s="124" t="s">
        <v>3</v>
      </c>
      <c r="N149" s="125" t="s">
        <v>34</v>
      </c>
      <c r="O149" s="126">
        <v>0</v>
      </c>
      <c r="P149" s="126">
        <f t="shared" si="31"/>
        <v>0</v>
      </c>
      <c r="Q149" s="126">
        <v>0</v>
      </c>
      <c r="R149" s="126">
        <f t="shared" si="32"/>
        <v>0</v>
      </c>
      <c r="S149" s="126">
        <v>0</v>
      </c>
      <c r="T149" s="127">
        <f t="shared" si="33"/>
        <v>0</v>
      </c>
      <c r="AR149" s="128" t="s">
        <v>257</v>
      </c>
      <c r="AT149" s="128" t="s">
        <v>253</v>
      </c>
      <c r="AU149" s="128" t="s">
        <v>71</v>
      </c>
      <c r="AY149" s="14" t="s">
        <v>251</v>
      </c>
      <c r="BE149" s="129">
        <f t="shared" si="34"/>
        <v>0</v>
      </c>
      <c r="BF149" s="129">
        <f t="shared" si="35"/>
        <v>0</v>
      </c>
      <c r="BG149" s="129">
        <f t="shared" si="36"/>
        <v>0</v>
      </c>
      <c r="BH149" s="129">
        <f t="shared" si="37"/>
        <v>0</v>
      </c>
      <c r="BI149" s="129">
        <f t="shared" si="38"/>
        <v>0</v>
      </c>
      <c r="BJ149" s="14" t="s">
        <v>71</v>
      </c>
      <c r="BK149" s="129">
        <f t="shared" si="39"/>
        <v>0</v>
      </c>
      <c r="BL149" s="14" t="s">
        <v>257</v>
      </c>
      <c r="BM149" s="128" t="s">
        <v>4483</v>
      </c>
    </row>
    <row r="150" spans="2:65" s="1" customFormat="1" ht="16.5" customHeight="1">
      <c r="B150" s="118"/>
      <c r="C150" s="119">
        <v>60</v>
      </c>
      <c r="D150" s="119" t="s">
        <v>253</v>
      </c>
      <c r="E150" s="120" t="s">
        <v>4393</v>
      </c>
      <c r="F150" s="121" t="s">
        <v>4394</v>
      </c>
      <c r="G150" s="122" t="s">
        <v>4192</v>
      </c>
      <c r="H150" s="123">
        <v>1</v>
      </c>
      <c r="I150" s="123"/>
      <c r="J150" s="123">
        <f t="shared" si="30"/>
        <v>0</v>
      </c>
      <c r="K150" s="121" t="s">
        <v>3</v>
      </c>
      <c r="L150" s="26"/>
      <c r="M150" s="124" t="s">
        <v>3</v>
      </c>
      <c r="N150" s="125" t="s">
        <v>34</v>
      </c>
      <c r="O150" s="126">
        <v>0</v>
      </c>
      <c r="P150" s="126">
        <f t="shared" si="31"/>
        <v>0</v>
      </c>
      <c r="Q150" s="126">
        <v>0</v>
      </c>
      <c r="R150" s="126">
        <f t="shared" si="32"/>
        <v>0</v>
      </c>
      <c r="S150" s="126">
        <v>0</v>
      </c>
      <c r="T150" s="127">
        <f t="shared" si="33"/>
        <v>0</v>
      </c>
      <c r="AR150" s="128" t="s">
        <v>257</v>
      </c>
      <c r="AT150" s="128" t="s">
        <v>253</v>
      </c>
      <c r="AU150" s="128" t="s">
        <v>71</v>
      </c>
      <c r="AY150" s="14" t="s">
        <v>251</v>
      </c>
      <c r="BE150" s="129">
        <f t="shared" si="34"/>
        <v>0</v>
      </c>
      <c r="BF150" s="129">
        <f t="shared" si="35"/>
        <v>0</v>
      </c>
      <c r="BG150" s="129">
        <f t="shared" si="36"/>
        <v>0</v>
      </c>
      <c r="BH150" s="129">
        <f t="shared" si="37"/>
        <v>0</v>
      </c>
      <c r="BI150" s="129">
        <f t="shared" si="38"/>
        <v>0</v>
      </c>
      <c r="BJ150" s="14" t="s">
        <v>71</v>
      </c>
      <c r="BK150" s="129">
        <f t="shared" si="39"/>
        <v>0</v>
      </c>
      <c r="BL150" s="14" t="s">
        <v>257</v>
      </c>
      <c r="BM150" s="128" t="s">
        <v>4484</v>
      </c>
    </row>
    <row r="151" spans="2:65" s="1" customFormat="1" ht="16.5" customHeight="1">
      <c r="B151" s="118"/>
      <c r="C151" s="119">
        <v>61</v>
      </c>
      <c r="D151" s="119" t="s">
        <v>253</v>
      </c>
      <c r="E151" s="120" t="s">
        <v>4396</v>
      </c>
      <c r="F151" s="121" t="s">
        <v>4397</v>
      </c>
      <c r="G151" s="122" t="s">
        <v>4192</v>
      </c>
      <c r="H151" s="123">
        <v>1</v>
      </c>
      <c r="I151" s="123"/>
      <c r="J151" s="123">
        <f t="shared" si="30"/>
        <v>0</v>
      </c>
      <c r="K151" s="121" t="s">
        <v>3</v>
      </c>
      <c r="L151" s="26"/>
      <c r="M151" s="124" t="s">
        <v>3</v>
      </c>
      <c r="N151" s="125" t="s">
        <v>34</v>
      </c>
      <c r="O151" s="126">
        <v>0</v>
      </c>
      <c r="P151" s="126">
        <f t="shared" si="31"/>
        <v>0</v>
      </c>
      <c r="Q151" s="126">
        <v>0</v>
      </c>
      <c r="R151" s="126">
        <f t="shared" si="32"/>
        <v>0</v>
      </c>
      <c r="S151" s="126">
        <v>0</v>
      </c>
      <c r="T151" s="127">
        <f t="shared" si="33"/>
        <v>0</v>
      </c>
      <c r="AR151" s="128" t="s">
        <v>257</v>
      </c>
      <c r="AT151" s="128" t="s">
        <v>253</v>
      </c>
      <c r="AU151" s="128" t="s">
        <v>71</v>
      </c>
      <c r="AY151" s="14" t="s">
        <v>251</v>
      </c>
      <c r="BE151" s="129">
        <f t="shared" si="34"/>
        <v>0</v>
      </c>
      <c r="BF151" s="129">
        <f t="shared" si="35"/>
        <v>0</v>
      </c>
      <c r="BG151" s="129">
        <f t="shared" si="36"/>
        <v>0</v>
      </c>
      <c r="BH151" s="129">
        <f t="shared" si="37"/>
        <v>0</v>
      </c>
      <c r="BI151" s="129">
        <f t="shared" si="38"/>
        <v>0</v>
      </c>
      <c r="BJ151" s="14" t="s">
        <v>71</v>
      </c>
      <c r="BK151" s="129">
        <f t="shared" si="39"/>
        <v>0</v>
      </c>
      <c r="BL151" s="14" t="s">
        <v>257</v>
      </c>
      <c r="BM151" s="128" t="s">
        <v>4485</v>
      </c>
    </row>
    <row r="152" spans="2:65" s="1" customFormat="1" ht="16.5" customHeight="1">
      <c r="B152" s="118"/>
      <c r="C152" s="119">
        <v>62</v>
      </c>
      <c r="D152" s="119" t="s">
        <v>253</v>
      </c>
      <c r="E152" s="120" t="s">
        <v>4399</v>
      </c>
      <c r="F152" s="121" t="s">
        <v>4400</v>
      </c>
      <c r="G152" s="122" t="s">
        <v>4192</v>
      </c>
      <c r="H152" s="123">
        <v>1</v>
      </c>
      <c r="I152" s="123"/>
      <c r="J152" s="123">
        <f t="shared" si="30"/>
        <v>0</v>
      </c>
      <c r="K152" s="121" t="s">
        <v>3</v>
      </c>
      <c r="L152" s="26"/>
      <c r="M152" s="124" t="s">
        <v>3</v>
      </c>
      <c r="N152" s="125" t="s">
        <v>34</v>
      </c>
      <c r="O152" s="126">
        <v>0</v>
      </c>
      <c r="P152" s="126">
        <f t="shared" si="31"/>
        <v>0</v>
      </c>
      <c r="Q152" s="126">
        <v>0</v>
      </c>
      <c r="R152" s="126">
        <f t="shared" si="32"/>
        <v>0</v>
      </c>
      <c r="S152" s="126">
        <v>0</v>
      </c>
      <c r="T152" s="127">
        <f t="shared" si="33"/>
        <v>0</v>
      </c>
      <c r="AR152" s="128" t="s">
        <v>257</v>
      </c>
      <c r="AT152" s="128" t="s">
        <v>253</v>
      </c>
      <c r="AU152" s="128" t="s">
        <v>71</v>
      </c>
      <c r="AY152" s="14" t="s">
        <v>251</v>
      </c>
      <c r="BE152" s="129">
        <f t="shared" si="34"/>
        <v>0</v>
      </c>
      <c r="BF152" s="129">
        <f t="shared" si="35"/>
        <v>0</v>
      </c>
      <c r="BG152" s="129">
        <f t="shared" si="36"/>
        <v>0</v>
      </c>
      <c r="BH152" s="129">
        <f t="shared" si="37"/>
        <v>0</v>
      </c>
      <c r="BI152" s="129">
        <f t="shared" si="38"/>
        <v>0</v>
      </c>
      <c r="BJ152" s="14" t="s">
        <v>71</v>
      </c>
      <c r="BK152" s="129">
        <f t="shared" si="39"/>
        <v>0</v>
      </c>
      <c r="BL152" s="14" t="s">
        <v>257</v>
      </c>
      <c r="BM152" s="128" t="s">
        <v>4486</v>
      </c>
    </row>
    <row r="153" spans="2:65" s="1" customFormat="1" ht="16.5" customHeight="1">
      <c r="B153" s="118"/>
      <c r="C153" s="119">
        <v>63</v>
      </c>
      <c r="D153" s="119" t="s">
        <v>253</v>
      </c>
      <c r="E153" s="120" t="s">
        <v>4402</v>
      </c>
      <c r="F153" s="121" t="s">
        <v>4403</v>
      </c>
      <c r="G153" s="122" t="s">
        <v>4192</v>
      </c>
      <c r="H153" s="123">
        <v>1</v>
      </c>
      <c r="I153" s="123"/>
      <c r="J153" s="123">
        <f t="shared" si="30"/>
        <v>0</v>
      </c>
      <c r="K153" s="121" t="s">
        <v>3</v>
      </c>
      <c r="L153" s="26"/>
      <c r="M153" s="124" t="s">
        <v>3</v>
      </c>
      <c r="N153" s="125" t="s">
        <v>34</v>
      </c>
      <c r="O153" s="126">
        <v>0</v>
      </c>
      <c r="P153" s="126">
        <f t="shared" si="31"/>
        <v>0</v>
      </c>
      <c r="Q153" s="126">
        <v>0</v>
      </c>
      <c r="R153" s="126">
        <f t="shared" si="32"/>
        <v>0</v>
      </c>
      <c r="S153" s="126">
        <v>0</v>
      </c>
      <c r="T153" s="127">
        <f t="shared" si="33"/>
        <v>0</v>
      </c>
      <c r="AR153" s="128" t="s">
        <v>257</v>
      </c>
      <c r="AT153" s="128" t="s">
        <v>253</v>
      </c>
      <c r="AU153" s="128" t="s">
        <v>71</v>
      </c>
      <c r="AY153" s="14" t="s">
        <v>251</v>
      </c>
      <c r="BE153" s="129">
        <f t="shared" si="34"/>
        <v>0</v>
      </c>
      <c r="BF153" s="129">
        <f t="shared" si="35"/>
        <v>0</v>
      </c>
      <c r="BG153" s="129">
        <f t="shared" si="36"/>
        <v>0</v>
      </c>
      <c r="BH153" s="129">
        <f t="shared" si="37"/>
        <v>0</v>
      </c>
      <c r="BI153" s="129">
        <f t="shared" si="38"/>
        <v>0</v>
      </c>
      <c r="BJ153" s="14" t="s">
        <v>71</v>
      </c>
      <c r="BK153" s="129">
        <f t="shared" si="39"/>
        <v>0</v>
      </c>
      <c r="BL153" s="14" t="s">
        <v>257</v>
      </c>
      <c r="BM153" s="128" t="s">
        <v>4487</v>
      </c>
    </row>
    <row r="154" spans="2:65" s="1" customFormat="1" ht="16.5" customHeight="1">
      <c r="B154" s="118"/>
      <c r="C154" s="119">
        <v>64</v>
      </c>
      <c r="D154" s="119" t="s">
        <v>253</v>
      </c>
      <c r="E154" s="120" t="s">
        <v>4405</v>
      </c>
      <c r="F154" s="121" t="s">
        <v>4406</v>
      </c>
      <c r="G154" s="122" t="s">
        <v>4407</v>
      </c>
      <c r="H154" s="123">
        <v>40</v>
      </c>
      <c r="I154" s="123"/>
      <c r="J154" s="123">
        <f t="shared" si="30"/>
        <v>0</v>
      </c>
      <c r="K154" s="121" t="s">
        <v>3</v>
      </c>
      <c r="L154" s="26"/>
      <c r="M154" s="124" t="s">
        <v>3</v>
      </c>
      <c r="N154" s="125" t="s">
        <v>34</v>
      </c>
      <c r="O154" s="126">
        <v>0</v>
      </c>
      <c r="P154" s="126">
        <f t="shared" si="31"/>
        <v>0</v>
      </c>
      <c r="Q154" s="126">
        <v>0</v>
      </c>
      <c r="R154" s="126">
        <f t="shared" si="32"/>
        <v>0</v>
      </c>
      <c r="S154" s="126">
        <v>0</v>
      </c>
      <c r="T154" s="127">
        <f t="shared" si="33"/>
        <v>0</v>
      </c>
      <c r="AR154" s="128" t="s">
        <v>257</v>
      </c>
      <c r="AT154" s="128" t="s">
        <v>253</v>
      </c>
      <c r="AU154" s="128" t="s">
        <v>71</v>
      </c>
      <c r="AY154" s="14" t="s">
        <v>251</v>
      </c>
      <c r="BE154" s="129">
        <f t="shared" si="34"/>
        <v>0</v>
      </c>
      <c r="BF154" s="129">
        <f t="shared" si="35"/>
        <v>0</v>
      </c>
      <c r="BG154" s="129">
        <f t="shared" si="36"/>
        <v>0</v>
      </c>
      <c r="BH154" s="129">
        <f t="shared" si="37"/>
        <v>0</v>
      </c>
      <c r="BI154" s="129">
        <f t="shared" si="38"/>
        <v>0</v>
      </c>
      <c r="BJ154" s="14" t="s">
        <v>71</v>
      </c>
      <c r="BK154" s="129">
        <f t="shared" si="39"/>
        <v>0</v>
      </c>
      <c r="BL154" s="14" t="s">
        <v>257</v>
      </c>
      <c r="BM154" s="128" t="s">
        <v>4488</v>
      </c>
    </row>
    <row r="155" spans="2:65" s="1" customFormat="1" ht="16.5" customHeight="1">
      <c r="B155" s="118"/>
      <c r="C155" s="119">
        <v>65</v>
      </c>
      <c r="D155" s="119" t="s">
        <v>253</v>
      </c>
      <c r="E155" s="120" t="s">
        <v>4409</v>
      </c>
      <c r="F155" s="121" t="s">
        <v>4410</v>
      </c>
      <c r="G155" s="122" t="s">
        <v>4407</v>
      </c>
      <c r="H155" s="123">
        <v>60</v>
      </c>
      <c r="I155" s="123"/>
      <c r="J155" s="123">
        <f t="shared" si="30"/>
        <v>0</v>
      </c>
      <c r="K155" s="121" t="s">
        <v>3</v>
      </c>
      <c r="L155" s="26"/>
      <c r="M155" s="124" t="s">
        <v>3</v>
      </c>
      <c r="N155" s="125" t="s">
        <v>34</v>
      </c>
      <c r="O155" s="126">
        <v>0</v>
      </c>
      <c r="P155" s="126">
        <f t="shared" si="31"/>
        <v>0</v>
      </c>
      <c r="Q155" s="126">
        <v>0</v>
      </c>
      <c r="R155" s="126">
        <f t="shared" si="32"/>
        <v>0</v>
      </c>
      <c r="S155" s="126">
        <v>0</v>
      </c>
      <c r="T155" s="127">
        <f t="shared" si="33"/>
        <v>0</v>
      </c>
      <c r="AR155" s="128" t="s">
        <v>257</v>
      </c>
      <c r="AT155" s="128" t="s">
        <v>253</v>
      </c>
      <c r="AU155" s="128" t="s">
        <v>71</v>
      </c>
      <c r="AY155" s="14" t="s">
        <v>251</v>
      </c>
      <c r="BE155" s="129">
        <f t="shared" si="34"/>
        <v>0</v>
      </c>
      <c r="BF155" s="129">
        <f t="shared" si="35"/>
        <v>0</v>
      </c>
      <c r="BG155" s="129">
        <f t="shared" si="36"/>
        <v>0</v>
      </c>
      <c r="BH155" s="129">
        <f t="shared" si="37"/>
        <v>0</v>
      </c>
      <c r="BI155" s="129">
        <f t="shared" si="38"/>
        <v>0</v>
      </c>
      <c r="BJ155" s="14" t="s">
        <v>71</v>
      </c>
      <c r="BK155" s="129">
        <f t="shared" si="39"/>
        <v>0</v>
      </c>
      <c r="BL155" s="14" t="s">
        <v>257</v>
      </c>
      <c r="BM155" s="128" t="s">
        <v>4489</v>
      </c>
    </row>
    <row r="156" spans="2:65" s="10" customFormat="1" ht="25.9" customHeight="1">
      <c r="B156" s="109"/>
      <c r="D156" s="110" t="s">
        <v>62</v>
      </c>
      <c r="E156" s="111" t="s">
        <v>2275</v>
      </c>
      <c r="F156" s="111" t="s">
        <v>4412</v>
      </c>
      <c r="J156" s="112">
        <f>BK156</f>
        <v>0</v>
      </c>
      <c r="L156" s="109"/>
      <c r="M156" s="113"/>
      <c r="P156" s="114">
        <f>SUM(P157:P158)</f>
        <v>0</v>
      </c>
      <c r="R156" s="114">
        <f>SUM(R157:R158)</f>
        <v>0</v>
      </c>
      <c r="T156" s="115">
        <f>SUM(T157:T158)</f>
        <v>0</v>
      </c>
      <c r="AR156" s="110" t="s">
        <v>71</v>
      </c>
      <c r="AT156" s="116" t="s">
        <v>62</v>
      </c>
      <c r="AU156" s="116" t="s">
        <v>63</v>
      </c>
      <c r="AY156" s="110" t="s">
        <v>251</v>
      </c>
      <c r="BK156" s="117">
        <f>SUM(BK157:BK158)</f>
        <v>0</v>
      </c>
    </row>
    <row r="157" spans="2:65" s="1" customFormat="1" ht="24.2" customHeight="1">
      <c r="B157" s="118"/>
      <c r="C157" s="119">
        <v>66</v>
      </c>
      <c r="D157" s="119" t="s">
        <v>253</v>
      </c>
      <c r="E157" s="120" t="s">
        <v>2277</v>
      </c>
      <c r="F157" s="121" t="s">
        <v>4413</v>
      </c>
      <c r="G157" s="122" t="s">
        <v>2279</v>
      </c>
      <c r="H157" s="123">
        <v>190.4</v>
      </c>
      <c r="I157" s="123"/>
      <c r="J157" s="123">
        <f>ROUND(I157*H157,2)</f>
        <v>0</v>
      </c>
      <c r="K157" s="121" t="s">
        <v>3</v>
      </c>
      <c r="L157" s="26"/>
      <c r="M157" s="124" t="s">
        <v>3</v>
      </c>
      <c r="N157" s="125" t="s">
        <v>34</v>
      </c>
      <c r="O157" s="126">
        <v>0</v>
      </c>
      <c r="P157" s="126">
        <f>O157*H157</f>
        <v>0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71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4490</v>
      </c>
    </row>
    <row r="158" spans="2:65" s="1" customFormat="1" ht="24.2" customHeight="1">
      <c r="B158" s="118"/>
      <c r="C158" s="119">
        <v>67</v>
      </c>
      <c r="D158" s="119" t="s">
        <v>253</v>
      </c>
      <c r="E158" s="120" t="s">
        <v>2286</v>
      </c>
      <c r="F158" s="121" t="s">
        <v>4415</v>
      </c>
      <c r="G158" s="122" t="s">
        <v>2279</v>
      </c>
      <c r="H158" s="123">
        <v>41.2</v>
      </c>
      <c r="I158" s="123"/>
      <c r="J158" s="123">
        <f>ROUND(I158*H158,2)</f>
        <v>0</v>
      </c>
      <c r="K158" s="121" t="s">
        <v>3</v>
      </c>
      <c r="L158" s="26"/>
      <c r="M158" s="130" t="s">
        <v>3</v>
      </c>
      <c r="N158" s="131" t="s">
        <v>34</v>
      </c>
      <c r="O158" s="132">
        <v>0</v>
      </c>
      <c r="P158" s="132">
        <f>O158*H158</f>
        <v>0</v>
      </c>
      <c r="Q158" s="132">
        <v>0</v>
      </c>
      <c r="R158" s="132">
        <f>Q158*H158</f>
        <v>0</v>
      </c>
      <c r="S158" s="132">
        <v>0</v>
      </c>
      <c r="T158" s="133">
        <f>S158*H158</f>
        <v>0</v>
      </c>
      <c r="AR158" s="128" t="s">
        <v>257</v>
      </c>
      <c r="AT158" s="128" t="s">
        <v>253</v>
      </c>
      <c r="AU158" s="128" t="s">
        <v>71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4491</v>
      </c>
    </row>
    <row r="159" spans="2:65" s="1" customFormat="1" ht="6.95" customHeight="1">
      <c r="B159" s="35"/>
      <c r="C159" s="36"/>
      <c r="D159" s="36"/>
      <c r="E159" s="36"/>
      <c r="F159" s="36"/>
      <c r="G159" s="36"/>
      <c r="H159" s="36"/>
      <c r="I159" s="36"/>
      <c r="J159" s="36"/>
      <c r="K159" s="36"/>
      <c r="L159" s="26"/>
    </row>
  </sheetData>
  <autoFilter ref="C84:K158" xr:uid="{00000000-0009-0000-0000-000025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2:BM260"/>
  <sheetViews>
    <sheetView showGridLines="0" topLeftCell="A47" workbookViewId="0">
      <selection activeCell="K67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188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4492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4493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ROUND((SUM(BE91:BE259)),  2)</f>
        <v>0</v>
      </c>
      <c r="I33" s="87">
        <v>0.21</v>
      </c>
      <c r="J33" s="77">
        <f>ROUND(((SUM(BE91:BE259))*I33),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ROUND((SUM(BF91:BF259)),  2)</f>
        <v>0</v>
      </c>
      <c r="I34" s="87">
        <v>0.12</v>
      </c>
      <c r="J34" s="77">
        <f>ROUND(((SUM(BF91:BF259))*I34),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ROUND((SUM(BG91:BG259)),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ROUND((SUM(BH91:BH259)),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ROUND((SUM(BI91:BI259)),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303 - Černovické terasy, kabelovod DPMB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Bc. Jan Šimek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J92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J93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J176</f>
        <v>0</v>
      </c>
      <c r="L62" s="134"/>
    </row>
    <row r="63" spans="2:47" s="11" customFormat="1" ht="19.899999999999999" customHeight="1">
      <c r="B63" s="134"/>
      <c r="D63" s="135" t="s">
        <v>2872</v>
      </c>
      <c r="E63" s="136"/>
      <c r="F63" s="136"/>
      <c r="G63" s="136"/>
      <c r="H63" s="136"/>
      <c r="I63" s="136"/>
      <c r="J63" s="137">
        <f>J179</f>
        <v>0</v>
      </c>
      <c r="L63" s="134"/>
    </row>
    <row r="64" spans="2:47" s="11" customFormat="1" ht="19.899999999999999" customHeight="1">
      <c r="B64" s="134"/>
      <c r="D64" s="135" t="s">
        <v>4494</v>
      </c>
      <c r="E64" s="136"/>
      <c r="F64" s="136"/>
      <c r="G64" s="136"/>
      <c r="H64" s="136"/>
      <c r="I64" s="136"/>
      <c r="J64" s="137">
        <f>J186</f>
        <v>0</v>
      </c>
      <c r="L64" s="134"/>
    </row>
    <row r="65" spans="2:12" s="11" customFormat="1" ht="19.899999999999999" customHeight="1">
      <c r="B65" s="134"/>
      <c r="D65" s="135" t="s">
        <v>865</v>
      </c>
      <c r="E65" s="136"/>
      <c r="F65" s="136"/>
      <c r="G65" s="136"/>
      <c r="H65" s="136"/>
      <c r="I65" s="136"/>
      <c r="J65" s="137">
        <f>J223</f>
        <v>0</v>
      </c>
      <c r="L65" s="134"/>
    </row>
    <row r="66" spans="2:12" s="11" customFormat="1" ht="19.899999999999999" customHeight="1">
      <c r="B66" s="134"/>
      <c r="D66" s="135" t="s">
        <v>2377</v>
      </c>
      <c r="E66" s="136"/>
      <c r="F66" s="136"/>
      <c r="G66" s="136"/>
      <c r="H66" s="136"/>
      <c r="I66" s="136"/>
      <c r="J66" s="137">
        <f>J228</f>
        <v>0</v>
      </c>
      <c r="L66" s="134"/>
    </row>
    <row r="67" spans="2:12" s="11" customFormat="1" ht="19.899999999999999" customHeight="1">
      <c r="B67" s="134"/>
      <c r="D67" s="135" t="s">
        <v>867</v>
      </c>
      <c r="E67" s="136"/>
      <c r="F67" s="136"/>
      <c r="G67" s="136"/>
      <c r="H67" s="136"/>
      <c r="I67" s="136"/>
      <c r="J67" s="137">
        <f>J233</f>
        <v>0</v>
      </c>
      <c r="L67" s="134"/>
    </row>
    <row r="68" spans="2:12" s="8" customFormat="1" ht="24.95" customHeight="1">
      <c r="B68" s="97"/>
      <c r="D68" s="98" t="s">
        <v>868</v>
      </c>
      <c r="E68" s="99"/>
      <c r="F68" s="99"/>
      <c r="G68" s="99"/>
      <c r="H68" s="99"/>
      <c r="I68" s="99"/>
      <c r="J68" s="100">
        <f>J238</f>
        <v>0</v>
      </c>
      <c r="L68" s="97"/>
    </row>
    <row r="69" spans="2:12" s="11" customFormat="1" ht="19.899999999999999" customHeight="1">
      <c r="B69" s="134"/>
      <c r="D69" s="135" t="s">
        <v>871</v>
      </c>
      <c r="E69" s="136"/>
      <c r="F69" s="136"/>
      <c r="G69" s="136"/>
      <c r="H69" s="136"/>
      <c r="I69" s="136"/>
      <c r="J69" s="137">
        <f>J239</f>
        <v>0</v>
      </c>
      <c r="L69" s="134"/>
    </row>
    <row r="70" spans="2:12" s="8" customFormat="1" ht="24.95" customHeight="1">
      <c r="B70" s="97"/>
      <c r="D70" s="98" t="s">
        <v>1603</v>
      </c>
      <c r="E70" s="99"/>
      <c r="F70" s="99"/>
      <c r="G70" s="99"/>
      <c r="H70" s="99"/>
      <c r="I70" s="99"/>
      <c r="J70" s="100">
        <f>J246</f>
        <v>0</v>
      </c>
      <c r="L70" s="97"/>
    </row>
    <row r="71" spans="2:12" s="11" customFormat="1" ht="19.899999999999999" customHeight="1">
      <c r="B71" s="134"/>
      <c r="D71" s="135" t="s">
        <v>4495</v>
      </c>
      <c r="E71" s="136"/>
      <c r="F71" s="136"/>
      <c r="G71" s="136"/>
      <c r="H71" s="136"/>
      <c r="I71" s="136"/>
      <c r="J71" s="137">
        <f>J253</f>
        <v>0</v>
      </c>
      <c r="L71" s="134"/>
    </row>
    <row r="72" spans="2:12" s="1" customFormat="1" ht="21.75" customHeight="1">
      <c r="B72" s="26"/>
      <c r="L72" s="26"/>
    </row>
    <row r="73" spans="2:12" s="1" customFormat="1" ht="6.95" customHeight="1"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26"/>
    </row>
    <row r="77" spans="2:12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6"/>
    </row>
    <row r="78" spans="2:12" s="1" customFormat="1" ht="24.95" customHeight="1">
      <c r="B78" s="26"/>
      <c r="C78" s="18" t="s">
        <v>237</v>
      </c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14</v>
      </c>
      <c r="L80" s="26"/>
    </row>
    <row r="81" spans="2:65" s="1" customFormat="1" ht="16.5" customHeight="1">
      <c r="B81" s="26"/>
      <c r="E81" s="248" t="str">
        <f>E7</f>
        <v>Trolejbusová trať Černovické terasy</v>
      </c>
      <c r="F81" s="249"/>
      <c r="G81" s="249"/>
      <c r="H81" s="249"/>
      <c r="L81" s="26"/>
    </row>
    <row r="82" spans="2:65" s="1" customFormat="1" ht="12" customHeight="1">
      <c r="B82" s="26"/>
      <c r="C82" s="23" t="s">
        <v>217</v>
      </c>
      <c r="L82" s="26"/>
    </row>
    <row r="83" spans="2:65" s="1" customFormat="1" ht="16.5" customHeight="1">
      <c r="B83" s="26"/>
      <c r="E83" s="246" t="str">
        <f>E9</f>
        <v>SO 303 - Černovické terasy, kabelovod DPMB</v>
      </c>
      <c r="F83" s="247"/>
      <c r="G83" s="247"/>
      <c r="H83" s="247"/>
      <c r="L83" s="26"/>
    </row>
    <row r="84" spans="2:65" s="1" customFormat="1" ht="6.95" customHeight="1">
      <c r="B84" s="26"/>
      <c r="L84" s="26"/>
    </row>
    <row r="85" spans="2:65" s="1" customFormat="1" ht="12" customHeight="1">
      <c r="B85" s="26"/>
      <c r="C85" s="23" t="s">
        <v>17</v>
      </c>
      <c r="F85" s="21" t="str">
        <f>F12</f>
        <v xml:space="preserve"> </v>
      </c>
      <c r="I85" s="23" t="s">
        <v>19</v>
      </c>
      <c r="J85" s="43">
        <f>IF(J12="","",J12)</f>
        <v>0</v>
      </c>
      <c r="L85" s="26"/>
    </row>
    <row r="86" spans="2:65" s="1" customFormat="1" ht="6.95" customHeight="1">
      <c r="B86" s="26"/>
      <c r="L86" s="26"/>
    </row>
    <row r="87" spans="2:65" s="1" customFormat="1" ht="15.2" customHeight="1">
      <c r="B87" s="26"/>
      <c r="C87" s="23" t="s">
        <v>20</v>
      </c>
      <c r="F87" s="21" t="str">
        <f>E15</f>
        <v>DPMB, a.s.</v>
      </c>
      <c r="I87" s="23" t="s">
        <v>25</v>
      </c>
      <c r="J87" s="24" t="str">
        <f>E21</f>
        <v>Bc. Jan Šimek</v>
      </c>
      <c r="L87" s="26"/>
    </row>
    <row r="88" spans="2:65" s="1" customFormat="1" ht="15.2" customHeight="1">
      <c r="B88" s="26"/>
      <c r="C88" s="23" t="s">
        <v>24</v>
      </c>
      <c r="F88" s="21" t="str">
        <f>IF(E18="","",E18)</f>
        <v xml:space="preserve"> </v>
      </c>
      <c r="I88" s="23" t="s">
        <v>27</v>
      </c>
      <c r="J88" s="24" t="str">
        <f>E24</f>
        <v xml:space="preserve"> </v>
      </c>
      <c r="L88" s="26"/>
    </row>
    <row r="89" spans="2:65" s="1" customFormat="1" ht="10.35" customHeight="1">
      <c r="B89" s="26"/>
      <c r="L89" s="26"/>
    </row>
    <row r="90" spans="2:65" s="9" customFormat="1" ht="29.25" customHeight="1">
      <c r="B90" s="101"/>
      <c r="C90" s="102" t="s">
        <v>238</v>
      </c>
      <c r="D90" s="103" t="s">
        <v>48</v>
      </c>
      <c r="E90" s="103" t="s">
        <v>44</v>
      </c>
      <c r="F90" s="103" t="s">
        <v>45</v>
      </c>
      <c r="G90" s="103" t="s">
        <v>239</v>
      </c>
      <c r="H90" s="103" t="s">
        <v>240</v>
      </c>
      <c r="I90" s="103" t="s">
        <v>241</v>
      </c>
      <c r="J90" s="103" t="s">
        <v>222</v>
      </c>
      <c r="K90" s="104" t="s">
        <v>242</v>
      </c>
      <c r="L90" s="101"/>
      <c r="M90" s="50" t="s">
        <v>3</v>
      </c>
      <c r="N90" s="51" t="s">
        <v>33</v>
      </c>
      <c r="O90" s="51" t="s">
        <v>243</v>
      </c>
      <c r="P90" s="51" t="s">
        <v>244</v>
      </c>
      <c r="Q90" s="51" t="s">
        <v>245</v>
      </c>
      <c r="R90" s="51" t="s">
        <v>246</v>
      </c>
      <c r="S90" s="51" t="s">
        <v>247</v>
      </c>
      <c r="T90" s="52" t="s">
        <v>248</v>
      </c>
    </row>
    <row r="91" spans="2:65" s="1" customFormat="1" ht="22.9" customHeight="1">
      <c r="B91" s="26"/>
      <c r="C91" s="55" t="s">
        <v>249</v>
      </c>
      <c r="J91" s="105">
        <f>BK91</f>
        <v>0</v>
      </c>
      <c r="L91" s="26"/>
      <c r="M91" s="53"/>
      <c r="N91" s="44"/>
      <c r="O91" s="44"/>
      <c r="P91" s="106">
        <f>P92+P238+P246</f>
        <v>49034.696949999998</v>
      </c>
      <c r="Q91" s="44"/>
      <c r="R91" s="106">
        <f>R92+R238+R246</f>
        <v>5175.5746982000001</v>
      </c>
      <c r="S91" s="44"/>
      <c r="T91" s="107">
        <f>T92+T238+T246</f>
        <v>338.00216000000006</v>
      </c>
      <c r="AT91" s="14" t="s">
        <v>62</v>
      </c>
      <c r="AU91" s="14" t="s">
        <v>223</v>
      </c>
      <c r="BK91" s="108">
        <f>BK92+BK238+BK246</f>
        <v>0</v>
      </c>
    </row>
    <row r="92" spans="2:65" s="10" customFormat="1" ht="25.9" customHeight="1">
      <c r="B92" s="109"/>
      <c r="D92" s="110" t="s">
        <v>62</v>
      </c>
      <c r="E92" s="111" t="s">
        <v>872</v>
      </c>
      <c r="F92" s="111" t="s">
        <v>873</v>
      </c>
      <c r="J92" s="112">
        <f>BK92</f>
        <v>0</v>
      </c>
      <c r="L92" s="109"/>
      <c r="M92" s="113"/>
      <c r="P92" s="114">
        <f>P93+P176+P179+P186+P223+P228+P233</f>
        <v>47063.434249999998</v>
      </c>
      <c r="R92" s="114">
        <f>R93+R176+R179+R186+R223+R228+R233</f>
        <v>4565.3185435000005</v>
      </c>
      <c r="T92" s="115">
        <f>T93+T176+T179+T186+T223+T228+T233</f>
        <v>338.00216000000006</v>
      </c>
      <c r="AR92" s="110" t="s">
        <v>71</v>
      </c>
      <c r="AT92" s="116" t="s">
        <v>62</v>
      </c>
      <c r="AU92" s="116" t="s">
        <v>63</v>
      </c>
      <c r="AY92" s="110" t="s">
        <v>251</v>
      </c>
      <c r="BK92" s="117">
        <f>BK93+BK176+BK179+BK186+BK223+BK228+BK233</f>
        <v>0</v>
      </c>
    </row>
    <row r="93" spans="2:65" s="10" customFormat="1" ht="22.9" customHeight="1">
      <c r="B93" s="109"/>
      <c r="D93" s="110" t="s">
        <v>62</v>
      </c>
      <c r="E93" s="138" t="s">
        <v>71</v>
      </c>
      <c r="F93" s="138" t="s">
        <v>250</v>
      </c>
      <c r="J93" s="139">
        <f>BK93</f>
        <v>0</v>
      </c>
      <c r="L93" s="109"/>
      <c r="M93" s="113"/>
      <c r="P93" s="114">
        <f>SUM(P94:P175)</f>
        <v>42795.831709999999</v>
      </c>
      <c r="R93" s="114">
        <f>SUM(R94:R175)</f>
        <v>3480.9341099000003</v>
      </c>
      <c r="T93" s="115">
        <f>SUM(T94:T175)</f>
        <v>338.00216000000006</v>
      </c>
      <c r="AR93" s="110" t="s">
        <v>71</v>
      </c>
      <c r="AT93" s="116" t="s">
        <v>62</v>
      </c>
      <c r="AU93" s="116" t="s">
        <v>71</v>
      </c>
      <c r="AY93" s="110" t="s">
        <v>251</v>
      </c>
      <c r="BK93" s="117">
        <f>SUM(BK94:BK175)</f>
        <v>0</v>
      </c>
    </row>
    <row r="94" spans="2:65" s="1" customFormat="1" ht="37.9" customHeight="1">
      <c r="B94" s="118"/>
      <c r="C94" s="119" t="s">
        <v>71</v>
      </c>
      <c r="D94" s="119" t="s">
        <v>253</v>
      </c>
      <c r="E94" s="120" t="s">
        <v>874</v>
      </c>
      <c r="F94" s="121" t="s">
        <v>875</v>
      </c>
      <c r="G94" s="122" t="s">
        <v>310</v>
      </c>
      <c r="H94" s="123">
        <v>880.7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0.27200000000000002</v>
      </c>
      <c r="P94" s="126">
        <f>O94*H94</f>
        <v>239.55040000000002</v>
      </c>
      <c r="Q94" s="126">
        <v>0</v>
      </c>
      <c r="R94" s="126">
        <f>Q94*H94</f>
        <v>0</v>
      </c>
      <c r="S94" s="126">
        <v>0.26</v>
      </c>
      <c r="T94" s="127">
        <f>S94*H94</f>
        <v>228.98200000000003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4496</v>
      </c>
    </row>
    <row r="95" spans="2:65" s="1" customFormat="1">
      <c r="B95" s="26"/>
      <c r="D95" s="148" t="s">
        <v>1065</v>
      </c>
      <c r="F95" s="149" t="s">
        <v>4497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37.9" customHeight="1">
      <c r="B96" s="118"/>
      <c r="C96" s="119" t="s">
        <v>73</v>
      </c>
      <c r="D96" s="119" t="s">
        <v>253</v>
      </c>
      <c r="E96" s="120" t="s">
        <v>4498</v>
      </c>
      <c r="F96" s="121" t="s">
        <v>4499</v>
      </c>
      <c r="G96" s="122" t="s">
        <v>310</v>
      </c>
      <c r="H96" s="123">
        <v>254.72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0.31</v>
      </c>
      <c r="P96" s="126">
        <f>O96*H96</f>
        <v>78.963200000000001</v>
      </c>
      <c r="Q96" s="126">
        <v>0</v>
      </c>
      <c r="R96" s="126">
        <f>Q96*H96</f>
        <v>0</v>
      </c>
      <c r="S96" s="126">
        <v>0.33</v>
      </c>
      <c r="T96" s="127">
        <f>S96*H96</f>
        <v>84.057600000000008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4500</v>
      </c>
    </row>
    <row r="97" spans="2:65" s="1" customFormat="1">
      <c r="B97" s="26"/>
      <c r="D97" s="148" t="s">
        <v>1065</v>
      </c>
      <c r="F97" s="149" t="s">
        <v>4501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33" customHeight="1">
      <c r="B98" s="118"/>
      <c r="C98" s="119" t="s">
        <v>296</v>
      </c>
      <c r="D98" s="119" t="s">
        <v>253</v>
      </c>
      <c r="E98" s="120" t="s">
        <v>4502</v>
      </c>
      <c r="F98" s="121" t="s">
        <v>4503</v>
      </c>
      <c r="G98" s="122" t="s">
        <v>310</v>
      </c>
      <c r="H98" s="123">
        <v>254.72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0.08</v>
      </c>
      <c r="P98" s="126">
        <f>O98*H98</f>
        <v>20.377600000000001</v>
      </c>
      <c r="Q98" s="126">
        <v>0</v>
      </c>
      <c r="R98" s="126">
        <f>Q98*H98</f>
        <v>0</v>
      </c>
      <c r="S98" s="126">
        <v>9.8000000000000004E-2</v>
      </c>
      <c r="T98" s="127">
        <f>S98*H98</f>
        <v>24.96256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4504</v>
      </c>
    </row>
    <row r="99" spans="2:65" s="1" customFormat="1">
      <c r="B99" s="26"/>
      <c r="D99" s="148" t="s">
        <v>1065</v>
      </c>
      <c r="F99" s="149" t="s">
        <v>4505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16.5" customHeight="1">
      <c r="B100" s="118"/>
      <c r="C100" s="119" t="s">
        <v>257</v>
      </c>
      <c r="D100" s="119" t="s">
        <v>253</v>
      </c>
      <c r="E100" s="120" t="s">
        <v>4506</v>
      </c>
      <c r="F100" s="121" t="s">
        <v>4507</v>
      </c>
      <c r="G100" s="122" t="s">
        <v>4508</v>
      </c>
      <c r="H100" s="123">
        <v>4650.5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0.184</v>
      </c>
      <c r="P100" s="126">
        <f>O100*H100</f>
        <v>855.69200000000001</v>
      </c>
      <c r="Q100" s="126">
        <v>3.0000000000000001E-5</v>
      </c>
      <c r="R100" s="126">
        <f>Q100*H100</f>
        <v>0.139515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4509</v>
      </c>
    </row>
    <row r="101" spans="2:65" s="1" customFormat="1">
      <c r="B101" s="26"/>
      <c r="D101" s="148" t="s">
        <v>1065</v>
      </c>
      <c r="F101" s="149" t="s">
        <v>4510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9.5">
      <c r="B102" s="26"/>
      <c r="D102" s="151" t="s">
        <v>1102</v>
      </c>
      <c r="F102" s="152" t="s">
        <v>4511</v>
      </c>
      <c r="L102" s="26"/>
      <c r="M102" s="150"/>
      <c r="T102" s="47"/>
      <c r="AT102" s="14" t="s">
        <v>1102</v>
      </c>
      <c r="AU102" s="14" t="s">
        <v>73</v>
      </c>
    </row>
    <row r="103" spans="2:65" s="1" customFormat="1" ht="24.2" customHeight="1">
      <c r="B103" s="118"/>
      <c r="C103" s="119" t="s">
        <v>303</v>
      </c>
      <c r="D103" s="119" t="s">
        <v>253</v>
      </c>
      <c r="E103" s="120" t="s">
        <v>4512</v>
      </c>
      <c r="F103" s="121" t="s">
        <v>4513</v>
      </c>
      <c r="G103" s="122" t="s">
        <v>4514</v>
      </c>
      <c r="H103" s="123">
        <v>240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4515</v>
      </c>
    </row>
    <row r="104" spans="2:65" s="1" customFormat="1">
      <c r="B104" s="26"/>
      <c r="D104" s="148" t="s">
        <v>1065</v>
      </c>
      <c r="F104" s="149" t="s">
        <v>4516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277</v>
      </c>
      <c r="D105" s="119" t="s">
        <v>253</v>
      </c>
      <c r="E105" s="120" t="s">
        <v>1123</v>
      </c>
      <c r="F105" s="121" t="s">
        <v>1124</v>
      </c>
      <c r="G105" s="122" t="s">
        <v>310</v>
      </c>
      <c r="H105" s="123">
        <v>2077.34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0.55100000000000005</v>
      </c>
      <c r="P105" s="126">
        <f>O105*H105</f>
        <v>1144.6143400000001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4517</v>
      </c>
    </row>
    <row r="106" spans="2:65" s="1" customFormat="1">
      <c r="B106" s="26"/>
      <c r="D106" s="148" t="s">
        <v>1065</v>
      </c>
      <c r="F106" s="149" t="s">
        <v>1126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281</v>
      </c>
      <c r="D107" s="119" t="s">
        <v>253</v>
      </c>
      <c r="E107" s="120" t="s">
        <v>2888</v>
      </c>
      <c r="F107" s="121" t="s">
        <v>4518</v>
      </c>
      <c r="G107" s="122" t="s">
        <v>310</v>
      </c>
      <c r="H107" s="123">
        <v>230.82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2.5999999999999999E-2</v>
      </c>
      <c r="P107" s="126">
        <f>O107*H107</f>
        <v>6.0013199999999998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4519</v>
      </c>
    </row>
    <row r="108" spans="2:65" s="1" customFormat="1">
      <c r="B108" s="26"/>
      <c r="D108" s="148" t="s">
        <v>1065</v>
      </c>
      <c r="F108" s="149" t="s">
        <v>2891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285</v>
      </c>
      <c r="D109" s="119" t="s">
        <v>253</v>
      </c>
      <c r="E109" s="120" t="s">
        <v>4520</v>
      </c>
      <c r="F109" s="121" t="s">
        <v>4521</v>
      </c>
      <c r="G109" s="122" t="s">
        <v>272</v>
      </c>
      <c r="H109" s="123">
        <v>4691.72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4.7039999999999997</v>
      </c>
      <c r="P109" s="126">
        <f>O109*H109</f>
        <v>22069.850880000002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4522</v>
      </c>
    </row>
    <row r="110" spans="2:65" s="1" customFormat="1">
      <c r="B110" s="26"/>
      <c r="D110" s="148" t="s">
        <v>1065</v>
      </c>
      <c r="F110" s="149" t="s">
        <v>4523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289</v>
      </c>
      <c r="D111" s="119" t="s">
        <v>253</v>
      </c>
      <c r="E111" s="120" t="s">
        <v>4524</v>
      </c>
      <c r="F111" s="121" t="s">
        <v>4525</v>
      </c>
      <c r="G111" s="122" t="s">
        <v>272</v>
      </c>
      <c r="H111" s="123">
        <v>521.29999999999995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0.72</v>
      </c>
      <c r="P111" s="126">
        <f>O111*H111</f>
        <v>375.33599999999996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4526</v>
      </c>
    </row>
    <row r="112" spans="2:65" s="1" customFormat="1">
      <c r="B112" s="26"/>
      <c r="D112" s="148" t="s">
        <v>1065</v>
      </c>
      <c r="F112" s="149" t="s">
        <v>4527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355</v>
      </c>
      <c r="D113" s="119" t="s">
        <v>253</v>
      </c>
      <c r="E113" s="120" t="s">
        <v>4528</v>
      </c>
      <c r="F113" s="121" t="s">
        <v>4529</v>
      </c>
      <c r="G113" s="122" t="s">
        <v>272</v>
      </c>
      <c r="H113" s="123">
        <v>72.52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1.1930000000000001</v>
      </c>
      <c r="P113" s="126">
        <f>O113*H113</f>
        <v>86.516360000000006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4530</v>
      </c>
    </row>
    <row r="114" spans="2:65" s="1" customFormat="1">
      <c r="B114" s="26"/>
      <c r="D114" s="148" t="s">
        <v>1065</v>
      </c>
      <c r="F114" s="149" t="s">
        <v>4531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24.2" customHeight="1">
      <c r="B115" s="118"/>
      <c r="C115" s="119" t="s">
        <v>359</v>
      </c>
      <c r="D115" s="119" t="s">
        <v>253</v>
      </c>
      <c r="E115" s="120" t="s">
        <v>4532</v>
      </c>
      <c r="F115" s="121" t="s">
        <v>4533</v>
      </c>
      <c r="G115" s="122" t="s">
        <v>272</v>
      </c>
      <c r="H115" s="123">
        <v>891.58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8.484</v>
      </c>
      <c r="P115" s="126">
        <f>O115*H115</f>
        <v>7564.1647200000007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4534</v>
      </c>
    </row>
    <row r="116" spans="2:65" s="1" customFormat="1">
      <c r="B116" s="26"/>
      <c r="D116" s="148" t="s">
        <v>1065</v>
      </c>
      <c r="F116" s="149" t="s">
        <v>4535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4.2" customHeight="1">
      <c r="B117" s="118"/>
      <c r="C117" s="119" t="s">
        <v>9</v>
      </c>
      <c r="D117" s="119" t="s">
        <v>253</v>
      </c>
      <c r="E117" s="120" t="s">
        <v>4536</v>
      </c>
      <c r="F117" s="121" t="s">
        <v>4537</v>
      </c>
      <c r="G117" s="122" t="s">
        <v>262</v>
      </c>
      <c r="H117" s="123">
        <v>42.5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1.5289999999999999</v>
      </c>
      <c r="P117" s="126">
        <f>O117*H117</f>
        <v>64.982500000000002</v>
      </c>
      <c r="Q117" s="126">
        <v>4.0000000000000001E-3</v>
      </c>
      <c r="R117" s="126">
        <f>Q117*H117</f>
        <v>0.17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4538</v>
      </c>
    </row>
    <row r="118" spans="2:65" s="1" customFormat="1">
      <c r="B118" s="26"/>
      <c r="D118" s="148" t="s">
        <v>1065</v>
      </c>
      <c r="F118" s="149" t="s">
        <v>4539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19.5">
      <c r="B119" s="26"/>
      <c r="D119" s="151" t="s">
        <v>1102</v>
      </c>
      <c r="F119" s="152" t="s">
        <v>4540</v>
      </c>
      <c r="L119" s="26"/>
      <c r="M119" s="150"/>
      <c r="T119" s="47"/>
      <c r="AT119" s="14" t="s">
        <v>1102</v>
      </c>
      <c r="AU119" s="14" t="s">
        <v>73</v>
      </c>
    </row>
    <row r="120" spans="2:65" s="1" customFormat="1" ht="24.2" customHeight="1">
      <c r="B120" s="118"/>
      <c r="C120" s="119" t="s">
        <v>394</v>
      </c>
      <c r="D120" s="119" t="s">
        <v>253</v>
      </c>
      <c r="E120" s="120" t="s">
        <v>4541</v>
      </c>
      <c r="F120" s="121" t="s">
        <v>4542</v>
      </c>
      <c r="G120" s="122" t="s">
        <v>262</v>
      </c>
      <c r="H120" s="123">
        <v>167.8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3.8639999999999999</v>
      </c>
      <c r="P120" s="126">
        <f>O120*H120</f>
        <v>648.37919999999997</v>
      </c>
      <c r="Q120" s="126">
        <v>1.2500000000000001E-2</v>
      </c>
      <c r="R120" s="126">
        <f>Q120*H120</f>
        <v>2.0975000000000001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4543</v>
      </c>
    </row>
    <row r="121" spans="2:65" s="1" customFormat="1">
      <c r="B121" s="26"/>
      <c r="D121" s="148" t="s">
        <v>1065</v>
      </c>
      <c r="F121" s="149" t="s">
        <v>4544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19.5">
      <c r="B122" s="26"/>
      <c r="D122" s="151" t="s">
        <v>1102</v>
      </c>
      <c r="F122" s="152" t="s">
        <v>4545</v>
      </c>
      <c r="L122" s="26"/>
      <c r="M122" s="150"/>
      <c r="T122" s="47"/>
      <c r="AT122" s="14" t="s">
        <v>1102</v>
      </c>
      <c r="AU122" s="14" t="s">
        <v>73</v>
      </c>
    </row>
    <row r="123" spans="2:65" s="1" customFormat="1" ht="21.75" customHeight="1">
      <c r="B123" s="118"/>
      <c r="C123" s="119" t="s">
        <v>398</v>
      </c>
      <c r="D123" s="119" t="s">
        <v>253</v>
      </c>
      <c r="E123" s="120" t="s">
        <v>2400</v>
      </c>
      <c r="F123" s="121" t="s">
        <v>2401</v>
      </c>
      <c r="G123" s="122" t="s">
        <v>310</v>
      </c>
      <c r="H123" s="123">
        <v>3101.16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0.23599999999999999</v>
      </c>
      <c r="P123" s="126">
        <f>O123*H123</f>
        <v>731.87375999999995</v>
      </c>
      <c r="Q123" s="126">
        <v>8.4000000000000003E-4</v>
      </c>
      <c r="R123" s="126">
        <f>Q123*H123</f>
        <v>2.6049744000000001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4546</v>
      </c>
    </row>
    <row r="124" spans="2:65" s="1" customFormat="1">
      <c r="B124" s="26"/>
      <c r="D124" s="148" t="s">
        <v>1065</v>
      </c>
      <c r="F124" s="149" t="s">
        <v>2403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402</v>
      </c>
      <c r="D125" s="119" t="s">
        <v>253</v>
      </c>
      <c r="E125" s="120" t="s">
        <v>4547</v>
      </c>
      <c r="F125" s="121" t="s">
        <v>4548</v>
      </c>
      <c r="G125" s="122" t="s">
        <v>310</v>
      </c>
      <c r="H125" s="123">
        <v>2535.15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0.47899999999999998</v>
      </c>
      <c r="P125" s="126">
        <f>O125*H125</f>
        <v>1214.3368499999999</v>
      </c>
      <c r="Q125" s="126">
        <v>8.4999999999999995E-4</v>
      </c>
      <c r="R125" s="126">
        <f>Q125*H125</f>
        <v>2.1548775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4549</v>
      </c>
    </row>
    <row r="126" spans="2:65" s="1" customFormat="1">
      <c r="B126" s="26"/>
      <c r="D126" s="148" t="s">
        <v>1065</v>
      </c>
      <c r="F126" s="149" t="s">
        <v>4550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339</v>
      </c>
      <c r="D127" s="119" t="s">
        <v>253</v>
      </c>
      <c r="E127" s="120" t="s">
        <v>2404</v>
      </c>
      <c r="F127" s="121" t="s">
        <v>2405</v>
      </c>
      <c r="G127" s="122" t="s">
        <v>310</v>
      </c>
      <c r="H127" s="123">
        <v>3101.16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0.216</v>
      </c>
      <c r="P127" s="126">
        <f>O127*H127</f>
        <v>669.85055999999997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4551</v>
      </c>
    </row>
    <row r="128" spans="2:65" s="1" customFormat="1">
      <c r="B128" s="26"/>
      <c r="D128" s="148" t="s">
        <v>1065</v>
      </c>
      <c r="F128" s="149" t="s">
        <v>2407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343</v>
      </c>
      <c r="D129" s="119" t="s">
        <v>253</v>
      </c>
      <c r="E129" s="120" t="s">
        <v>4552</v>
      </c>
      <c r="F129" s="121" t="s">
        <v>4553</v>
      </c>
      <c r="G129" s="122" t="s">
        <v>310</v>
      </c>
      <c r="H129" s="123">
        <v>2535.15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0.32700000000000001</v>
      </c>
      <c r="P129" s="126">
        <f>O129*H129</f>
        <v>828.99405000000002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4554</v>
      </c>
    </row>
    <row r="130" spans="2:65" s="1" customFormat="1">
      <c r="B130" s="26"/>
      <c r="D130" s="148" t="s">
        <v>1065</v>
      </c>
      <c r="F130" s="149" t="s">
        <v>4555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16.5" customHeight="1">
      <c r="B131" s="118"/>
      <c r="C131" s="119" t="s">
        <v>347</v>
      </c>
      <c r="D131" s="119" t="s">
        <v>253</v>
      </c>
      <c r="E131" s="120" t="s">
        <v>4556</v>
      </c>
      <c r="F131" s="121" t="s">
        <v>4557</v>
      </c>
      <c r="G131" s="122" t="s">
        <v>310</v>
      </c>
      <c r="H131" s="123">
        <v>1217.4100000000001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0.156</v>
      </c>
      <c r="P131" s="126">
        <f>O131*H131</f>
        <v>189.91596000000001</v>
      </c>
      <c r="Q131" s="126">
        <v>6.9999999999999999E-4</v>
      </c>
      <c r="R131" s="126">
        <f>Q131*H131</f>
        <v>0.85218700000000003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4558</v>
      </c>
    </row>
    <row r="132" spans="2:65" s="1" customFormat="1">
      <c r="B132" s="26"/>
      <c r="D132" s="148" t="s">
        <v>1065</v>
      </c>
      <c r="F132" s="149" t="s">
        <v>4559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24.2" customHeight="1">
      <c r="B133" s="118"/>
      <c r="C133" s="119" t="s">
        <v>351</v>
      </c>
      <c r="D133" s="119" t="s">
        <v>253</v>
      </c>
      <c r="E133" s="120" t="s">
        <v>4560</v>
      </c>
      <c r="F133" s="121" t="s">
        <v>4561</v>
      </c>
      <c r="G133" s="122" t="s">
        <v>310</v>
      </c>
      <c r="H133" s="123">
        <v>1217.4100000000001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9.5000000000000001E-2</v>
      </c>
      <c r="P133" s="126">
        <f>O133*H133</f>
        <v>115.65395000000001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4562</v>
      </c>
    </row>
    <row r="134" spans="2:65" s="1" customFormat="1">
      <c r="B134" s="26"/>
      <c r="D134" s="148" t="s">
        <v>1065</v>
      </c>
      <c r="F134" s="149" t="s">
        <v>4563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21.75" customHeight="1">
      <c r="B135" s="118"/>
      <c r="C135" s="119" t="s">
        <v>307</v>
      </c>
      <c r="D135" s="119" t="s">
        <v>253</v>
      </c>
      <c r="E135" s="120" t="s">
        <v>4564</v>
      </c>
      <c r="F135" s="121" t="s">
        <v>4565</v>
      </c>
      <c r="G135" s="122" t="s">
        <v>272</v>
      </c>
      <c r="H135" s="123">
        <v>964.1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0.126</v>
      </c>
      <c r="P135" s="126">
        <f>O135*H135</f>
        <v>121.4766</v>
      </c>
      <c r="Q135" s="126">
        <v>4.6000000000000001E-4</v>
      </c>
      <c r="R135" s="126">
        <f>Q135*H135</f>
        <v>0.44348600000000005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4566</v>
      </c>
    </row>
    <row r="136" spans="2:65" s="1" customFormat="1">
      <c r="B136" s="26"/>
      <c r="D136" s="148" t="s">
        <v>1065</v>
      </c>
      <c r="F136" s="149" t="s">
        <v>4567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24.2" customHeight="1">
      <c r="B137" s="118"/>
      <c r="C137" s="119" t="s">
        <v>8</v>
      </c>
      <c r="D137" s="119" t="s">
        <v>253</v>
      </c>
      <c r="E137" s="120" t="s">
        <v>4568</v>
      </c>
      <c r="F137" s="121" t="s">
        <v>4569</v>
      </c>
      <c r="G137" s="122" t="s">
        <v>272</v>
      </c>
      <c r="H137" s="123">
        <v>964.1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3.7999999999999999E-2</v>
      </c>
      <c r="P137" s="126">
        <f>O137*H137</f>
        <v>36.635800000000003</v>
      </c>
      <c r="Q137" s="126">
        <v>0</v>
      </c>
      <c r="R137" s="126">
        <f>Q137*H137</f>
        <v>0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4570</v>
      </c>
    </row>
    <row r="138" spans="2:65" s="1" customFormat="1">
      <c r="B138" s="26"/>
      <c r="D138" s="148" t="s">
        <v>1065</v>
      </c>
      <c r="F138" s="149" t="s">
        <v>4571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16.5" customHeight="1">
      <c r="B139" s="118"/>
      <c r="C139" s="119" t="s">
        <v>315</v>
      </c>
      <c r="D139" s="119" t="s">
        <v>253</v>
      </c>
      <c r="E139" s="120" t="s">
        <v>4572</v>
      </c>
      <c r="F139" s="121" t="s">
        <v>4573</v>
      </c>
      <c r="G139" s="122" t="s">
        <v>272</v>
      </c>
      <c r="H139" s="123">
        <v>6177.12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3.9E-2</v>
      </c>
      <c r="P139" s="126">
        <f>O139*H139</f>
        <v>240.90768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4574</v>
      </c>
    </row>
    <row r="140" spans="2:65" s="1" customFormat="1">
      <c r="B140" s="26"/>
      <c r="D140" s="148" t="s">
        <v>1065</v>
      </c>
      <c r="F140" s="149" t="s">
        <v>4575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24.2" customHeight="1">
      <c r="B141" s="118"/>
      <c r="C141" s="119" t="s">
        <v>319</v>
      </c>
      <c r="D141" s="119" t="s">
        <v>253</v>
      </c>
      <c r="E141" s="120" t="s">
        <v>2419</v>
      </c>
      <c r="F141" s="121" t="s">
        <v>2420</v>
      </c>
      <c r="G141" s="122" t="s">
        <v>272</v>
      </c>
      <c r="H141" s="123">
        <v>2441.3000000000002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0.32800000000000001</v>
      </c>
      <c r="P141" s="126">
        <f>O141*H141</f>
        <v>800.74640000000011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4576</v>
      </c>
    </row>
    <row r="142" spans="2:65" s="1" customFormat="1" ht="37.9" customHeight="1">
      <c r="B142" s="118"/>
      <c r="C142" s="119" t="s">
        <v>323</v>
      </c>
      <c r="D142" s="119" t="s">
        <v>253</v>
      </c>
      <c r="E142" s="120" t="s">
        <v>2426</v>
      </c>
      <c r="F142" s="121" t="s">
        <v>4577</v>
      </c>
      <c r="G142" s="122" t="s">
        <v>272</v>
      </c>
      <c r="H142" s="123">
        <v>1420.77</v>
      </c>
      <c r="I142" s="123"/>
      <c r="J142" s="123">
        <f>ROUND(I142*H142,2)</f>
        <v>0</v>
      </c>
      <c r="K142" s="121"/>
      <c r="L142" s="26"/>
      <c r="M142" s="124" t="s">
        <v>3</v>
      </c>
      <c r="N142" s="125" t="s">
        <v>34</v>
      </c>
      <c r="O142" s="126">
        <v>0.435</v>
      </c>
      <c r="P142" s="126">
        <f>O142*H142</f>
        <v>618.03494999999998</v>
      </c>
      <c r="Q142" s="126">
        <v>0</v>
      </c>
      <c r="R142" s="126">
        <f>Q142*H142</f>
        <v>0</v>
      </c>
      <c r="S142" s="126">
        <v>0</v>
      </c>
      <c r="T142" s="127">
        <f>S142*H142</f>
        <v>0</v>
      </c>
      <c r="AR142" s="128" t="s">
        <v>257</v>
      </c>
      <c r="AT142" s="128" t="s">
        <v>253</v>
      </c>
      <c r="AU142" s="128" t="s">
        <v>73</v>
      </c>
      <c r="AY142" s="14" t="s">
        <v>251</v>
      </c>
      <c r="BE142" s="129">
        <f>IF(N142="základní",J142,0)</f>
        <v>0</v>
      </c>
      <c r="BF142" s="129">
        <f>IF(N142="snížená",J142,0)</f>
        <v>0</v>
      </c>
      <c r="BG142" s="129">
        <f>IF(N142="zákl. přenesená",J142,0)</f>
        <v>0</v>
      </c>
      <c r="BH142" s="129">
        <f>IF(N142="sníž. přenesená",J142,0)</f>
        <v>0</v>
      </c>
      <c r="BI142" s="129">
        <f>IF(N142="nulová",J142,0)</f>
        <v>0</v>
      </c>
      <c r="BJ142" s="14" t="s">
        <v>71</v>
      </c>
      <c r="BK142" s="129">
        <f>ROUND(I142*H142,2)</f>
        <v>0</v>
      </c>
      <c r="BL142" s="14" t="s">
        <v>257</v>
      </c>
      <c r="BM142" s="128" t="s">
        <v>4578</v>
      </c>
    </row>
    <row r="143" spans="2:65" s="1" customFormat="1">
      <c r="B143" s="26"/>
      <c r="D143" s="148" t="s">
        <v>1065</v>
      </c>
      <c r="F143" s="149" t="s">
        <v>2429</v>
      </c>
      <c r="L143" s="26"/>
      <c r="M143" s="150"/>
      <c r="T143" s="47"/>
      <c r="AT143" s="14" t="s">
        <v>1065</v>
      </c>
      <c r="AU143" s="14" t="s">
        <v>73</v>
      </c>
    </row>
    <row r="144" spans="2:65" s="1" customFormat="1" ht="16.5" customHeight="1">
      <c r="B144" s="118"/>
      <c r="C144" s="140" t="s">
        <v>327</v>
      </c>
      <c r="D144" s="140" t="s">
        <v>889</v>
      </c>
      <c r="E144" s="141" t="s">
        <v>4579</v>
      </c>
      <c r="F144" s="142" t="s">
        <v>4580</v>
      </c>
      <c r="G144" s="143" t="s">
        <v>470</v>
      </c>
      <c r="H144" s="144">
        <v>3472.31</v>
      </c>
      <c r="I144" s="144"/>
      <c r="J144" s="144">
        <f>ROUND(I144*H144,2)</f>
        <v>0</v>
      </c>
      <c r="K144" s="142"/>
      <c r="L144" s="145"/>
      <c r="M144" s="146" t="s">
        <v>3</v>
      </c>
      <c r="N144" s="147" t="s">
        <v>34</v>
      </c>
      <c r="O144" s="126">
        <v>0</v>
      </c>
      <c r="P144" s="126">
        <f>O144*H144</f>
        <v>0</v>
      </c>
      <c r="Q144" s="126">
        <v>1</v>
      </c>
      <c r="R144" s="126">
        <f>Q144*H144</f>
        <v>3472.31</v>
      </c>
      <c r="S144" s="126">
        <v>0</v>
      </c>
      <c r="T144" s="127">
        <f>S144*H144</f>
        <v>0</v>
      </c>
      <c r="AR144" s="128" t="s">
        <v>285</v>
      </c>
      <c r="AT144" s="128" t="s">
        <v>889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257</v>
      </c>
      <c r="BM144" s="128" t="s">
        <v>4581</v>
      </c>
    </row>
    <row r="145" spans="2:65" s="1" customFormat="1" ht="16.5" customHeight="1">
      <c r="B145" s="118"/>
      <c r="C145" s="119" t="s">
        <v>331</v>
      </c>
      <c r="D145" s="119" t="s">
        <v>253</v>
      </c>
      <c r="E145" s="120" t="s">
        <v>4582</v>
      </c>
      <c r="F145" s="121" t="s">
        <v>4583</v>
      </c>
      <c r="G145" s="122" t="s">
        <v>272</v>
      </c>
      <c r="H145" s="123">
        <v>4551.2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0.252</v>
      </c>
      <c r="P145" s="126">
        <f>O145*H145</f>
        <v>1146.9023999999999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4584</v>
      </c>
    </row>
    <row r="146" spans="2:65" s="1" customFormat="1">
      <c r="B146" s="26"/>
      <c r="D146" s="148" t="s">
        <v>1065</v>
      </c>
      <c r="F146" s="149" t="s">
        <v>4585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16.5" customHeight="1">
      <c r="B147" s="118"/>
      <c r="C147" s="119" t="s">
        <v>335</v>
      </c>
      <c r="D147" s="119" t="s">
        <v>253</v>
      </c>
      <c r="E147" s="120" t="s">
        <v>4586</v>
      </c>
      <c r="F147" s="121" t="s">
        <v>4587</v>
      </c>
      <c r="G147" s="122" t="s">
        <v>272</v>
      </c>
      <c r="H147" s="123">
        <v>1933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0.23599999999999999</v>
      </c>
      <c r="P147" s="126">
        <f>O147*H147</f>
        <v>456.18799999999999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4588</v>
      </c>
    </row>
    <row r="148" spans="2:65" s="1" customFormat="1">
      <c r="B148" s="26"/>
      <c r="D148" s="148" t="s">
        <v>1065</v>
      </c>
      <c r="F148" s="149" t="s">
        <v>4589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24.2" customHeight="1">
      <c r="B149" s="118"/>
      <c r="C149" s="119" t="s">
        <v>269</v>
      </c>
      <c r="D149" s="119" t="s">
        <v>253</v>
      </c>
      <c r="E149" s="120" t="s">
        <v>4590</v>
      </c>
      <c r="F149" s="121" t="s">
        <v>4591</v>
      </c>
      <c r="G149" s="122" t="s">
        <v>272</v>
      </c>
      <c r="H149" s="123">
        <v>692.45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0.115</v>
      </c>
      <c r="P149" s="126">
        <f>O149*H149</f>
        <v>79.631750000000011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4592</v>
      </c>
    </row>
    <row r="150" spans="2:65" s="1" customFormat="1">
      <c r="B150" s="26"/>
      <c r="D150" s="148" t="s">
        <v>1065</v>
      </c>
      <c r="F150" s="149" t="s">
        <v>4593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37.9" customHeight="1">
      <c r="B151" s="118"/>
      <c r="C151" s="119" t="s">
        <v>374</v>
      </c>
      <c r="D151" s="119" t="s">
        <v>253</v>
      </c>
      <c r="E151" s="120" t="s">
        <v>4594</v>
      </c>
      <c r="F151" s="121" t="s">
        <v>4595</v>
      </c>
      <c r="G151" s="122" t="s">
        <v>272</v>
      </c>
      <c r="H151" s="123">
        <v>3295.74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4.3999999999999997E-2</v>
      </c>
      <c r="P151" s="126">
        <f>O151*H151</f>
        <v>145.01255999999998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4596</v>
      </c>
    </row>
    <row r="152" spans="2:65" s="1" customFormat="1">
      <c r="B152" s="26"/>
      <c r="D152" s="148" t="s">
        <v>1065</v>
      </c>
      <c r="F152" s="149" t="s">
        <v>4597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37.9" customHeight="1">
      <c r="B153" s="118"/>
      <c r="C153" s="119" t="s">
        <v>370</v>
      </c>
      <c r="D153" s="119" t="s">
        <v>253</v>
      </c>
      <c r="E153" s="120" t="s">
        <v>2408</v>
      </c>
      <c r="F153" s="121" t="s">
        <v>2409</v>
      </c>
      <c r="G153" s="122" t="s">
        <v>272</v>
      </c>
      <c r="H153" s="123">
        <v>4244.12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8.6999999999999994E-2</v>
      </c>
      <c r="P153" s="126">
        <f>O153*H153</f>
        <v>369.23843999999997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4598</v>
      </c>
    </row>
    <row r="154" spans="2:65" s="1" customFormat="1">
      <c r="B154" s="26"/>
      <c r="D154" s="148" t="s">
        <v>1065</v>
      </c>
      <c r="F154" s="149" t="s">
        <v>2411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37.9" customHeight="1">
      <c r="B155" s="118"/>
      <c r="C155" s="119" t="s">
        <v>423</v>
      </c>
      <c r="D155" s="119" t="s">
        <v>253</v>
      </c>
      <c r="E155" s="120" t="s">
        <v>2910</v>
      </c>
      <c r="F155" s="121" t="s">
        <v>4599</v>
      </c>
      <c r="G155" s="122" t="s">
        <v>272</v>
      </c>
      <c r="H155" s="123">
        <v>84882.43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5.0000000000000001E-3</v>
      </c>
      <c r="P155" s="126">
        <f>O155*H155</f>
        <v>424.41215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4600</v>
      </c>
    </row>
    <row r="156" spans="2:65" s="1" customFormat="1">
      <c r="B156" s="26"/>
      <c r="D156" s="148" t="s">
        <v>1065</v>
      </c>
      <c r="F156" s="149" t="s">
        <v>2913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16.5" customHeight="1">
      <c r="B157" s="118"/>
      <c r="C157" s="119" t="s">
        <v>431</v>
      </c>
      <c r="D157" s="119" t="s">
        <v>253</v>
      </c>
      <c r="E157" s="120" t="s">
        <v>2914</v>
      </c>
      <c r="F157" s="121" t="s">
        <v>4132</v>
      </c>
      <c r="G157" s="122" t="s">
        <v>272</v>
      </c>
      <c r="H157" s="123">
        <v>692.45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7.1999999999999995E-2</v>
      </c>
      <c r="P157" s="126">
        <f>O157*H157</f>
        <v>49.856400000000001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4601</v>
      </c>
    </row>
    <row r="158" spans="2:65" s="1" customFormat="1">
      <c r="B158" s="26"/>
      <c r="D158" s="148" t="s">
        <v>1065</v>
      </c>
      <c r="F158" s="149" t="s">
        <v>2917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24.2" customHeight="1">
      <c r="B159" s="118"/>
      <c r="C159" s="119" t="s">
        <v>435</v>
      </c>
      <c r="D159" s="119" t="s">
        <v>253</v>
      </c>
      <c r="E159" s="120" t="s">
        <v>4602</v>
      </c>
      <c r="F159" s="121" t="s">
        <v>4603</v>
      </c>
      <c r="G159" s="122" t="s">
        <v>272</v>
      </c>
      <c r="H159" s="123">
        <v>7824.99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7.1999999999999995E-2</v>
      </c>
      <c r="P159" s="126">
        <f>O159*H159</f>
        <v>563.39927999999998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257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257</v>
      </c>
      <c r="BM159" s="128" t="s">
        <v>4604</v>
      </c>
    </row>
    <row r="160" spans="2:65" s="1" customFormat="1">
      <c r="B160" s="26"/>
      <c r="D160" s="148" t="s">
        <v>1065</v>
      </c>
      <c r="F160" s="149" t="s">
        <v>4605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24.2" customHeight="1">
      <c r="B161" s="118"/>
      <c r="C161" s="119" t="s">
        <v>437</v>
      </c>
      <c r="D161" s="119" t="s">
        <v>253</v>
      </c>
      <c r="E161" s="120" t="s">
        <v>877</v>
      </c>
      <c r="F161" s="121" t="s">
        <v>878</v>
      </c>
      <c r="G161" s="122" t="s">
        <v>272</v>
      </c>
      <c r="H161" s="123">
        <v>5891.99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8.9999999999999993E-3</v>
      </c>
      <c r="P161" s="126">
        <f>O161*H161</f>
        <v>53.027909999999991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4606</v>
      </c>
    </row>
    <row r="162" spans="2:65" s="1" customFormat="1">
      <c r="B162" s="26"/>
      <c r="D162" s="148" t="s">
        <v>1065</v>
      </c>
      <c r="F162" s="149" t="s">
        <v>4607</v>
      </c>
      <c r="L162" s="26"/>
      <c r="M162" s="150"/>
      <c r="T162" s="47"/>
      <c r="AT162" s="14" t="s">
        <v>1065</v>
      </c>
      <c r="AU162" s="14" t="s">
        <v>73</v>
      </c>
    </row>
    <row r="163" spans="2:65" s="1" customFormat="1" ht="16.5" customHeight="1">
      <c r="B163" s="118"/>
      <c r="C163" s="119" t="s">
        <v>410</v>
      </c>
      <c r="D163" s="119" t="s">
        <v>253</v>
      </c>
      <c r="E163" s="120" t="s">
        <v>2918</v>
      </c>
      <c r="F163" s="121" t="s">
        <v>4138</v>
      </c>
      <c r="G163" s="122" t="s">
        <v>272</v>
      </c>
      <c r="H163" s="123">
        <v>346.22</v>
      </c>
      <c r="I163" s="123"/>
      <c r="J163" s="123">
        <f>ROUND(I163*H163,2)</f>
        <v>0</v>
      </c>
      <c r="K163" s="121"/>
      <c r="L163" s="26"/>
      <c r="M163" s="124" t="s">
        <v>3</v>
      </c>
      <c r="N163" s="125" t="s">
        <v>34</v>
      </c>
      <c r="O163" s="126">
        <v>1.0999999999999999E-2</v>
      </c>
      <c r="P163" s="126">
        <f>O163*H163</f>
        <v>3.8084199999999999</v>
      </c>
      <c r="Q163" s="126">
        <v>0</v>
      </c>
      <c r="R163" s="126">
        <f>Q163*H163</f>
        <v>0</v>
      </c>
      <c r="S163" s="126">
        <v>0</v>
      </c>
      <c r="T163" s="127">
        <f>S163*H163</f>
        <v>0</v>
      </c>
      <c r="AR163" s="128" t="s">
        <v>257</v>
      </c>
      <c r="AT163" s="128" t="s">
        <v>253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257</v>
      </c>
      <c r="BM163" s="128" t="s">
        <v>4608</v>
      </c>
    </row>
    <row r="164" spans="2:65" s="1" customFormat="1">
      <c r="B164" s="26"/>
      <c r="D164" s="148" t="s">
        <v>1065</v>
      </c>
      <c r="F164" s="149" t="s">
        <v>2921</v>
      </c>
      <c r="L164" s="26"/>
      <c r="M164" s="150"/>
      <c r="T164" s="47"/>
      <c r="AT164" s="14" t="s">
        <v>1065</v>
      </c>
      <c r="AU164" s="14" t="s">
        <v>73</v>
      </c>
    </row>
    <row r="165" spans="2:65" s="1" customFormat="1" ht="16.5" customHeight="1">
      <c r="B165" s="118"/>
      <c r="C165" s="119" t="s">
        <v>414</v>
      </c>
      <c r="D165" s="119" t="s">
        <v>253</v>
      </c>
      <c r="E165" s="120" t="s">
        <v>4609</v>
      </c>
      <c r="F165" s="121" t="s">
        <v>4610</v>
      </c>
      <c r="G165" s="122" t="s">
        <v>272</v>
      </c>
      <c r="H165" s="123">
        <v>346.22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0.92200000000000004</v>
      </c>
      <c r="P165" s="126">
        <f>O165*H165</f>
        <v>319.21484000000004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4611</v>
      </c>
    </row>
    <row r="166" spans="2:65" s="1" customFormat="1">
      <c r="B166" s="26"/>
      <c r="D166" s="148" t="s">
        <v>1065</v>
      </c>
      <c r="F166" s="149" t="s">
        <v>4612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24.2" customHeight="1">
      <c r="B167" s="118"/>
      <c r="C167" s="119" t="s">
        <v>419</v>
      </c>
      <c r="D167" s="119" t="s">
        <v>253</v>
      </c>
      <c r="E167" s="120" t="s">
        <v>2662</v>
      </c>
      <c r="F167" s="121" t="s">
        <v>2663</v>
      </c>
      <c r="G167" s="122" t="s">
        <v>310</v>
      </c>
      <c r="H167" s="123">
        <v>2308.15</v>
      </c>
      <c r="I167" s="123"/>
      <c r="J167" s="123">
        <f>ROUND(I167*H167,2)</f>
        <v>0</v>
      </c>
      <c r="K167" s="121"/>
      <c r="L167" s="26"/>
      <c r="M167" s="124" t="s">
        <v>3</v>
      </c>
      <c r="N167" s="125" t="s">
        <v>34</v>
      </c>
      <c r="O167" s="126">
        <v>0.114</v>
      </c>
      <c r="P167" s="126">
        <f>O167*H167</f>
        <v>263.12909999999999</v>
      </c>
      <c r="Q167" s="126">
        <v>0</v>
      </c>
      <c r="R167" s="126">
        <f>Q167*H167</f>
        <v>0</v>
      </c>
      <c r="S167" s="126">
        <v>0</v>
      </c>
      <c r="T167" s="127">
        <f>S167*H167</f>
        <v>0</v>
      </c>
      <c r="AR167" s="128" t="s">
        <v>257</v>
      </c>
      <c r="AT167" s="128" t="s">
        <v>253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257</v>
      </c>
      <c r="BM167" s="128" t="s">
        <v>4613</v>
      </c>
    </row>
    <row r="168" spans="2:65" s="1" customFormat="1">
      <c r="B168" s="26"/>
      <c r="D168" s="148" t="s">
        <v>1065</v>
      </c>
      <c r="F168" s="149" t="s">
        <v>2665</v>
      </c>
      <c r="L168" s="26"/>
      <c r="M168" s="150"/>
      <c r="T168" s="47"/>
      <c r="AT168" s="14" t="s">
        <v>1065</v>
      </c>
      <c r="AU168" s="14" t="s">
        <v>73</v>
      </c>
    </row>
    <row r="169" spans="2:65" s="1" customFormat="1" ht="24.2" customHeight="1">
      <c r="B169" s="118"/>
      <c r="C169" s="119" t="s">
        <v>441</v>
      </c>
      <c r="D169" s="119" t="s">
        <v>253</v>
      </c>
      <c r="E169" s="120" t="s">
        <v>2926</v>
      </c>
      <c r="F169" s="121" t="s">
        <v>4141</v>
      </c>
      <c r="G169" s="122" t="s">
        <v>310</v>
      </c>
      <c r="H169" s="123">
        <v>2308.15</v>
      </c>
      <c r="I169" s="123"/>
      <c r="J169" s="123">
        <f>ROUND(I169*H169,2)</f>
        <v>0</v>
      </c>
      <c r="K169" s="121"/>
      <c r="L169" s="26"/>
      <c r="M169" s="124" t="s">
        <v>3</v>
      </c>
      <c r="N169" s="125" t="s">
        <v>34</v>
      </c>
      <c r="O169" s="126">
        <v>5.8000000000000003E-2</v>
      </c>
      <c r="P169" s="126">
        <f>O169*H169</f>
        <v>133.87270000000001</v>
      </c>
      <c r="Q169" s="126">
        <v>0</v>
      </c>
      <c r="R169" s="126">
        <f>Q169*H169</f>
        <v>0</v>
      </c>
      <c r="S169" s="126">
        <v>0</v>
      </c>
      <c r="T169" s="127">
        <f>S169*H169</f>
        <v>0</v>
      </c>
      <c r="AR169" s="128" t="s">
        <v>257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257</v>
      </c>
      <c r="BM169" s="128" t="s">
        <v>4614</v>
      </c>
    </row>
    <row r="170" spans="2:65" s="1" customFormat="1">
      <c r="B170" s="26"/>
      <c r="D170" s="148" t="s">
        <v>1065</v>
      </c>
      <c r="F170" s="149" t="s">
        <v>2929</v>
      </c>
      <c r="L170" s="26"/>
      <c r="M170" s="150"/>
      <c r="T170" s="47"/>
      <c r="AT170" s="14" t="s">
        <v>1065</v>
      </c>
      <c r="AU170" s="14" t="s">
        <v>73</v>
      </c>
    </row>
    <row r="171" spans="2:65" s="1" customFormat="1" ht="16.5" customHeight="1">
      <c r="B171" s="118"/>
      <c r="C171" s="140" t="s">
        <v>406</v>
      </c>
      <c r="D171" s="140" t="s">
        <v>889</v>
      </c>
      <c r="E171" s="141" t="s">
        <v>4615</v>
      </c>
      <c r="F171" s="142" t="s">
        <v>4616</v>
      </c>
      <c r="G171" s="143" t="s">
        <v>256</v>
      </c>
      <c r="H171" s="144">
        <v>161.57</v>
      </c>
      <c r="I171" s="144"/>
      <c r="J171" s="144">
        <f>ROUND(I171*H171,2)</f>
        <v>0</v>
      </c>
      <c r="K171" s="142"/>
      <c r="L171" s="145"/>
      <c r="M171" s="146" t="s">
        <v>3</v>
      </c>
      <c r="N171" s="147" t="s">
        <v>34</v>
      </c>
      <c r="O171" s="126">
        <v>0</v>
      </c>
      <c r="P171" s="126">
        <f>O171*H171</f>
        <v>0</v>
      </c>
      <c r="Q171" s="126">
        <v>1E-3</v>
      </c>
      <c r="R171" s="126">
        <f>Q171*H171</f>
        <v>0.16156999999999999</v>
      </c>
      <c r="S171" s="126">
        <v>0</v>
      </c>
      <c r="T171" s="127">
        <f>S171*H171</f>
        <v>0</v>
      </c>
      <c r="AR171" s="128" t="s">
        <v>285</v>
      </c>
      <c r="AT171" s="128" t="s">
        <v>889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257</v>
      </c>
      <c r="BM171" s="128" t="s">
        <v>4617</v>
      </c>
    </row>
    <row r="172" spans="2:65" s="1" customFormat="1" ht="21.75" customHeight="1">
      <c r="B172" s="118"/>
      <c r="C172" s="119" t="s">
        <v>445</v>
      </c>
      <c r="D172" s="119" t="s">
        <v>253</v>
      </c>
      <c r="E172" s="120" t="s">
        <v>883</v>
      </c>
      <c r="F172" s="121" t="s">
        <v>884</v>
      </c>
      <c r="G172" s="122" t="s">
        <v>310</v>
      </c>
      <c r="H172" s="123">
        <v>2308.15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2.5000000000000001E-2</v>
      </c>
      <c r="P172" s="126">
        <f>O172*H172</f>
        <v>57.703750000000007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4618</v>
      </c>
    </row>
    <row r="173" spans="2:65" s="1" customFormat="1">
      <c r="B173" s="26"/>
      <c r="D173" s="148" t="s">
        <v>1065</v>
      </c>
      <c r="F173" s="149" t="s">
        <v>4619</v>
      </c>
      <c r="L173" s="26"/>
      <c r="M173" s="150"/>
      <c r="T173" s="47"/>
      <c r="AT173" s="14" t="s">
        <v>1065</v>
      </c>
      <c r="AU173" s="14" t="s">
        <v>73</v>
      </c>
    </row>
    <row r="174" spans="2:65" s="1" customFormat="1" ht="16.5" customHeight="1">
      <c r="B174" s="118"/>
      <c r="C174" s="119" t="s">
        <v>382</v>
      </c>
      <c r="D174" s="119" t="s">
        <v>253</v>
      </c>
      <c r="E174" s="120" t="s">
        <v>4620</v>
      </c>
      <c r="F174" s="121" t="s">
        <v>4621</v>
      </c>
      <c r="G174" s="122" t="s">
        <v>272</v>
      </c>
      <c r="H174" s="123">
        <v>29.49</v>
      </c>
      <c r="I174" s="123"/>
      <c r="J174" s="123">
        <f>ROUND(I174*H174,2)</f>
        <v>0</v>
      </c>
      <c r="K174" s="121"/>
      <c r="L174" s="26"/>
      <c r="M174" s="124" t="s">
        <v>3</v>
      </c>
      <c r="N174" s="125" t="s">
        <v>34</v>
      </c>
      <c r="O174" s="126">
        <v>0.25700000000000001</v>
      </c>
      <c r="P174" s="126">
        <f>O174*H174</f>
        <v>7.5789299999999997</v>
      </c>
      <c r="Q174" s="126">
        <v>0</v>
      </c>
      <c r="R174" s="126">
        <f>Q174*H174</f>
        <v>0</v>
      </c>
      <c r="S174" s="126">
        <v>0</v>
      </c>
      <c r="T174" s="127">
        <f>S174*H174</f>
        <v>0</v>
      </c>
      <c r="AR174" s="128" t="s">
        <v>257</v>
      </c>
      <c r="AT174" s="128" t="s">
        <v>253</v>
      </c>
      <c r="AU174" s="128" t="s">
        <v>73</v>
      </c>
      <c r="AY174" s="14" t="s">
        <v>251</v>
      </c>
      <c r="BE174" s="129">
        <f>IF(N174="základní",J174,0)</f>
        <v>0</v>
      </c>
      <c r="BF174" s="129">
        <f>IF(N174="snížená",J174,0)</f>
        <v>0</v>
      </c>
      <c r="BG174" s="129">
        <f>IF(N174="zákl. přenesená",J174,0)</f>
        <v>0</v>
      </c>
      <c r="BH174" s="129">
        <f>IF(N174="sníž. přenesená",J174,0)</f>
        <v>0</v>
      </c>
      <c r="BI174" s="129">
        <f>IF(N174="nulová",J174,0)</f>
        <v>0</v>
      </c>
      <c r="BJ174" s="14" t="s">
        <v>71</v>
      </c>
      <c r="BK174" s="129">
        <f>ROUND(I174*H174,2)</f>
        <v>0</v>
      </c>
      <c r="BL174" s="14" t="s">
        <v>257</v>
      </c>
      <c r="BM174" s="128" t="s">
        <v>4622</v>
      </c>
    </row>
    <row r="175" spans="2:65" s="1" customFormat="1" ht="29.25">
      <c r="B175" s="26"/>
      <c r="D175" s="151" t="s">
        <v>1102</v>
      </c>
      <c r="F175" s="152" t="s">
        <v>4623</v>
      </c>
      <c r="L175" s="26"/>
      <c r="M175" s="150"/>
      <c r="T175" s="47"/>
      <c r="AT175" s="14" t="s">
        <v>1102</v>
      </c>
      <c r="AU175" s="14" t="s">
        <v>73</v>
      </c>
    </row>
    <row r="176" spans="2:65" s="10" customFormat="1" ht="22.9" customHeight="1">
      <c r="B176" s="109"/>
      <c r="D176" s="110" t="s">
        <v>62</v>
      </c>
      <c r="E176" s="138" t="s">
        <v>73</v>
      </c>
      <c r="F176" s="138" t="s">
        <v>1448</v>
      </c>
      <c r="J176" s="139">
        <f>BK176</f>
        <v>0</v>
      </c>
      <c r="L176" s="109"/>
      <c r="M176" s="113"/>
      <c r="P176" s="114">
        <f>SUM(P177:P178)</f>
        <v>355.47665000000001</v>
      </c>
      <c r="R176" s="114">
        <f>SUM(R177:R178)</f>
        <v>714.56219999999996</v>
      </c>
      <c r="T176" s="115">
        <f>SUM(T177:T178)</f>
        <v>0</v>
      </c>
      <c r="AR176" s="110" t="s">
        <v>71</v>
      </c>
      <c r="AT176" s="116" t="s">
        <v>62</v>
      </c>
      <c r="AU176" s="116" t="s">
        <v>71</v>
      </c>
      <c r="AY176" s="110" t="s">
        <v>251</v>
      </c>
      <c r="BK176" s="117">
        <f>SUM(BK177:BK178)</f>
        <v>0</v>
      </c>
    </row>
    <row r="177" spans="2:65" s="1" customFormat="1" ht="16.5" customHeight="1">
      <c r="B177" s="118"/>
      <c r="C177" s="119" t="s">
        <v>378</v>
      </c>
      <c r="D177" s="119" t="s">
        <v>253</v>
      </c>
      <c r="E177" s="120" t="s">
        <v>4624</v>
      </c>
      <c r="F177" s="121" t="s">
        <v>4625</v>
      </c>
      <c r="G177" s="122" t="s">
        <v>272</v>
      </c>
      <c r="H177" s="123">
        <v>360.89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0.98499999999999999</v>
      </c>
      <c r="P177" s="126">
        <f>O177*H177</f>
        <v>355.47665000000001</v>
      </c>
      <c r="Q177" s="126">
        <v>1.98</v>
      </c>
      <c r="R177" s="126">
        <f>Q177*H177</f>
        <v>714.56219999999996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4626</v>
      </c>
    </row>
    <row r="178" spans="2:65" s="1" customFormat="1">
      <c r="B178" s="26"/>
      <c r="D178" s="148" t="s">
        <v>1065</v>
      </c>
      <c r="F178" s="149" t="s">
        <v>4627</v>
      </c>
      <c r="L178" s="26"/>
      <c r="M178" s="150"/>
      <c r="T178" s="47"/>
      <c r="AT178" s="14" t="s">
        <v>1065</v>
      </c>
      <c r="AU178" s="14" t="s">
        <v>73</v>
      </c>
    </row>
    <row r="179" spans="2:65" s="10" customFormat="1" ht="22.9" customHeight="1">
      <c r="B179" s="109"/>
      <c r="D179" s="110" t="s">
        <v>62</v>
      </c>
      <c r="E179" s="138" t="s">
        <v>277</v>
      </c>
      <c r="F179" s="138" t="s">
        <v>2986</v>
      </c>
      <c r="J179" s="139">
        <f>BK179</f>
        <v>0</v>
      </c>
      <c r="L179" s="109"/>
      <c r="M179" s="113"/>
      <c r="P179" s="114">
        <f>SUM(P180:P185)</f>
        <v>41.44</v>
      </c>
      <c r="R179" s="114">
        <f>SUM(R180:R185)</f>
        <v>29.798208999999996</v>
      </c>
      <c r="T179" s="115">
        <f>SUM(T180:T185)</f>
        <v>0</v>
      </c>
      <c r="AR179" s="110" t="s">
        <v>71</v>
      </c>
      <c r="AT179" s="116" t="s">
        <v>62</v>
      </c>
      <c r="AU179" s="116" t="s">
        <v>71</v>
      </c>
      <c r="AY179" s="110" t="s">
        <v>251</v>
      </c>
      <c r="BK179" s="117">
        <f>SUM(BK180:BK185)</f>
        <v>0</v>
      </c>
    </row>
    <row r="180" spans="2:65" s="1" customFormat="1" ht="21.75" customHeight="1">
      <c r="B180" s="118"/>
      <c r="C180" s="119" t="s">
        <v>366</v>
      </c>
      <c r="D180" s="119" t="s">
        <v>253</v>
      </c>
      <c r="E180" s="120" t="s">
        <v>4628</v>
      </c>
      <c r="F180" s="121" t="s">
        <v>4629</v>
      </c>
      <c r="G180" s="122" t="s">
        <v>272</v>
      </c>
      <c r="H180" s="123">
        <v>12.95</v>
      </c>
      <c r="I180" s="123"/>
      <c r="J180" s="123">
        <f>ROUND(I180*H180,2)</f>
        <v>0</v>
      </c>
      <c r="K180" s="121"/>
      <c r="L180" s="26"/>
      <c r="M180" s="124" t="s">
        <v>3</v>
      </c>
      <c r="N180" s="125" t="s">
        <v>34</v>
      </c>
      <c r="O180" s="126">
        <v>2.3170000000000002</v>
      </c>
      <c r="P180" s="126">
        <f>O180*H180</f>
        <v>30.00515</v>
      </c>
      <c r="Q180" s="126">
        <v>2.3010199999999998</v>
      </c>
      <c r="R180" s="126">
        <f>Q180*H180</f>
        <v>29.798208999999996</v>
      </c>
      <c r="S180" s="126">
        <v>0</v>
      </c>
      <c r="T180" s="127">
        <f>S180*H180</f>
        <v>0</v>
      </c>
      <c r="AR180" s="128" t="s">
        <v>257</v>
      </c>
      <c r="AT180" s="128" t="s">
        <v>253</v>
      </c>
      <c r="AU180" s="128" t="s">
        <v>73</v>
      </c>
      <c r="AY180" s="14" t="s">
        <v>251</v>
      </c>
      <c r="BE180" s="129">
        <f>IF(N180="základní",J180,0)</f>
        <v>0</v>
      </c>
      <c r="BF180" s="129">
        <f>IF(N180="snížená",J180,0)</f>
        <v>0</v>
      </c>
      <c r="BG180" s="129">
        <f>IF(N180="zákl. přenesená",J180,0)</f>
        <v>0</v>
      </c>
      <c r="BH180" s="129">
        <f>IF(N180="sníž. přenesená",J180,0)</f>
        <v>0</v>
      </c>
      <c r="BI180" s="129">
        <f>IF(N180="nulová",J180,0)</f>
        <v>0</v>
      </c>
      <c r="BJ180" s="14" t="s">
        <v>71</v>
      </c>
      <c r="BK180" s="129">
        <f>ROUND(I180*H180,2)</f>
        <v>0</v>
      </c>
      <c r="BL180" s="14" t="s">
        <v>257</v>
      </c>
      <c r="BM180" s="128" t="s">
        <v>4630</v>
      </c>
    </row>
    <row r="181" spans="2:65" s="1" customFormat="1">
      <c r="B181" s="26"/>
      <c r="D181" s="148" t="s">
        <v>1065</v>
      </c>
      <c r="F181" s="149" t="s">
        <v>4631</v>
      </c>
      <c r="L181" s="26"/>
      <c r="M181" s="150"/>
      <c r="T181" s="47"/>
      <c r="AT181" s="14" t="s">
        <v>1065</v>
      </c>
      <c r="AU181" s="14" t="s">
        <v>73</v>
      </c>
    </row>
    <row r="182" spans="2:65" s="1" customFormat="1" ht="21.75" customHeight="1">
      <c r="B182" s="118"/>
      <c r="C182" s="119" t="s">
        <v>386</v>
      </c>
      <c r="D182" s="119" t="s">
        <v>253</v>
      </c>
      <c r="E182" s="120" t="s">
        <v>4632</v>
      </c>
      <c r="F182" s="121" t="s">
        <v>4633</v>
      </c>
      <c r="G182" s="122" t="s">
        <v>272</v>
      </c>
      <c r="H182" s="123">
        <v>12.95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0.67500000000000004</v>
      </c>
      <c r="P182" s="126">
        <f>O182*H182</f>
        <v>8.7412500000000009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257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257</v>
      </c>
      <c r="BM182" s="128" t="s">
        <v>4634</v>
      </c>
    </row>
    <row r="183" spans="2:65" s="1" customFormat="1">
      <c r="B183" s="26"/>
      <c r="D183" s="148" t="s">
        <v>1065</v>
      </c>
      <c r="F183" s="149" t="s">
        <v>4635</v>
      </c>
      <c r="L183" s="26"/>
      <c r="M183" s="150"/>
      <c r="T183" s="47"/>
      <c r="AT183" s="14" t="s">
        <v>1065</v>
      </c>
      <c r="AU183" s="14" t="s">
        <v>73</v>
      </c>
    </row>
    <row r="184" spans="2:65" s="1" customFormat="1" ht="21.75" customHeight="1">
      <c r="B184" s="118"/>
      <c r="C184" s="119" t="s">
        <v>252</v>
      </c>
      <c r="D184" s="119" t="s">
        <v>253</v>
      </c>
      <c r="E184" s="120" t="s">
        <v>4636</v>
      </c>
      <c r="F184" s="121" t="s">
        <v>4637</v>
      </c>
      <c r="G184" s="122" t="s">
        <v>272</v>
      </c>
      <c r="H184" s="123">
        <v>12.95</v>
      </c>
      <c r="I184" s="123"/>
      <c r="J184" s="123">
        <f>ROUND(I184*H184,2)</f>
        <v>0</v>
      </c>
      <c r="K184" s="121"/>
      <c r="L184" s="26"/>
      <c r="M184" s="124" t="s">
        <v>3</v>
      </c>
      <c r="N184" s="125" t="s">
        <v>34</v>
      </c>
      <c r="O184" s="126">
        <v>0.20799999999999999</v>
      </c>
      <c r="P184" s="126">
        <f>O184*H184</f>
        <v>2.6935999999999996</v>
      </c>
      <c r="Q184" s="126">
        <v>0</v>
      </c>
      <c r="R184" s="126">
        <f>Q184*H184</f>
        <v>0</v>
      </c>
      <c r="S184" s="126">
        <v>0</v>
      </c>
      <c r="T184" s="127">
        <f>S184*H184</f>
        <v>0</v>
      </c>
      <c r="AR184" s="128" t="s">
        <v>257</v>
      </c>
      <c r="AT184" s="128" t="s">
        <v>253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4638</v>
      </c>
    </row>
    <row r="185" spans="2:65" s="1" customFormat="1">
      <c r="B185" s="26"/>
      <c r="D185" s="148" t="s">
        <v>1065</v>
      </c>
      <c r="F185" s="149" t="s">
        <v>4639</v>
      </c>
      <c r="L185" s="26"/>
      <c r="M185" s="150"/>
      <c r="T185" s="47"/>
      <c r="AT185" s="14" t="s">
        <v>1065</v>
      </c>
      <c r="AU185" s="14" t="s">
        <v>73</v>
      </c>
    </row>
    <row r="186" spans="2:65" s="10" customFormat="1" ht="22.9" customHeight="1">
      <c r="B186" s="109"/>
      <c r="D186" s="110" t="s">
        <v>62</v>
      </c>
      <c r="E186" s="138" t="s">
        <v>285</v>
      </c>
      <c r="F186" s="138" t="s">
        <v>492</v>
      </c>
      <c r="J186" s="139">
        <f>BK186</f>
        <v>0</v>
      </c>
      <c r="L186" s="109"/>
      <c r="M186" s="113"/>
      <c r="P186" s="114">
        <f>SUM(P187:P222)</f>
        <v>909.31943999999999</v>
      </c>
      <c r="R186" s="114">
        <f>SUM(R187:R222)</f>
        <v>340.01840299999998</v>
      </c>
      <c r="T186" s="115">
        <f>SUM(T187:T222)</f>
        <v>0</v>
      </c>
      <c r="AR186" s="110" t="s">
        <v>71</v>
      </c>
      <c r="AT186" s="116" t="s">
        <v>62</v>
      </c>
      <c r="AU186" s="116" t="s">
        <v>71</v>
      </c>
      <c r="AY186" s="110" t="s">
        <v>251</v>
      </c>
      <c r="BK186" s="117">
        <f>SUM(BK187:BK222)</f>
        <v>0</v>
      </c>
    </row>
    <row r="187" spans="2:65" s="1" customFormat="1" ht="16.5" customHeight="1">
      <c r="B187" s="118"/>
      <c r="C187" s="119" t="s">
        <v>264</v>
      </c>
      <c r="D187" s="119" t="s">
        <v>253</v>
      </c>
      <c r="E187" s="120" t="s">
        <v>4640</v>
      </c>
      <c r="F187" s="121" t="s">
        <v>4641</v>
      </c>
      <c r="G187" s="122" t="s">
        <v>310</v>
      </c>
      <c r="H187" s="123">
        <v>420.4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1.01</v>
      </c>
      <c r="P187" s="126">
        <f>O187*H187</f>
        <v>424.60399999999998</v>
      </c>
      <c r="Q187" s="126">
        <v>4.5999999999999999E-3</v>
      </c>
      <c r="R187" s="126">
        <f>Q187*H187</f>
        <v>1.9338399999999998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4642</v>
      </c>
    </row>
    <row r="188" spans="2:65" s="1" customFormat="1">
      <c r="B188" s="26"/>
      <c r="D188" s="148" t="s">
        <v>1065</v>
      </c>
      <c r="F188" s="149" t="s">
        <v>4643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16.5" customHeight="1">
      <c r="B189" s="118"/>
      <c r="C189" s="119" t="s">
        <v>427</v>
      </c>
      <c r="D189" s="119" t="s">
        <v>253</v>
      </c>
      <c r="E189" s="120" t="s">
        <v>4644</v>
      </c>
      <c r="F189" s="121" t="s">
        <v>4645</v>
      </c>
      <c r="G189" s="122" t="s">
        <v>310</v>
      </c>
      <c r="H189" s="123">
        <v>420.4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0.252</v>
      </c>
      <c r="P189" s="126">
        <f>O189*H189</f>
        <v>105.9408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257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4646</v>
      </c>
    </row>
    <row r="190" spans="2:65" s="1" customFormat="1">
      <c r="B190" s="26"/>
      <c r="D190" s="148" t="s">
        <v>1065</v>
      </c>
      <c r="F190" s="149" t="s">
        <v>4647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16.5" customHeight="1">
      <c r="B191" s="118"/>
      <c r="C191" s="119" t="s">
        <v>390</v>
      </c>
      <c r="D191" s="119" t="s">
        <v>253</v>
      </c>
      <c r="E191" s="120" t="s">
        <v>4648</v>
      </c>
      <c r="F191" s="121" t="s">
        <v>4649</v>
      </c>
      <c r="G191" s="122" t="s">
        <v>262</v>
      </c>
      <c r="H191" s="123">
        <v>6869.94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2.7E-2</v>
      </c>
      <c r="P191" s="126">
        <f>O191*H191</f>
        <v>185.48837999999998</v>
      </c>
      <c r="Q191" s="126">
        <v>1.2999999999999999E-4</v>
      </c>
      <c r="R191" s="126">
        <f>Q191*H191</f>
        <v>0.89309219999999989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4650</v>
      </c>
    </row>
    <row r="192" spans="2:65" s="1" customFormat="1">
      <c r="B192" s="26"/>
      <c r="D192" s="148" t="s">
        <v>1065</v>
      </c>
      <c r="F192" s="149" t="s">
        <v>4651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19" t="s">
        <v>259</v>
      </c>
      <c r="D193" s="119" t="s">
        <v>253</v>
      </c>
      <c r="E193" s="120" t="s">
        <v>2867</v>
      </c>
      <c r="F193" s="121" t="s">
        <v>4652</v>
      </c>
      <c r="G193" s="122" t="s">
        <v>1728</v>
      </c>
      <c r="H193" s="123">
        <v>1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0</v>
      </c>
      <c r="P193" s="126">
        <f>O193*H193</f>
        <v>0</v>
      </c>
      <c r="Q193" s="126">
        <v>0</v>
      </c>
      <c r="R193" s="126">
        <f>Q193*H193</f>
        <v>0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4653</v>
      </c>
    </row>
    <row r="194" spans="2:65" s="1" customFormat="1" ht="16.5" customHeight="1">
      <c r="B194" s="118"/>
      <c r="C194" s="119" t="s">
        <v>450</v>
      </c>
      <c r="D194" s="119" t="s">
        <v>253</v>
      </c>
      <c r="E194" s="120" t="s">
        <v>4654</v>
      </c>
      <c r="F194" s="121" t="s">
        <v>4655</v>
      </c>
      <c r="G194" s="122" t="s">
        <v>1728</v>
      </c>
      <c r="H194" s="123">
        <v>1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0</v>
      </c>
      <c r="P194" s="126">
        <f>O194*H194</f>
        <v>0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257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257</v>
      </c>
      <c r="BM194" s="128" t="s">
        <v>4656</v>
      </c>
    </row>
    <row r="195" spans="2:65" s="1" customFormat="1" ht="29.25">
      <c r="B195" s="26"/>
      <c r="D195" s="151" t="s">
        <v>1102</v>
      </c>
      <c r="F195" s="152" t="s">
        <v>4657</v>
      </c>
      <c r="L195" s="26"/>
      <c r="M195" s="150"/>
      <c r="T195" s="47"/>
      <c r="AT195" s="14" t="s">
        <v>1102</v>
      </c>
      <c r="AU195" s="14" t="s">
        <v>73</v>
      </c>
    </row>
    <row r="196" spans="2:65" s="1" customFormat="1" ht="16.5" customHeight="1">
      <c r="B196" s="118"/>
      <c r="C196" s="119" t="s">
        <v>455</v>
      </c>
      <c r="D196" s="119" t="s">
        <v>253</v>
      </c>
      <c r="E196" s="120" t="s">
        <v>4658</v>
      </c>
      <c r="F196" s="121" t="s">
        <v>4655</v>
      </c>
      <c r="G196" s="122" t="s">
        <v>1728</v>
      </c>
      <c r="H196" s="123">
        <v>1</v>
      </c>
      <c r="I196" s="123"/>
      <c r="J196" s="123">
        <f>ROUND(I196*H196,2)</f>
        <v>0</v>
      </c>
      <c r="K196" s="121"/>
      <c r="L196" s="26"/>
      <c r="M196" s="124" t="s">
        <v>3</v>
      </c>
      <c r="N196" s="125" t="s">
        <v>34</v>
      </c>
      <c r="O196" s="126">
        <v>0</v>
      </c>
      <c r="P196" s="126">
        <f>O196*H196</f>
        <v>0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257</v>
      </c>
      <c r="AT196" s="128" t="s">
        <v>253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257</v>
      </c>
      <c r="BM196" s="128" t="s">
        <v>4659</v>
      </c>
    </row>
    <row r="197" spans="2:65" s="1" customFormat="1" ht="29.25">
      <c r="B197" s="26"/>
      <c r="D197" s="151" t="s">
        <v>1102</v>
      </c>
      <c r="F197" s="152" t="s">
        <v>4657</v>
      </c>
      <c r="L197" s="26"/>
      <c r="M197" s="150"/>
      <c r="T197" s="47"/>
      <c r="AT197" s="14" t="s">
        <v>1102</v>
      </c>
      <c r="AU197" s="14" t="s">
        <v>73</v>
      </c>
    </row>
    <row r="198" spans="2:65" s="1" customFormat="1" ht="16.5" customHeight="1">
      <c r="B198" s="118"/>
      <c r="C198" s="119" t="s">
        <v>467</v>
      </c>
      <c r="D198" s="119" t="s">
        <v>253</v>
      </c>
      <c r="E198" s="120" t="s">
        <v>4660</v>
      </c>
      <c r="F198" s="121" t="s">
        <v>4655</v>
      </c>
      <c r="G198" s="122" t="s">
        <v>1728</v>
      </c>
      <c r="H198" s="123">
        <v>1</v>
      </c>
      <c r="I198" s="123"/>
      <c r="J198" s="123">
        <f>ROUND(I198*H198,2)</f>
        <v>0</v>
      </c>
      <c r="K198" s="121"/>
      <c r="L198" s="26"/>
      <c r="M198" s="124" t="s">
        <v>3</v>
      </c>
      <c r="N198" s="125" t="s">
        <v>34</v>
      </c>
      <c r="O198" s="126">
        <v>0</v>
      </c>
      <c r="P198" s="126">
        <f>O198*H198</f>
        <v>0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257</v>
      </c>
      <c r="AT198" s="128" t="s">
        <v>253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4661</v>
      </c>
    </row>
    <row r="199" spans="2:65" s="1" customFormat="1" ht="29.25">
      <c r="B199" s="26"/>
      <c r="D199" s="151" t="s">
        <v>1102</v>
      </c>
      <c r="F199" s="152" t="s">
        <v>4657</v>
      </c>
      <c r="L199" s="26"/>
      <c r="M199" s="150"/>
      <c r="T199" s="47"/>
      <c r="AT199" s="14" t="s">
        <v>1102</v>
      </c>
      <c r="AU199" s="14" t="s">
        <v>73</v>
      </c>
    </row>
    <row r="200" spans="2:65" s="1" customFormat="1" ht="16.5" customHeight="1">
      <c r="B200" s="118"/>
      <c r="C200" s="119" t="s">
        <v>459</v>
      </c>
      <c r="D200" s="119" t="s">
        <v>253</v>
      </c>
      <c r="E200" s="120" t="s">
        <v>4662</v>
      </c>
      <c r="F200" s="121" t="s">
        <v>4655</v>
      </c>
      <c r="G200" s="122" t="s">
        <v>1728</v>
      </c>
      <c r="H200" s="123">
        <v>11</v>
      </c>
      <c r="I200" s="123"/>
      <c r="J200" s="123">
        <f>ROUND(I200*H200,2)</f>
        <v>0</v>
      </c>
      <c r="K200" s="121"/>
      <c r="L200" s="26"/>
      <c r="M200" s="124" t="s">
        <v>3</v>
      </c>
      <c r="N200" s="125" t="s">
        <v>34</v>
      </c>
      <c r="O200" s="126">
        <v>0</v>
      </c>
      <c r="P200" s="126">
        <f>O200*H200</f>
        <v>0</v>
      </c>
      <c r="Q200" s="126">
        <v>0</v>
      </c>
      <c r="R200" s="126">
        <f>Q200*H200</f>
        <v>0</v>
      </c>
      <c r="S200" s="126">
        <v>0</v>
      </c>
      <c r="T200" s="127">
        <f>S200*H200</f>
        <v>0</v>
      </c>
      <c r="AR200" s="128" t="s">
        <v>257</v>
      </c>
      <c r="AT200" s="128" t="s">
        <v>253</v>
      </c>
      <c r="AU200" s="128" t="s">
        <v>73</v>
      </c>
      <c r="AY200" s="14" t="s">
        <v>251</v>
      </c>
      <c r="BE200" s="129">
        <f>IF(N200="základní",J200,0)</f>
        <v>0</v>
      </c>
      <c r="BF200" s="129">
        <f>IF(N200="snížená",J200,0)</f>
        <v>0</v>
      </c>
      <c r="BG200" s="129">
        <f>IF(N200="zákl. přenesená",J200,0)</f>
        <v>0</v>
      </c>
      <c r="BH200" s="129">
        <f>IF(N200="sníž. přenesená",J200,0)</f>
        <v>0</v>
      </c>
      <c r="BI200" s="129">
        <f>IF(N200="nulová",J200,0)</f>
        <v>0</v>
      </c>
      <c r="BJ200" s="14" t="s">
        <v>71</v>
      </c>
      <c r="BK200" s="129">
        <f>ROUND(I200*H200,2)</f>
        <v>0</v>
      </c>
      <c r="BL200" s="14" t="s">
        <v>257</v>
      </c>
      <c r="BM200" s="128" t="s">
        <v>4663</v>
      </c>
    </row>
    <row r="201" spans="2:65" s="1" customFormat="1" ht="136.5">
      <c r="B201" s="26"/>
      <c r="D201" s="151" t="s">
        <v>1102</v>
      </c>
      <c r="F201" s="152" t="s">
        <v>4664</v>
      </c>
      <c r="L201" s="26"/>
      <c r="M201" s="150"/>
      <c r="T201" s="47"/>
      <c r="AT201" s="14" t="s">
        <v>1102</v>
      </c>
      <c r="AU201" s="14" t="s">
        <v>73</v>
      </c>
    </row>
    <row r="202" spans="2:65" s="1" customFormat="1" ht="16.5" customHeight="1">
      <c r="B202" s="118"/>
      <c r="C202" s="119" t="s">
        <v>463</v>
      </c>
      <c r="D202" s="119" t="s">
        <v>253</v>
      </c>
      <c r="E202" s="120" t="s">
        <v>4665</v>
      </c>
      <c r="F202" s="121" t="s">
        <v>4655</v>
      </c>
      <c r="G202" s="122" t="s">
        <v>1728</v>
      </c>
      <c r="H202" s="123">
        <v>1</v>
      </c>
      <c r="I202" s="123"/>
      <c r="J202" s="123">
        <f>ROUND(I202*H202,2)</f>
        <v>0</v>
      </c>
      <c r="K202" s="121"/>
      <c r="L202" s="26"/>
      <c r="M202" s="124" t="s">
        <v>3</v>
      </c>
      <c r="N202" s="125" t="s">
        <v>34</v>
      </c>
      <c r="O202" s="126">
        <v>0</v>
      </c>
      <c r="P202" s="126">
        <f>O202*H202</f>
        <v>0</v>
      </c>
      <c r="Q202" s="126">
        <v>0</v>
      </c>
      <c r="R202" s="126">
        <f>Q202*H202</f>
        <v>0</v>
      </c>
      <c r="S202" s="126">
        <v>0</v>
      </c>
      <c r="T202" s="127">
        <f>S202*H202</f>
        <v>0</v>
      </c>
      <c r="AR202" s="128" t="s">
        <v>257</v>
      </c>
      <c r="AT202" s="128" t="s">
        <v>253</v>
      </c>
      <c r="AU202" s="128" t="s">
        <v>73</v>
      </c>
      <c r="AY202" s="14" t="s">
        <v>251</v>
      </c>
      <c r="BE202" s="129">
        <f>IF(N202="základní",J202,0)</f>
        <v>0</v>
      </c>
      <c r="BF202" s="129">
        <f>IF(N202="snížená",J202,0)</f>
        <v>0</v>
      </c>
      <c r="BG202" s="129">
        <f>IF(N202="zákl. přenesená",J202,0)</f>
        <v>0</v>
      </c>
      <c r="BH202" s="129">
        <f>IF(N202="sníž. přenesená",J202,0)</f>
        <v>0</v>
      </c>
      <c r="BI202" s="129">
        <f>IF(N202="nulová",J202,0)</f>
        <v>0</v>
      </c>
      <c r="BJ202" s="14" t="s">
        <v>71</v>
      </c>
      <c r="BK202" s="129">
        <f>ROUND(I202*H202,2)</f>
        <v>0</v>
      </c>
      <c r="BL202" s="14" t="s">
        <v>257</v>
      </c>
      <c r="BM202" s="128" t="s">
        <v>4666</v>
      </c>
    </row>
    <row r="203" spans="2:65" s="1" customFormat="1" ht="29.25">
      <c r="B203" s="26"/>
      <c r="D203" s="151" t="s">
        <v>1102</v>
      </c>
      <c r="F203" s="152" t="s">
        <v>4657</v>
      </c>
      <c r="L203" s="26"/>
      <c r="M203" s="150"/>
      <c r="T203" s="47"/>
      <c r="AT203" s="14" t="s">
        <v>1102</v>
      </c>
      <c r="AU203" s="14" t="s">
        <v>73</v>
      </c>
    </row>
    <row r="204" spans="2:65" s="1" customFormat="1" ht="16.5" customHeight="1">
      <c r="B204" s="118"/>
      <c r="C204" s="119" t="s">
        <v>473</v>
      </c>
      <c r="D204" s="119" t="s">
        <v>253</v>
      </c>
      <c r="E204" s="120" t="s">
        <v>4667</v>
      </c>
      <c r="F204" s="121" t="s">
        <v>4655</v>
      </c>
      <c r="G204" s="122" t="s">
        <v>1728</v>
      </c>
      <c r="H204" s="123">
        <v>1</v>
      </c>
      <c r="I204" s="123"/>
      <c r="J204" s="123">
        <f>ROUND(I204*H204,2)</f>
        <v>0</v>
      </c>
      <c r="K204" s="121"/>
      <c r="L204" s="26"/>
      <c r="M204" s="124" t="s">
        <v>3</v>
      </c>
      <c r="N204" s="125" t="s">
        <v>34</v>
      </c>
      <c r="O204" s="126">
        <v>0</v>
      </c>
      <c r="P204" s="126">
        <f>O204*H204</f>
        <v>0</v>
      </c>
      <c r="Q204" s="126">
        <v>0</v>
      </c>
      <c r="R204" s="126">
        <f>Q204*H204</f>
        <v>0</v>
      </c>
      <c r="S204" s="126">
        <v>0</v>
      </c>
      <c r="T204" s="127">
        <f>S204*H204</f>
        <v>0</v>
      </c>
      <c r="AR204" s="128" t="s">
        <v>257</v>
      </c>
      <c r="AT204" s="128" t="s">
        <v>253</v>
      </c>
      <c r="AU204" s="128" t="s">
        <v>73</v>
      </c>
      <c r="AY204" s="14" t="s">
        <v>251</v>
      </c>
      <c r="BE204" s="129">
        <f>IF(N204="základní",J204,0)</f>
        <v>0</v>
      </c>
      <c r="BF204" s="129">
        <f>IF(N204="snížená",J204,0)</f>
        <v>0</v>
      </c>
      <c r="BG204" s="129">
        <f>IF(N204="zákl. přenesená",J204,0)</f>
        <v>0</v>
      </c>
      <c r="BH204" s="129">
        <f>IF(N204="sníž. přenesená",J204,0)</f>
        <v>0</v>
      </c>
      <c r="BI204" s="129">
        <f>IF(N204="nulová",J204,0)</f>
        <v>0</v>
      </c>
      <c r="BJ204" s="14" t="s">
        <v>71</v>
      </c>
      <c r="BK204" s="129">
        <f>ROUND(I204*H204,2)</f>
        <v>0</v>
      </c>
      <c r="BL204" s="14" t="s">
        <v>257</v>
      </c>
      <c r="BM204" s="128" t="s">
        <v>4668</v>
      </c>
    </row>
    <row r="205" spans="2:65" s="1" customFormat="1" ht="29.25">
      <c r="B205" s="26"/>
      <c r="D205" s="151" t="s">
        <v>1102</v>
      </c>
      <c r="F205" s="152" t="s">
        <v>4657</v>
      </c>
      <c r="L205" s="26"/>
      <c r="M205" s="150"/>
      <c r="T205" s="47"/>
      <c r="AT205" s="14" t="s">
        <v>1102</v>
      </c>
      <c r="AU205" s="14" t="s">
        <v>73</v>
      </c>
    </row>
    <row r="206" spans="2:65" s="1" customFormat="1" ht="16.5" customHeight="1">
      <c r="B206" s="118"/>
      <c r="C206" s="119" t="s">
        <v>482</v>
      </c>
      <c r="D206" s="119" t="s">
        <v>253</v>
      </c>
      <c r="E206" s="120" t="s">
        <v>4669</v>
      </c>
      <c r="F206" s="121" t="s">
        <v>4655</v>
      </c>
      <c r="G206" s="122" t="s">
        <v>1728</v>
      </c>
      <c r="H206" s="123">
        <v>2</v>
      </c>
      <c r="I206" s="123"/>
      <c r="J206" s="123">
        <f>ROUND(I206*H206,2)</f>
        <v>0</v>
      </c>
      <c r="K206" s="121"/>
      <c r="L206" s="26"/>
      <c r="M206" s="124" t="s">
        <v>3</v>
      </c>
      <c r="N206" s="125" t="s">
        <v>34</v>
      </c>
      <c r="O206" s="126">
        <v>0</v>
      </c>
      <c r="P206" s="126">
        <f>O206*H206</f>
        <v>0</v>
      </c>
      <c r="Q206" s="126">
        <v>0</v>
      </c>
      <c r="R206" s="126">
        <f>Q206*H206</f>
        <v>0</v>
      </c>
      <c r="S206" s="126">
        <v>0</v>
      </c>
      <c r="T206" s="127">
        <f>S206*H206</f>
        <v>0</v>
      </c>
      <c r="AR206" s="128" t="s">
        <v>257</v>
      </c>
      <c r="AT206" s="128" t="s">
        <v>253</v>
      </c>
      <c r="AU206" s="128" t="s">
        <v>73</v>
      </c>
      <c r="AY206" s="14" t="s">
        <v>251</v>
      </c>
      <c r="BE206" s="129">
        <f>IF(N206="základní",J206,0)</f>
        <v>0</v>
      </c>
      <c r="BF206" s="129">
        <f>IF(N206="snížená",J206,0)</f>
        <v>0</v>
      </c>
      <c r="BG206" s="129">
        <f>IF(N206="zákl. přenesená",J206,0)</f>
        <v>0</v>
      </c>
      <c r="BH206" s="129">
        <f>IF(N206="sníž. přenesená",J206,0)</f>
        <v>0</v>
      </c>
      <c r="BI206" s="129">
        <f>IF(N206="nulová",J206,0)</f>
        <v>0</v>
      </c>
      <c r="BJ206" s="14" t="s">
        <v>71</v>
      </c>
      <c r="BK206" s="129">
        <f>ROUND(I206*H206,2)</f>
        <v>0</v>
      </c>
      <c r="BL206" s="14" t="s">
        <v>257</v>
      </c>
      <c r="BM206" s="128" t="s">
        <v>4670</v>
      </c>
    </row>
    <row r="207" spans="2:65" s="1" customFormat="1" ht="29.25">
      <c r="B207" s="26"/>
      <c r="D207" s="151" t="s">
        <v>1102</v>
      </c>
      <c r="F207" s="152" t="s">
        <v>4657</v>
      </c>
      <c r="L207" s="26"/>
      <c r="M207" s="150"/>
      <c r="T207" s="47"/>
      <c r="AT207" s="14" t="s">
        <v>1102</v>
      </c>
      <c r="AU207" s="14" t="s">
        <v>73</v>
      </c>
    </row>
    <row r="208" spans="2:65" s="1" customFormat="1" ht="16.5" customHeight="1">
      <c r="B208" s="118"/>
      <c r="C208" s="119" t="s">
        <v>478</v>
      </c>
      <c r="D208" s="119" t="s">
        <v>253</v>
      </c>
      <c r="E208" s="120" t="s">
        <v>4671</v>
      </c>
      <c r="F208" s="121" t="s">
        <v>4655</v>
      </c>
      <c r="G208" s="122" t="s">
        <v>1728</v>
      </c>
      <c r="H208" s="123">
        <v>1</v>
      </c>
      <c r="I208" s="123"/>
      <c r="J208" s="123">
        <f>ROUND(I208*H208,2)</f>
        <v>0</v>
      </c>
      <c r="K208" s="121"/>
      <c r="L208" s="26"/>
      <c r="M208" s="124" t="s">
        <v>3</v>
      </c>
      <c r="N208" s="125" t="s">
        <v>34</v>
      </c>
      <c r="O208" s="126">
        <v>0</v>
      </c>
      <c r="P208" s="126">
        <f>O208*H208</f>
        <v>0</v>
      </c>
      <c r="Q208" s="126">
        <v>0</v>
      </c>
      <c r="R208" s="126">
        <f>Q208*H208</f>
        <v>0</v>
      </c>
      <c r="S208" s="126">
        <v>0</v>
      </c>
      <c r="T208" s="127">
        <f>S208*H208</f>
        <v>0</v>
      </c>
      <c r="AR208" s="128" t="s">
        <v>257</v>
      </c>
      <c r="AT208" s="128" t="s">
        <v>253</v>
      </c>
      <c r="AU208" s="128" t="s">
        <v>73</v>
      </c>
      <c r="AY208" s="14" t="s">
        <v>251</v>
      </c>
      <c r="BE208" s="129">
        <f>IF(N208="základní",J208,0)</f>
        <v>0</v>
      </c>
      <c r="BF208" s="129">
        <f>IF(N208="snížená",J208,0)</f>
        <v>0</v>
      </c>
      <c r="BG208" s="129">
        <f>IF(N208="zákl. přenesená",J208,0)</f>
        <v>0</v>
      </c>
      <c r="BH208" s="129">
        <f>IF(N208="sníž. přenesená",J208,0)</f>
        <v>0</v>
      </c>
      <c r="BI208" s="129">
        <f>IF(N208="nulová",J208,0)</f>
        <v>0</v>
      </c>
      <c r="BJ208" s="14" t="s">
        <v>71</v>
      </c>
      <c r="BK208" s="129">
        <f>ROUND(I208*H208,2)</f>
        <v>0</v>
      </c>
      <c r="BL208" s="14" t="s">
        <v>257</v>
      </c>
      <c r="BM208" s="128" t="s">
        <v>4672</v>
      </c>
    </row>
    <row r="209" spans="2:65" s="1" customFormat="1" ht="29.25">
      <c r="B209" s="26"/>
      <c r="D209" s="151" t="s">
        <v>1102</v>
      </c>
      <c r="F209" s="152" t="s">
        <v>4657</v>
      </c>
      <c r="L209" s="26"/>
      <c r="M209" s="150"/>
      <c r="T209" s="47"/>
      <c r="AT209" s="14" t="s">
        <v>1102</v>
      </c>
      <c r="AU209" s="14" t="s">
        <v>73</v>
      </c>
    </row>
    <row r="210" spans="2:65" s="1" customFormat="1" ht="16.5" customHeight="1">
      <c r="B210" s="118"/>
      <c r="C210" s="119" t="s">
        <v>488</v>
      </c>
      <c r="D210" s="119" t="s">
        <v>253</v>
      </c>
      <c r="E210" s="120" t="s">
        <v>4673</v>
      </c>
      <c r="F210" s="121" t="s">
        <v>4655</v>
      </c>
      <c r="G210" s="122" t="s">
        <v>1728</v>
      </c>
      <c r="H210" s="123">
        <v>2</v>
      </c>
      <c r="I210" s="123"/>
      <c r="J210" s="123">
        <f>ROUND(I210*H210,2)</f>
        <v>0</v>
      </c>
      <c r="K210" s="121"/>
      <c r="L210" s="26"/>
      <c r="M210" s="124" t="s">
        <v>3</v>
      </c>
      <c r="N210" s="125" t="s">
        <v>34</v>
      </c>
      <c r="O210" s="126">
        <v>0</v>
      </c>
      <c r="P210" s="126">
        <f>O210*H210</f>
        <v>0</v>
      </c>
      <c r="Q210" s="126">
        <v>0</v>
      </c>
      <c r="R210" s="126">
        <f>Q210*H210</f>
        <v>0</v>
      </c>
      <c r="S210" s="126">
        <v>0</v>
      </c>
      <c r="T210" s="127">
        <f>S210*H210</f>
        <v>0</v>
      </c>
      <c r="AR210" s="128" t="s">
        <v>257</v>
      </c>
      <c r="AT210" s="128" t="s">
        <v>253</v>
      </c>
      <c r="AU210" s="128" t="s">
        <v>73</v>
      </c>
      <c r="AY210" s="14" t="s">
        <v>251</v>
      </c>
      <c r="BE210" s="129">
        <f>IF(N210="základní",J210,0)</f>
        <v>0</v>
      </c>
      <c r="BF210" s="129">
        <f>IF(N210="snížená",J210,0)</f>
        <v>0</v>
      </c>
      <c r="BG210" s="129">
        <f>IF(N210="zákl. přenesená",J210,0)</f>
        <v>0</v>
      </c>
      <c r="BH210" s="129">
        <f>IF(N210="sníž. přenesená",J210,0)</f>
        <v>0</v>
      </c>
      <c r="BI210" s="129">
        <f>IF(N210="nulová",J210,0)</f>
        <v>0</v>
      </c>
      <c r="BJ210" s="14" t="s">
        <v>71</v>
      </c>
      <c r="BK210" s="129">
        <f>ROUND(I210*H210,2)</f>
        <v>0</v>
      </c>
      <c r="BL210" s="14" t="s">
        <v>257</v>
      </c>
      <c r="BM210" s="128" t="s">
        <v>4674</v>
      </c>
    </row>
    <row r="211" spans="2:65" s="1" customFormat="1" ht="29.25">
      <c r="B211" s="26"/>
      <c r="D211" s="151" t="s">
        <v>1102</v>
      </c>
      <c r="F211" s="152" t="s">
        <v>4657</v>
      </c>
      <c r="L211" s="26"/>
      <c r="M211" s="150"/>
      <c r="T211" s="47"/>
      <c r="AT211" s="14" t="s">
        <v>1102</v>
      </c>
      <c r="AU211" s="14" t="s">
        <v>73</v>
      </c>
    </row>
    <row r="212" spans="2:65" s="1" customFormat="1" ht="16.5" customHeight="1">
      <c r="B212" s="118"/>
      <c r="C212" s="119" t="s">
        <v>554</v>
      </c>
      <c r="D212" s="119" t="s">
        <v>253</v>
      </c>
      <c r="E212" s="120" t="s">
        <v>4675</v>
      </c>
      <c r="F212" s="121" t="s">
        <v>4655</v>
      </c>
      <c r="G212" s="122" t="s">
        <v>1728</v>
      </c>
      <c r="H212" s="123">
        <v>4</v>
      </c>
      <c r="I212" s="123"/>
      <c r="J212" s="123">
        <f>ROUND(I212*H212,2)</f>
        <v>0</v>
      </c>
      <c r="K212" s="121"/>
      <c r="L212" s="26"/>
      <c r="M212" s="124" t="s">
        <v>3</v>
      </c>
      <c r="N212" s="125" t="s">
        <v>34</v>
      </c>
      <c r="O212" s="126">
        <v>0</v>
      </c>
      <c r="P212" s="126">
        <f>O212*H212</f>
        <v>0</v>
      </c>
      <c r="Q212" s="126">
        <v>0</v>
      </c>
      <c r="R212" s="126">
        <f>Q212*H212</f>
        <v>0</v>
      </c>
      <c r="S212" s="126">
        <v>0</v>
      </c>
      <c r="T212" s="127">
        <f>S212*H212</f>
        <v>0</v>
      </c>
      <c r="AR212" s="128" t="s">
        <v>257</v>
      </c>
      <c r="AT212" s="128" t="s">
        <v>253</v>
      </c>
      <c r="AU212" s="128" t="s">
        <v>73</v>
      </c>
      <c r="AY212" s="14" t="s">
        <v>251</v>
      </c>
      <c r="BE212" s="129">
        <f>IF(N212="základní",J212,0)</f>
        <v>0</v>
      </c>
      <c r="BF212" s="129">
        <f>IF(N212="snížená",J212,0)</f>
        <v>0</v>
      </c>
      <c r="BG212" s="129">
        <f>IF(N212="zákl. přenesená",J212,0)</f>
        <v>0</v>
      </c>
      <c r="BH212" s="129">
        <f>IF(N212="sníž. přenesená",J212,0)</f>
        <v>0</v>
      </c>
      <c r="BI212" s="129">
        <f>IF(N212="nulová",J212,0)</f>
        <v>0</v>
      </c>
      <c r="BJ212" s="14" t="s">
        <v>71</v>
      </c>
      <c r="BK212" s="129">
        <f>ROUND(I212*H212,2)</f>
        <v>0</v>
      </c>
      <c r="BL212" s="14" t="s">
        <v>257</v>
      </c>
      <c r="BM212" s="128" t="s">
        <v>4676</v>
      </c>
    </row>
    <row r="213" spans="2:65" s="1" customFormat="1" ht="29.25">
      <c r="B213" s="26"/>
      <c r="D213" s="151" t="s">
        <v>1102</v>
      </c>
      <c r="F213" s="152" t="s">
        <v>4657</v>
      </c>
      <c r="L213" s="26"/>
      <c r="M213" s="150"/>
      <c r="T213" s="47"/>
      <c r="AT213" s="14" t="s">
        <v>1102</v>
      </c>
      <c r="AU213" s="14" t="s">
        <v>73</v>
      </c>
    </row>
    <row r="214" spans="2:65" s="1" customFormat="1" ht="16.5" customHeight="1">
      <c r="B214" s="118"/>
      <c r="C214" s="119" t="s">
        <v>558</v>
      </c>
      <c r="D214" s="119" t="s">
        <v>253</v>
      </c>
      <c r="E214" s="120" t="s">
        <v>4677</v>
      </c>
      <c r="F214" s="121" t="s">
        <v>4655</v>
      </c>
      <c r="G214" s="122" t="s">
        <v>1728</v>
      </c>
      <c r="H214" s="123">
        <v>2</v>
      </c>
      <c r="I214" s="123"/>
      <c r="J214" s="123">
        <f>ROUND(I214*H214,2)</f>
        <v>0</v>
      </c>
      <c r="K214" s="121"/>
      <c r="L214" s="26"/>
      <c r="M214" s="124" t="s">
        <v>3</v>
      </c>
      <c r="N214" s="125" t="s">
        <v>34</v>
      </c>
      <c r="O214" s="126">
        <v>0</v>
      </c>
      <c r="P214" s="126">
        <f>O214*H214</f>
        <v>0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257</v>
      </c>
      <c r="AT214" s="128" t="s">
        <v>253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257</v>
      </c>
      <c r="BM214" s="128" t="s">
        <v>4678</v>
      </c>
    </row>
    <row r="215" spans="2:65" s="1" customFormat="1" ht="48.75">
      <c r="B215" s="26"/>
      <c r="D215" s="151" t="s">
        <v>1102</v>
      </c>
      <c r="F215" s="152" t="s">
        <v>4679</v>
      </c>
      <c r="L215" s="26"/>
      <c r="M215" s="150"/>
      <c r="T215" s="47"/>
      <c r="AT215" s="14" t="s">
        <v>1102</v>
      </c>
      <c r="AU215" s="14" t="s">
        <v>73</v>
      </c>
    </row>
    <row r="216" spans="2:65" s="1" customFormat="1" ht="16.5" customHeight="1">
      <c r="B216" s="118"/>
      <c r="C216" s="119" t="s">
        <v>562</v>
      </c>
      <c r="D216" s="119" t="s">
        <v>253</v>
      </c>
      <c r="E216" s="120" t="s">
        <v>4680</v>
      </c>
      <c r="F216" s="121" t="s">
        <v>4655</v>
      </c>
      <c r="G216" s="122" t="s">
        <v>1728</v>
      </c>
      <c r="H216" s="123">
        <v>1</v>
      </c>
      <c r="I216" s="123"/>
      <c r="J216" s="123">
        <f>ROUND(I216*H216,2)</f>
        <v>0</v>
      </c>
      <c r="K216" s="121"/>
      <c r="L216" s="26"/>
      <c r="M216" s="124" t="s">
        <v>3</v>
      </c>
      <c r="N216" s="125" t="s">
        <v>34</v>
      </c>
      <c r="O216" s="126">
        <v>0</v>
      </c>
      <c r="P216" s="126">
        <f>O216*H216</f>
        <v>0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257</v>
      </c>
      <c r="AT216" s="128" t="s">
        <v>253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257</v>
      </c>
      <c r="BM216" s="128" t="s">
        <v>4681</v>
      </c>
    </row>
    <row r="217" spans="2:65" s="1" customFormat="1" ht="29.25">
      <c r="B217" s="26"/>
      <c r="D217" s="151" t="s">
        <v>1102</v>
      </c>
      <c r="F217" s="152" t="s">
        <v>4657</v>
      </c>
      <c r="L217" s="26"/>
      <c r="M217" s="150"/>
      <c r="T217" s="47"/>
      <c r="AT217" s="14" t="s">
        <v>1102</v>
      </c>
      <c r="AU217" s="14" t="s">
        <v>73</v>
      </c>
    </row>
    <row r="218" spans="2:65" s="1" customFormat="1" ht="16.5" customHeight="1">
      <c r="B218" s="118"/>
      <c r="C218" s="119" t="s">
        <v>486</v>
      </c>
      <c r="D218" s="119" t="s">
        <v>253</v>
      </c>
      <c r="E218" s="120" t="s">
        <v>4682</v>
      </c>
      <c r="F218" s="121" t="s">
        <v>4655</v>
      </c>
      <c r="G218" s="122" t="s">
        <v>1728</v>
      </c>
      <c r="H218" s="123">
        <v>1</v>
      </c>
      <c r="I218" s="123"/>
      <c r="J218" s="123">
        <f>ROUND(I218*H218,2)</f>
        <v>0</v>
      </c>
      <c r="K218" s="121"/>
      <c r="L218" s="26"/>
      <c r="M218" s="124" t="s">
        <v>3</v>
      </c>
      <c r="N218" s="125" t="s">
        <v>34</v>
      </c>
      <c r="O218" s="126">
        <v>0</v>
      </c>
      <c r="P218" s="126">
        <f>O218*H218</f>
        <v>0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257</v>
      </c>
      <c r="AT218" s="128" t="s">
        <v>253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257</v>
      </c>
      <c r="BM218" s="128" t="s">
        <v>4683</v>
      </c>
    </row>
    <row r="219" spans="2:65" s="1" customFormat="1" ht="29.25">
      <c r="B219" s="26"/>
      <c r="D219" s="151" t="s">
        <v>1102</v>
      </c>
      <c r="F219" s="152" t="s">
        <v>4657</v>
      </c>
      <c r="L219" s="26"/>
      <c r="M219" s="150"/>
      <c r="T219" s="47"/>
      <c r="AT219" s="14" t="s">
        <v>1102</v>
      </c>
      <c r="AU219" s="14" t="s">
        <v>73</v>
      </c>
    </row>
    <row r="220" spans="2:65" s="1" customFormat="1" ht="16.5" customHeight="1">
      <c r="B220" s="118"/>
      <c r="C220" s="119" t="s">
        <v>525</v>
      </c>
      <c r="D220" s="119" t="s">
        <v>253</v>
      </c>
      <c r="E220" s="120" t="s">
        <v>4684</v>
      </c>
      <c r="F220" s="121" t="s">
        <v>4685</v>
      </c>
      <c r="G220" s="122" t="s">
        <v>272</v>
      </c>
      <c r="H220" s="123">
        <v>95.04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1.319</v>
      </c>
      <c r="P220" s="126">
        <f>O220*H220</f>
        <v>125.35776</v>
      </c>
      <c r="Q220" s="126">
        <v>2.3010199999999998</v>
      </c>
      <c r="R220" s="126">
        <f>Q220*H220</f>
        <v>218.68894080000001</v>
      </c>
      <c r="S220" s="126">
        <v>0</v>
      </c>
      <c r="T220" s="127">
        <f>S220*H220</f>
        <v>0</v>
      </c>
      <c r="AR220" s="128" t="s">
        <v>257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257</v>
      </c>
      <c r="BM220" s="128" t="s">
        <v>4686</v>
      </c>
    </row>
    <row r="221" spans="2:65" s="1" customFormat="1" ht="16.5" customHeight="1">
      <c r="B221" s="118"/>
      <c r="C221" s="119" t="s">
        <v>578</v>
      </c>
      <c r="D221" s="119" t="s">
        <v>253</v>
      </c>
      <c r="E221" s="120" t="s">
        <v>4687</v>
      </c>
      <c r="F221" s="121" t="s">
        <v>4688</v>
      </c>
      <c r="G221" s="122" t="s">
        <v>552</v>
      </c>
      <c r="H221" s="123">
        <v>5</v>
      </c>
      <c r="I221" s="123"/>
      <c r="J221" s="123">
        <f>ROUND(I221*H221,2)</f>
        <v>0</v>
      </c>
      <c r="K221" s="121"/>
      <c r="L221" s="26"/>
      <c r="M221" s="124" t="s">
        <v>3</v>
      </c>
      <c r="N221" s="125" t="s">
        <v>34</v>
      </c>
      <c r="O221" s="126">
        <v>1.319</v>
      </c>
      <c r="P221" s="126">
        <f>O221*H221</f>
        <v>6.5949999999999998</v>
      </c>
      <c r="Q221" s="126">
        <v>2.3010199999999998</v>
      </c>
      <c r="R221" s="126">
        <f>Q221*H221</f>
        <v>11.505099999999999</v>
      </c>
      <c r="S221" s="126">
        <v>0</v>
      </c>
      <c r="T221" s="127">
        <f>S221*H221</f>
        <v>0</v>
      </c>
      <c r="AR221" s="128" t="s">
        <v>257</v>
      </c>
      <c r="AT221" s="128" t="s">
        <v>253</v>
      </c>
      <c r="AU221" s="128" t="s">
        <v>73</v>
      </c>
      <c r="AY221" s="14" t="s">
        <v>251</v>
      </c>
      <c r="BE221" s="129">
        <f>IF(N221="základní",J221,0)</f>
        <v>0</v>
      </c>
      <c r="BF221" s="129">
        <f>IF(N221="snížená",J221,0)</f>
        <v>0</v>
      </c>
      <c r="BG221" s="129">
        <f>IF(N221="zákl. přenesená",J221,0)</f>
        <v>0</v>
      </c>
      <c r="BH221" s="129">
        <f>IF(N221="sníž. přenesená",J221,0)</f>
        <v>0</v>
      </c>
      <c r="BI221" s="129">
        <f>IF(N221="nulová",J221,0)</f>
        <v>0</v>
      </c>
      <c r="BJ221" s="14" t="s">
        <v>71</v>
      </c>
      <c r="BK221" s="129">
        <f>ROUND(I221*H221,2)</f>
        <v>0</v>
      </c>
      <c r="BL221" s="14" t="s">
        <v>257</v>
      </c>
      <c r="BM221" s="128" t="s">
        <v>4689</v>
      </c>
    </row>
    <row r="222" spans="2:65" s="1" customFormat="1" ht="16.5" customHeight="1">
      <c r="B222" s="118"/>
      <c r="C222" s="119" t="s">
        <v>501</v>
      </c>
      <c r="D222" s="119" t="s">
        <v>253</v>
      </c>
      <c r="E222" s="120" t="s">
        <v>4690</v>
      </c>
      <c r="F222" s="121" t="s">
        <v>4691</v>
      </c>
      <c r="G222" s="122" t="s">
        <v>272</v>
      </c>
      <c r="H222" s="123">
        <v>46.5</v>
      </c>
      <c r="I222" s="123"/>
      <c r="J222" s="123">
        <f>ROUND(I222*H222,2)</f>
        <v>0</v>
      </c>
      <c r="K222" s="121"/>
      <c r="L222" s="26"/>
      <c r="M222" s="124" t="s">
        <v>3</v>
      </c>
      <c r="N222" s="125" t="s">
        <v>34</v>
      </c>
      <c r="O222" s="126">
        <v>1.319</v>
      </c>
      <c r="P222" s="126">
        <f>O222*H222</f>
        <v>61.333500000000001</v>
      </c>
      <c r="Q222" s="126">
        <v>2.3010199999999998</v>
      </c>
      <c r="R222" s="126">
        <f>Q222*H222</f>
        <v>106.99742999999999</v>
      </c>
      <c r="S222" s="126">
        <v>0</v>
      </c>
      <c r="T222" s="127">
        <f>S222*H222</f>
        <v>0</v>
      </c>
      <c r="AR222" s="128" t="s">
        <v>257</v>
      </c>
      <c r="AT222" s="128" t="s">
        <v>253</v>
      </c>
      <c r="AU222" s="128" t="s">
        <v>73</v>
      </c>
      <c r="AY222" s="14" t="s">
        <v>251</v>
      </c>
      <c r="BE222" s="129">
        <f>IF(N222="základní",J222,0)</f>
        <v>0</v>
      </c>
      <c r="BF222" s="129">
        <f>IF(N222="snížená",J222,0)</f>
        <v>0</v>
      </c>
      <c r="BG222" s="129">
        <f>IF(N222="zákl. přenesená",J222,0)</f>
        <v>0</v>
      </c>
      <c r="BH222" s="129">
        <f>IF(N222="sníž. přenesená",J222,0)</f>
        <v>0</v>
      </c>
      <c r="BI222" s="129">
        <f>IF(N222="nulová",J222,0)</f>
        <v>0</v>
      </c>
      <c r="BJ222" s="14" t="s">
        <v>71</v>
      </c>
      <c r="BK222" s="129">
        <f>ROUND(I222*H222,2)</f>
        <v>0</v>
      </c>
      <c r="BL222" s="14" t="s">
        <v>257</v>
      </c>
      <c r="BM222" s="128" t="s">
        <v>4692</v>
      </c>
    </row>
    <row r="223" spans="2:65" s="10" customFormat="1" ht="22.9" customHeight="1">
      <c r="B223" s="109"/>
      <c r="D223" s="110" t="s">
        <v>62</v>
      </c>
      <c r="E223" s="138" t="s">
        <v>289</v>
      </c>
      <c r="F223" s="138" t="s">
        <v>896</v>
      </c>
      <c r="J223" s="139">
        <f>BK223</f>
        <v>0</v>
      </c>
      <c r="L223" s="109"/>
      <c r="M223" s="113"/>
      <c r="P223" s="114">
        <f>SUM(P224:P227)</f>
        <v>140.25891999999999</v>
      </c>
      <c r="R223" s="114">
        <f>SUM(R224:R227)</f>
        <v>5.6216E-3</v>
      </c>
      <c r="T223" s="115">
        <f>SUM(T224:T227)</f>
        <v>0</v>
      </c>
      <c r="AR223" s="110" t="s">
        <v>71</v>
      </c>
      <c r="AT223" s="116" t="s">
        <v>62</v>
      </c>
      <c r="AU223" s="116" t="s">
        <v>71</v>
      </c>
      <c r="AY223" s="110" t="s">
        <v>251</v>
      </c>
      <c r="BK223" s="117">
        <f>SUM(BK224:BK227)</f>
        <v>0</v>
      </c>
    </row>
    <row r="224" spans="2:65" s="1" customFormat="1" ht="16.5" customHeight="1">
      <c r="B224" s="118"/>
      <c r="C224" s="119" t="s">
        <v>505</v>
      </c>
      <c r="D224" s="119" t="s">
        <v>253</v>
      </c>
      <c r="E224" s="120" t="s">
        <v>4693</v>
      </c>
      <c r="F224" s="121" t="s">
        <v>4694</v>
      </c>
      <c r="G224" s="122" t="s">
        <v>262</v>
      </c>
      <c r="H224" s="123">
        <v>281.08</v>
      </c>
      <c r="I224" s="123"/>
      <c r="J224" s="123">
        <f>ROUND(I224*H224,2)</f>
        <v>0</v>
      </c>
      <c r="K224" s="121"/>
      <c r="L224" s="26"/>
      <c r="M224" s="124" t="s">
        <v>3</v>
      </c>
      <c r="N224" s="125" t="s">
        <v>34</v>
      </c>
      <c r="O224" s="126">
        <v>0.19600000000000001</v>
      </c>
      <c r="P224" s="126">
        <f>O224*H224</f>
        <v>55.091679999999997</v>
      </c>
      <c r="Q224" s="126">
        <v>0</v>
      </c>
      <c r="R224" s="126">
        <f>Q224*H224</f>
        <v>0</v>
      </c>
      <c r="S224" s="126">
        <v>0</v>
      </c>
      <c r="T224" s="127">
        <f>S224*H224</f>
        <v>0</v>
      </c>
      <c r="AR224" s="128" t="s">
        <v>257</v>
      </c>
      <c r="AT224" s="128" t="s">
        <v>253</v>
      </c>
      <c r="AU224" s="128" t="s">
        <v>73</v>
      </c>
      <c r="AY224" s="14" t="s">
        <v>251</v>
      </c>
      <c r="BE224" s="129">
        <f>IF(N224="základní",J224,0)</f>
        <v>0</v>
      </c>
      <c r="BF224" s="129">
        <f>IF(N224="snížená",J224,0)</f>
        <v>0</v>
      </c>
      <c r="BG224" s="129">
        <f>IF(N224="zákl. přenesená",J224,0)</f>
        <v>0</v>
      </c>
      <c r="BH224" s="129">
        <f>IF(N224="sníž. přenesená",J224,0)</f>
        <v>0</v>
      </c>
      <c r="BI224" s="129">
        <f>IF(N224="nulová",J224,0)</f>
        <v>0</v>
      </c>
      <c r="BJ224" s="14" t="s">
        <v>71</v>
      </c>
      <c r="BK224" s="129">
        <f>ROUND(I224*H224,2)</f>
        <v>0</v>
      </c>
      <c r="BL224" s="14" t="s">
        <v>257</v>
      </c>
      <c r="BM224" s="128" t="s">
        <v>4695</v>
      </c>
    </row>
    <row r="225" spans="2:65" s="1" customFormat="1">
      <c r="B225" s="26"/>
      <c r="D225" s="148" t="s">
        <v>1065</v>
      </c>
      <c r="F225" s="149" t="s">
        <v>4696</v>
      </c>
      <c r="L225" s="26"/>
      <c r="M225" s="150"/>
      <c r="T225" s="47"/>
      <c r="AT225" s="14" t="s">
        <v>1065</v>
      </c>
      <c r="AU225" s="14" t="s">
        <v>73</v>
      </c>
    </row>
    <row r="226" spans="2:65" s="1" customFormat="1" ht="16.5" customHeight="1">
      <c r="B226" s="118"/>
      <c r="C226" s="119" t="s">
        <v>509</v>
      </c>
      <c r="D226" s="119" t="s">
        <v>253</v>
      </c>
      <c r="E226" s="120" t="s">
        <v>4697</v>
      </c>
      <c r="F226" s="121" t="s">
        <v>4698</v>
      </c>
      <c r="G226" s="122" t="s">
        <v>262</v>
      </c>
      <c r="H226" s="123">
        <v>281.08</v>
      </c>
      <c r="I226" s="123"/>
      <c r="J226" s="123">
        <f>ROUND(I226*H226,2)</f>
        <v>0</v>
      </c>
      <c r="K226" s="121"/>
      <c r="L226" s="26"/>
      <c r="M226" s="124" t="s">
        <v>3</v>
      </c>
      <c r="N226" s="125" t="s">
        <v>34</v>
      </c>
      <c r="O226" s="126">
        <v>0.30299999999999999</v>
      </c>
      <c r="P226" s="126">
        <f>O226*H226</f>
        <v>85.167239999999993</v>
      </c>
      <c r="Q226" s="126">
        <v>2.0000000000000002E-5</v>
      </c>
      <c r="R226" s="126">
        <f>Q226*H226</f>
        <v>5.6216E-3</v>
      </c>
      <c r="S226" s="126">
        <v>0</v>
      </c>
      <c r="T226" s="127">
        <f>S226*H226</f>
        <v>0</v>
      </c>
      <c r="AR226" s="128" t="s">
        <v>257</v>
      </c>
      <c r="AT226" s="128" t="s">
        <v>253</v>
      </c>
      <c r="AU226" s="128" t="s">
        <v>73</v>
      </c>
      <c r="AY226" s="14" t="s">
        <v>251</v>
      </c>
      <c r="BE226" s="129">
        <f>IF(N226="základní",J226,0)</f>
        <v>0</v>
      </c>
      <c r="BF226" s="129">
        <f>IF(N226="snížená",J226,0)</f>
        <v>0</v>
      </c>
      <c r="BG226" s="129">
        <f>IF(N226="zákl. přenesená",J226,0)</f>
        <v>0</v>
      </c>
      <c r="BH226" s="129">
        <f>IF(N226="sníž. přenesená",J226,0)</f>
        <v>0</v>
      </c>
      <c r="BI226" s="129">
        <f>IF(N226="nulová",J226,0)</f>
        <v>0</v>
      </c>
      <c r="BJ226" s="14" t="s">
        <v>71</v>
      </c>
      <c r="BK226" s="129">
        <f>ROUND(I226*H226,2)</f>
        <v>0</v>
      </c>
      <c r="BL226" s="14" t="s">
        <v>257</v>
      </c>
      <c r="BM226" s="128" t="s">
        <v>4699</v>
      </c>
    </row>
    <row r="227" spans="2:65" s="1" customFormat="1">
      <c r="B227" s="26"/>
      <c r="D227" s="148" t="s">
        <v>1065</v>
      </c>
      <c r="F227" s="149" t="s">
        <v>4700</v>
      </c>
      <c r="L227" s="26"/>
      <c r="M227" s="150"/>
      <c r="T227" s="47"/>
      <c r="AT227" s="14" t="s">
        <v>1065</v>
      </c>
      <c r="AU227" s="14" t="s">
        <v>73</v>
      </c>
    </row>
    <row r="228" spans="2:65" s="10" customFormat="1" ht="22.9" customHeight="1">
      <c r="B228" s="109"/>
      <c r="D228" s="110" t="s">
        <v>62</v>
      </c>
      <c r="E228" s="138" t="s">
        <v>913</v>
      </c>
      <c r="F228" s="138" t="s">
        <v>2536</v>
      </c>
      <c r="J228" s="139">
        <f>BK228</f>
        <v>0</v>
      </c>
      <c r="L228" s="109"/>
      <c r="M228" s="113"/>
      <c r="P228" s="114">
        <f>SUM(P229:P232)</f>
        <v>60.164270000000002</v>
      </c>
      <c r="R228" s="114">
        <f>SUM(R229:R232)</f>
        <v>0</v>
      </c>
      <c r="T228" s="115">
        <f>SUM(T229:T232)</f>
        <v>0</v>
      </c>
      <c r="AR228" s="110" t="s">
        <v>71</v>
      </c>
      <c r="AT228" s="116" t="s">
        <v>62</v>
      </c>
      <c r="AU228" s="116" t="s">
        <v>71</v>
      </c>
      <c r="AY228" s="110" t="s">
        <v>251</v>
      </c>
      <c r="BK228" s="117">
        <f>SUM(BK229:BK232)</f>
        <v>0</v>
      </c>
    </row>
    <row r="229" spans="2:65" s="1" customFormat="1" ht="21.75" customHeight="1">
      <c r="B229" s="118"/>
      <c r="C229" s="119" t="s">
        <v>566</v>
      </c>
      <c r="D229" s="119" t="s">
        <v>253</v>
      </c>
      <c r="E229" s="120" t="s">
        <v>4701</v>
      </c>
      <c r="F229" s="121" t="s">
        <v>4702</v>
      </c>
      <c r="G229" s="122" t="s">
        <v>470</v>
      </c>
      <c r="H229" s="123">
        <v>338</v>
      </c>
      <c r="I229" s="123"/>
      <c r="J229" s="123">
        <f>ROUND(I229*H229,2)</f>
        <v>0</v>
      </c>
      <c r="K229" s="121"/>
      <c r="L229" s="26"/>
      <c r="M229" s="124" t="s">
        <v>3</v>
      </c>
      <c r="N229" s="125" t="s">
        <v>34</v>
      </c>
      <c r="O229" s="126">
        <v>9.0999999999999998E-2</v>
      </c>
      <c r="P229" s="126">
        <f>O229*H229</f>
        <v>30.757999999999999</v>
      </c>
      <c r="Q229" s="126">
        <v>0</v>
      </c>
      <c r="R229" s="126">
        <f>Q229*H229</f>
        <v>0</v>
      </c>
      <c r="S229" s="126">
        <v>0</v>
      </c>
      <c r="T229" s="127">
        <f>S229*H229</f>
        <v>0</v>
      </c>
      <c r="AR229" s="128" t="s">
        <v>257</v>
      </c>
      <c r="AT229" s="128" t="s">
        <v>253</v>
      </c>
      <c r="AU229" s="128" t="s">
        <v>73</v>
      </c>
      <c r="AY229" s="14" t="s">
        <v>251</v>
      </c>
      <c r="BE229" s="129">
        <f>IF(N229="základní",J229,0)</f>
        <v>0</v>
      </c>
      <c r="BF229" s="129">
        <f>IF(N229="snížená",J229,0)</f>
        <v>0</v>
      </c>
      <c r="BG229" s="129">
        <f>IF(N229="zákl. přenesená",J229,0)</f>
        <v>0</v>
      </c>
      <c r="BH229" s="129">
        <f>IF(N229="sníž. přenesená",J229,0)</f>
        <v>0</v>
      </c>
      <c r="BI229" s="129">
        <f>IF(N229="nulová",J229,0)</f>
        <v>0</v>
      </c>
      <c r="BJ229" s="14" t="s">
        <v>71</v>
      </c>
      <c r="BK229" s="129">
        <f>ROUND(I229*H229,2)</f>
        <v>0</v>
      </c>
      <c r="BL229" s="14" t="s">
        <v>257</v>
      </c>
      <c r="BM229" s="128" t="s">
        <v>4703</v>
      </c>
    </row>
    <row r="230" spans="2:65" s="1" customFormat="1">
      <c r="B230" s="26"/>
      <c r="D230" s="148" t="s">
        <v>1065</v>
      </c>
      <c r="F230" s="149" t="s">
        <v>4704</v>
      </c>
      <c r="L230" s="26"/>
      <c r="M230" s="150"/>
      <c r="T230" s="47"/>
      <c r="AT230" s="14" t="s">
        <v>1065</v>
      </c>
      <c r="AU230" s="14" t="s">
        <v>73</v>
      </c>
    </row>
    <row r="231" spans="2:65" s="1" customFormat="1" ht="16.5" customHeight="1">
      <c r="B231" s="118"/>
      <c r="C231" s="119" t="s">
        <v>570</v>
      </c>
      <c r="D231" s="119" t="s">
        <v>253</v>
      </c>
      <c r="E231" s="120" t="s">
        <v>4705</v>
      </c>
      <c r="F231" s="121" t="s">
        <v>4706</v>
      </c>
      <c r="G231" s="122" t="s">
        <v>470</v>
      </c>
      <c r="H231" s="123">
        <v>9802.09</v>
      </c>
      <c r="I231" s="123"/>
      <c r="J231" s="123">
        <f>ROUND(I231*H231,2)</f>
        <v>0</v>
      </c>
      <c r="K231" s="121"/>
      <c r="L231" s="26"/>
      <c r="M231" s="124" t="s">
        <v>3</v>
      </c>
      <c r="N231" s="125" t="s">
        <v>34</v>
      </c>
      <c r="O231" s="126">
        <v>3.0000000000000001E-3</v>
      </c>
      <c r="P231" s="126">
        <f>O231*H231</f>
        <v>29.406270000000003</v>
      </c>
      <c r="Q231" s="126">
        <v>0</v>
      </c>
      <c r="R231" s="126">
        <f>Q231*H231</f>
        <v>0</v>
      </c>
      <c r="S231" s="126">
        <v>0</v>
      </c>
      <c r="T231" s="127">
        <f>S231*H231</f>
        <v>0</v>
      </c>
      <c r="AR231" s="128" t="s">
        <v>257</v>
      </c>
      <c r="AT231" s="128" t="s">
        <v>253</v>
      </c>
      <c r="AU231" s="128" t="s">
        <v>73</v>
      </c>
      <c r="AY231" s="14" t="s">
        <v>251</v>
      </c>
      <c r="BE231" s="129">
        <f>IF(N231="základní",J231,0)</f>
        <v>0</v>
      </c>
      <c r="BF231" s="129">
        <f>IF(N231="snížená",J231,0)</f>
        <v>0</v>
      </c>
      <c r="BG231" s="129">
        <f>IF(N231="zákl. přenesená",J231,0)</f>
        <v>0</v>
      </c>
      <c r="BH231" s="129">
        <f>IF(N231="sníž. přenesená",J231,0)</f>
        <v>0</v>
      </c>
      <c r="BI231" s="129">
        <f>IF(N231="nulová",J231,0)</f>
        <v>0</v>
      </c>
      <c r="BJ231" s="14" t="s">
        <v>71</v>
      </c>
      <c r="BK231" s="129">
        <f>ROUND(I231*H231,2)</f>
        <v>0</v>
      </c>
      <c r="BL231" s="14" t="s">
        <v>257</v>
      </c>
      <c r="BM231" s="128" t="s">
        <v>4707</v>
      </c>
    </row>
    <row r="232" spans="2:65" s="1" customFormat="1">
      <c r="B232" s="26"/>
      <c r="D232" s="148" t="s">
        <v>1065</v>
      </c>
      <c r="F232" s="149" t="s">
        <v>4708</v>
      </c>
      <c r="L232" s="26"/>
      <c r="M232" s="150"/>
      <c r="T232" s="47"/>
      <c r="AT232" s="14" t="s">
        <v>1065</v>
      </c>
      <c r="AU232" s="14" t="s">
        <v>73</v>
      </c>
    </row>
    <row r="233" spans="2:65" s="10" customFormat="1" ht="22.9" customHeight="1">
      <c r="B233" s="109"/>
      <c r="D233" s="110" t="s">
        <v>62</v>
      </c>
      <c r="E233" s="138" t="s">
        <v>935</v>
      </c>
      <c r="F233" s="138" t="s">
        <v>642</v>
      </c>
      <c r="J233" s="139">
        <f>BK233</f>
        <v>0</v>
      </c>
      <c r="L233" s="109"/>
      <c r="M233" s="113"/>
      <c r="P233" s="114">
        <f>SUM(P234:P237)</f>
        <v>2760.94326</v>
      </c>
      <c r="R233" s="114">
        <f>SUM(R234:R237)</f>
        <v>0</v>
      </c>
      <c r="T233" s="115">
        <f>SUM(T234:T237)</f>
        <v>0</v>
      </c>
      <c r="AR233" s="110" t="s">
        <v>71</v>
      </c>
      <c r="AT233" s="116" t="s">
        <v>62</v>
      </c>
      <c r="AU233" s="116" t="s">
        <v>71</v>
      </c>
      <c r="AY233" s="110" t="s">
        <v>251</v>
      </c>
      <c r="BK233" s="117">
        <f>SUM(BK234:BK237)</f>
        <v>0</v>
      </c>
    </row>
    <row r="234" spans="2:65" s="1" customFormat="1" ht="24.2" customHeight="1">
      <c r="B234" s="118"/>
      <c r="C234" s="119" t="s">
        <v>574</v>
      </c>
      <c r="D234" s="119" t="s">
        <v>253</v>
      </c>
      <c r="E234" s="120" t="s">
        <v>2561</v>
      </c>
      <c r="F234" s="121" t="s">
        <v>4709</v>
      </c>
      <c r="G234" s="122" t="s">
        <v>470</v>
      </c>
      <c r="H234" s="123">
        <v>1093.01</v>
      </c>
      <c r="I234" s="123"/>
      <c r="J234" s="123">
        <f>ROUND(I234*H234,2)</f>
        <v>0</v>
      </c>
      <c r="K234" s="121"/>
      <c r="L234" s="26"/>
      <c r="M234" s="124" t="s">
        <v>3</v>
      </c>
      <c r="N234" s="125" t="s">
        <v>34</v>
      </c>
      <c r="O234" s="126">
        <v>1.48</v>
      </c>
      <c r="P234" s="126">
        <f>O234*H234</f>
        <v>1617.6548</v>
      </c>
      <c r="Q234" s="126">
        <v>0</v>
      </c>
      <c r="R234" s="126">
        <f>Q234*H234</f>
        <v>0</v>
      </c>
      <c r="S234" s="126">
        <v>0</v>
      </c>
      <c r="T234" s="127">
        <f>S234*H234</f>
        <v>0</v>
      </c>
      <c r="AR234" s="128" t="s">
        <v>257</v>
      </c>
      <c r="AT234" s="128" t="s">
        <v>253</v>
      </c>
      <c r="AU234" s="128" t="s">
        <v>73</v>
      </c>
      <c r="AY234" s="14" t="s">
        <v>251</v>
      </c>
      <c r="BE234" s="129">
        <f>IF(N234="základní",J234,0)</f>
        <v>0</v>
      </c>
      <c r="BF234" s="129">
        <f>IF(N234="snížená",J234,0)</f>
        <v>0</v>
      </c>
      <c r="BG234" s="129">
        <f>IF(N234="zákl. přenesená",J234,0)</f>
        <v>0</v>
      </c>
      <c r="BH234" s="129">
        <f>IF(N234="sníž. přenesená",J234,0)</f>
        <v>0</v>
      </c>
      <c r="BI234" s="129">
        <f>IF(N234="nulová",J234,0)</f>
        <v>0</v>
      </c>
      <c r="BJ234" s="14" t="s">
        <v>71</v>
      </c>
      <c r="BK234" s="129">
        <f>ROUND(I234*H234,2)</f>
        <v>0</v>
      </c>
      <c r="BL234" s="14" t="s">
        <v>257</v>
      </c>
      <c r="BM234" s="128" t="s">
        <v>4710</v>
      </c>
    </row>
    <row r="235" spans="2:65" s="1" customFormat="1">
      <c r="B235" s="26"/>
      <c r="D235" s="148" t="s">
        <v>1065</v>
      </c>
      <c r="F235" s="149" t="s">
        <v>2725</v>
      </c>
      <c r="L235" s="26"/>
      <c r="M235" s="150"/>
      <c r="T235" s="47"/>
      <c r="AT235" s="14" t="s">
        <v>1065</v>
      </c>
      <c r="AU235" s="14" t="s">
        <v>73</v>
      </c>
    </row>
    <row r="236" spans="2:65" s="1" customFormat="1" ht="33" customHeight="1">
      <c r="B236" s="118"/>
      <c r="C236" s="119" t="s">
        <v>497</v>
      </c>
      <c r="D236" s="119" t="s">
        <v>253</v>
      </c>
      <c r="E236" s="120" t="s">
        <v>4711</v>
      </c>
      <c r="F236" s="121" t="s">
        <v>4712</v>
      </c>
      <c r="G236" s="122" t="s">
        <v>470</v>
      </c>
      <c r="H236" s="123">
        <v>1093.01</v>
      </c>
      <c r="I236" s="123"/>
      <c r="J236" s="123">
        <f>ROUND(I236*H236,2)</f>
        <v>0</v>
      </c>
      <c r="K236" s="121"/>
      <c r="L236" s="26"/>
      <c r="M236" s="124" t="s">
        <v>3</v>
      </c>
      <c r="N236" s="125" t="s">
        <v>34</v>
      </c>
      <c r="O236" s="126">
        <v>1.046</v>
      </c>
      <c r="P236" s="126">
        <f>O236*H236</f>
        <v>1143.28846</v>
      </c>
      <c r="Q236" s="126">
        <v>0</v>
      </c>
      <c r="R236" s="126">
        <f>Q236*H236</f>
        <v>0</v>
      </c>
      <c r="S236" s="126">
        <v>0</v>
      </c>
      <c r="T236" s="127">
        <f>S236*H236</f>
        <v>0</v>
      </c>
      <c r="AR236" s="128" t="s">
        <v>257</v>
      </c>
      <c r="AT236" s="128" t="s">
        <v>253</v>
      </c>
      <c r="AU236" s="128" t="s">
        <v>73</v>
      </c>
      <c r="AY236" s="14" t="s">
        <v>251</v>
      </c>
      <c r="BE236" s="129">
        <f>IF(N236="základní",J236,0)</f>
        <v>0</v>
      </c>
      <c r="BF236" s="129">
        <f>IF(N236="snížená",J236,0)</f>
        <v>0</v>
      </c>
      <c r="BG236" s="129">
        <f>IF(N236="zákl. přenesená",J236,0)</f>
        <v>0</v>
      </c>
      <c r="BH236" s="129">
        <f>IF(N236="sníž. přenesená",J236,0)</f>
        <v>0</v>
      </c>
      <c r="BI236" s="129">
        <f>IF(N236="nulová",J236,0)</f>
        <v>0</v>
      </c>
      <c r="BJ236" s="14" t="s">
        <v>71</v>
      </c>
      <c r="BK236" s="129">
        <f>ROUND(I236*H236,2)</f>
        <v>0</v>
      </c>
      <c r="BL236" s="14" t="s">
        <v>257</v>
      </c>
      <c r="BM236" s="128" t="s">
        <v>4713</v>
      </c>
    </row>
    <row r="237" spans="2:65" s="1" customFormat="1">
      <c r="B237" s="26"/>
      <c r="D237" s="148" t="s">
        <v>1065</v>
      </c>
      <c r="F237" s="149" t="s">
        <v>4714</v>
      </c>
      <c r="L237" s="26"/>
      <c r="M237" s="150"/>
      <c r="T237" s="47"/>
      <c r="AT237" s="14" t="s">
        <v>1065</v>
      </c>
      <c r="AU237" s="14" t="s">
        <v>73</v>
      </c>
    </row>
    <row r="238" spans="2:65" s="10" customFormat="1" ht="25.9" customHeight="1">
      <c r="B238" s="109"/>
      <c r="D238" s="110" t="s">
        <v>62</v>
      </c>
      <c r="E238" s="111" t="s">
        <v>889</v>
      </c>
      <c r="F238" s="111" t="s">
        <v>939</v>
      </c>
      <c r="J238" s="112">
        <f>BK238</f>
        <v>0</v>
      </c>
      <c r="L238" s="109"/>
      <c r="M238" s="113"/>
      <c r="P238" s="114">
        <f>P239</f>
        <v>1971.2627</v>
      </c>
      <c r="R238" s="114">
        <f>R239</f>
        <v>610.25615469999991</v>
      </c>
      <c r="T238" s="115">
        <f>T239</f>
        <v>0</v>
      </c>
      <c r="AR238" s="110" t="s">
        <v>296</v>
      </c>
      <c r="AT238" s="116" t="s">
        <v>62</v>
      </c>
      <c r="AU238" s="116" t="s">
        <v>63</v>
      </c>
      <c r="AY238" s="110" t="s">
        <v>251</v>
      </c>
      <c r="BK238" s="117">
        <f>BK239</f>
        <v>0</v>
      </c>
    </row>
    <row r="239" spans="2:65" s="10" customFormat="1" ht="22.9" customHeight="1">
      <c r="B239" s="109"/>
      <c r="D239" s="110" t="s">
        <v>62</v>
      </c>
      <c r="E239" s="138" t="s">
        <v>1091</v>
      </c>
      <c r="F239" s="138" t="s">
        <v>1092</v>
      </c>
      <c r="J239" s="139">
        <f>BK239</f>
        <v>0</v>
      </c>
      <c r="L239" s="109"/>
      <c r="M239" s="113"/>
      <c r="P239" s="114">
        <f>SUM(P240:P245)</f>
        <v>1971.2627</v>
      </c>
      <c r="R239" s="114">
        <f>SUM(R240:R245)</f>
        <v>610.25615469999991</v>
      </c>
      <c r="T239" s="115">
        <f>SUM(T240:T245)</f>
        <v>0</v>
      </c>
      <c r="AR239" s="110" t="s">
        <v>296</v>
      </c>
      <c r="AT239" s="116" t="s">
        <v>62</v>
      </c>
      <c r="AU239" s="116" t="s">
        <v>71</v>
      </c>
      <c r="AY239" s="110" t="s">
        <v>251</v>
      </c>
      <c r="BK239" s="117">
        <f>SUM(BK240:BK245)</f>
        <v>0</v>
      </c>
    </row>
    <row r="240" spans="2:65" s="1" customFormat="1" ht="16.5" customHeight="1">
      <c r="B240" s="118"/>
      <c r="C240" s="140" t="s">
        <v>586</v>
      </c>
      <c r="D240" s="140" t="s">
        <v>889</v>
      </c>
      <c r="E240" s="141" t="s">
        <v>4715</v>
      </c>
      <c r="F240" s="142" t="s">
        <v>4716</v>
      </c>
      <c r="G240" s="143" t="s">
        <v>262</v>
      </c>
      <c r="H240" s="144">
        <v>2350.87</v>
      </c>
      <c r="I240" s="144"/>
      <c r="J240" s="144">
        <f>ROUND(I240*H240,2)</f>
        <v>0</v>
      </c>
      <c r="K240" s="142"/>
      <c r="L240" s="145"/>
      <c r="M240" s="146" t="s">
        <v>3</v>
      </c>
      <c r="N240" s="147" t="s">
        <v>34</v>
      </c>
      <c r="O240" s="126">
        <v>0</v>
      </c>
      <c r="P240" s="126">
        <f>O240*H240</f>
        <v>0</v>
      </c>
      <c r="Q240" s="126">
        <v>2.7599999999999999E-3</v>
      </c>
      <c r="R240" s="126">
        <f>Q240*H240</f>
        <v>6.4884011999999993</v>
      </c>
      <c r="S240" s="126">
        <v>0</v>
      </c>
      <c r="T240" s="127">
        <f>S240*H240</f>
        <v>0</v>
      </c>
      <c r="AR240" s="128" t="s">
        <v>2782</v>
      </c>
      <c r="AT240" s="128" t="s">
        <v>889</v>
      </c>
      <c r="AU240" s="128" t="s">
        <v>73</v>
      </c>
      <c r="AY240" s="14" t="s">
        <v>251</v>
      </c>
      <c r="BE240" s="129">
        <f>IF(N240="základní",J240,0)</f>
        <v>0</v>
      </c>
      <c r="BF240" s="129">
        <f>IF(N240="snížená",J240,0)</f>
        <v>0</v>
      </c>
      <c r="BG240" s="129">
        <f>IF(N240="zákl. přenesená",J240,0)</f>
        <v>0</v>
      </c>
      <c r="BH240" s="129">
        <f>IF(N240="sníž. přenesená",J240,0)</f>
        <v>0</v>
      </c>
      <c r="BI240" s="129">
        <f>IF(N240="nulová",J240,0)</f>
        <v>0</v>
      </c>
      <c r="BJ240" s="14" t="s">
        <v>71</v>
      </c>
      <c r="BK240" s="129">
        <f>ROUND(I240*H240,2)</f>
        <v>0</v>
      </c>
      <c r="BL240" s="14" t="s">
        <v>2782</v>
      </c>
      <c r="BM240" s="128" t="s">
        <v>4717</v>
      </c>
    </row>
    <row r="241" spans="2:65" s="1" customFormat="1" ht="29.25">
      <c r="B241" s="26"/>
      <c r="D241" s="151" t="s">
        <v>1102</v>
      </c>
      <c r="F241" s="152" t="s">
        <v>4718</v>
      </c>
      <c r="L241" s="26"/>
      <c r="M241" s="150"/>
      <c r="T241" s="47"/>
      <c r="AT241" s="14" t="s">
        <v>1102</v>
      </c>
      <c r="AU241" s="14" t="s">
        <v>73</v>
      </c>
    </row>
    <row r="242" spans="2:65" s="1" customFormat="1" ht="16.5" customHeight="1">
      <c r="B242" s="118"/>
      <c r="C242" s="140" t="s">
        <v>590</v>
      </c>
      <c r="D242" s="140" t="s">
        <v>889</v>
      </c>
      <c r="E242" s="141" t="s">
        <v>4719</v>
      </c>
      <c r="F242" s="142" t="s">
        <v>4720</v>
      </c>
      <c r="G242" s="143" t="s">
        <v>262</v>
      </c>
      <c r="H242" s="144">
        <v>42.95</v>
      </c>
      <c r="I242" s="144"/>
      <c r="J242" s="144">
        <f>ROUND(I242*H242,2)</f>
        <v>0</v>
      </c>
      <c r="K242" s="142"/>
      <c r="L242" s="145"/>
      <c r="M242" s="146" t="s">
        <v>3</v>
      </c>
      <c r="N242" s="147" t="s">
        <v>34</v>
      </c>
      <c r="O242" s="126">
        <v>0</v>
      </c>
      <c r="P242" s="126">
        <f>O242*H242</f>
        <v>0</v>
      </c>
      <c r="Q242" s="126">
        <v>3.5000000000000003E-2</v>
      </c>
      <c r="R242" s="126">
        <f>Q242*H242</f>
        <v>1.5032500000000002</v>
      </c>
      <c r="S242" s="126">
        <v>0</v>
      </c>
      <c r="T242" s="127">
        <f>S242*H242</f>
        <v>0</v>
      </c>
      <c r="AR242" s="128" t="s">
        <v>2782</v>
      </c>
      <c r="AT242" s="128" t="s">
        <v>889</v>
      </c>
      <c r="AU242" s="128" t="s">
        <v>73</v>
      </c>
      <c r="AY242" s="14" t="s">
        <v>251</v>
      </c>
      <c r="BE242" s="129">
        <f>IF(N242="základní",J242,0)</f>
        <v>0</v>
      </c>
      <c r="BF242" s="129">
        <f>IF(N242="snížená",J242,0)</f>
        <v>0</v>
      </c>
      <c r="BG242" s="129">
        <f>IF(N242="zákl. přenesená",J242,0)</f>
        <v>0</v>
      </c>
      <c r="BH242" s="129">
        <f>IF(N242="sníž. přenesená",J242,0)</f>
        <v>0</v>
      </c>
      <c r="BI242" s="129">
        <f>IF(N242="nulová",J242,0)</f>
        <v>0</v>
      </c>
      <c r="BJ242" s="14" t="s">
        <v>71</v>
      </c>
      <c r="BK242" s="129">
        <f>ROUND(I242*H242,2)</f>
        <v>0</v>
      </c>
      <c r="BL242" s="14" t="s">
        <v>2782</v>
      </c>
      <c r="BM242" s="128" t="s">
        <v>4721</v>
      </c>
    </row>
    <row r="243" spans="2:65" s="1" customFormat="1" ht="19.5">
      <c r="B243" s="26"/>
      <c r="D243" s="151" t="s">
        <v>1102</v>
      </c>
      <c r="F243" s="152" t="s">
        <v>4722</v>
      </c>
      <c r="L243" s="26"/>
      <c r="M243" s="150"/>
      <c r="T243" s="47"/>
      <c r="AT243" s="14" t="s">
        <v>1102</v>
      </c>
      <c r="AU243" s="14" t="s">
        <v>73</v>
      </c>
    </row>
    <row r="244" spans="2:65" s="1" customFormat="1" ht="24.2" customHeight="1">
      <c r="B244" s="118"/>
      <c r="C244" s="119" t="s">
        <v>582</v>
      </c>
      <c r="D244" s="119" t="s">
        <v>253</v>
      </c>
      <c r="E244" s="120" t="s">
        <v>4723</v>
      </c>
      <c r="F244" s="121" t="s">
        <v>4724</v>
      </c>
      <c r="G244" s="122" t="s">
        <v>262</v>
      </c>
      <c r="H244" s="123">
        <v>2573.4499999999998</v>
      </c>
      <c r="I244" s="123"/>
      <c r="J244" s="123">
        <f>ROUND(I244*H244,2)</f>
        <v>0</v>
      </c>
      <c r="K244" s="121"/>
      <c r="L244" s="26"/>
      <c r="M244" s="124" t="s">
        <v>3</v>
      </c>
      <c r="N244" s="125" t="s">
        <v>34</v>
      </c>
      <c r="O244" s="126">
        <v>0.76600000000000001</v>
      </c>
      <c r="P244" s="126">
        <f>O244*H244</f>
        <v>1971.2627</v>
      </c>
      <c r="Q244" s="126">
        <v>0.23402999999999999</v>
      </c>
      <c r="R244" s="126">
        <f>Q244*H244</f>
        <v>602.26450349999993</v>
      </c>
      <c r="S244" s="126">
        <v>0</v>
      </c>
      <c r="T244" s="127">
        <f>S244*H244</f>
        <v>0</v>
      </c>
      <c r="AR244" s="128" t="s">
        <v>578</v>
      </c>
      <c r="AT244" s="128" t="s">
        <v>253</v>
      </c>
      <c r="AU244" s="128" t="s">
        <v>73</v>
      </c>
      <c r="AY244" s="14" t="s">
        <v>251</v>
      </c>
      <c r="BE244" s="129">
        <f>IF(N244="základní",J244,0)</f>
        <v>0</v>
      </c>
      <c r="BF244" s="129">
        <f>IF(N244="snížená",J244,0)</f>
        <v>0</v>
      </c>
      <c r="BG244" s="129">
        <f>IF(N244="zákl. přenesená",J244,0)</f>
        <v>0</v>
      </c>
      <c r="BH244" s="129">
        <f>IF(N244="sníž. přenesená",J244,0)</f>
        <v>0</v>
      </c>
      <c r="BI244" s="129">
        <f>IF(N244="nulová",J244,0)</f>
        <v>0</v>
      </c>
      <c r="BJ244" s="14" t="s">
        <v>71</v>
      </c>
      <c r="BK244" s="129">
        <f>ROUND(I244*H244,2)</f>
        <v>0</v>
      </c>
      <c r="BL244" s="14" t="s">
        <v>578</v>
      </c>
      <c r="BM244" s="128" t="s">
        <v>4725</v>
      </c>
    </row>
    <row r="245" spans="2:65" s="1" customFormat="1">
      <c r="B245" s="26"/>
      <c r="D245" s="148" t="s">
        <v>1065</v>
      </c>
      <c r="F245" s="149" t="s">
        <v>4726</v>
      </c>
      <c r="L245" s="26"/>
      <c r="M245" s="150"/>
      <c r="T245" s="47"/>
      <c r="AT245" s="14" t="s">
        <v>1065</v>
      </c>
      <c r="AU245" s="14" t="s">
        <v>73</v>
      </c>
    </row>
    <row r="246" spans="2:65" s="10" customFormat="1" ht="25.9" customHeight="1">
      <c r="B246" s="109"/>
      <c r="D246" s="110" t="s">
        <v>62</v>
      </c>
      <c r="E246" s="111" t="s">
        <v>1679</v>
      </c>
      <c r="F246" s="111" t="s">
        <v>1680</v>
      </c>
      <c r="J246" s="112">
        <f>BK246</f>
        <v>0</v>
      </c>
      <c r="L246" s="109"/>
      <c r="M246" s="113"/>
      <c r="P246" s="114">
        <f>P247+SUM(P248:P253)</f>
        <v>0</v>
      </c>
      <c r="R246" s="114">
        <f>R247+SUM(R248:R253)</f>
        <v>0</v>
      </c>
      <c r="T246" s="115">
        <f>T247+SUM(T248:T253)</f>
        <v>0</v>
      </c>
      <c r="AR246" s="110" t="s">
        <v>257</v>
      </c>
      <c r="AT246" s="116" t="s">
        <v>62</v>
      </c>
      <c r="AU246" s="116" t="s">
        <v>63</v>
      </c>
      <c r="AY246" s="110" t="s">
        <v>251</v>
      </c>
      <c r="BK246" s="117">
        <f>BK247+SUM(BK248:BK253)</f>
        <v>0</v>
      </c>
    </row>
    <row r="247" spans="2:65" s="1" customFormat="1" ht="16.5" customHeight="1">
      <c r="B247" s="118"/>
      <c r="C247" s="119" t="s">
        <v>545</v>
      </c>
      <c r="D247" s="119" t="s">
        <v>253</v>
      </c>
      <c r="E247" s="120" t="s">
        <v>4727</v>
      </c>
      <c r="F247" s="121" t="s">
        <v>4728</v>
      </c>
      <c r="G247" s="122" t="s">
        <v>417</v>
      </c>
      <c r="H247" s="123">
        <v>108</v>
      </c>
      <c r="I247" s="123"/>
      <c r="J247" s="123">
        <f t="shared" ref="J247:J252" si="0">ROUND(I247*H247,2)</f>
        <v>0</v>
      </c>
      <c r="K247" s="121"/>
      <c r="L247" s="26"/>
      <c r="M247" s="124" t="s">
        <v>3</v>
      </c>
      <c r="N247" s="125" t="s">
        <v>34</v>
      </c>
      <c r="O247" s="126">
        <v>0</v>
      </c>
      <c r="P247" s="126">
        <f t="shared" ref="P247:P252" si="1">O247*H247</f>
        <v>0</v>
      </c>
      <c r="Q247" s="126">
        <v>0</v>
      </c>
      <c r="R247" s="126">
        <f t="shared" ref="R247:R252" si="2">Q247*H247</f>
        <v>0</v>
      </c>
      <c r="S247" s="126">
        <v>0</v>
      </c>
      <c r="T247" s="127">
        <f t="shared" ref="T247:T252" si="3">S247*H247</f>
        <v>0</v>
      </c>
      <c r="AR247" s="128" t="s">
        <v>257</v>
      </c>
      <c r="AT247" s="128" t="s">
        <v>253</v>
      </c>
      <c r="AU247" s="128" t="s">
        <v>71</v>
      </c>
      <c r="AY247" s="14" t="s">
        <v>251</v>
      </c>
      <c r="BE247" s="129">
        <f t="shared" ref="BE247:BE252" si="4">IF(N247="základní",J247,0)</f>
        <v>0</v>
      </c>
      <c r="BF247" s="129">
        <f t="shared" ref="BF247:BF252" si="5">IF(N247="snížená",J247,0)</f>
        <v>0</v>
      </c>
      <c r="BG247" s="129">
        <f t="shared" ref="BG247:BG252" si="6">IF(N247="zákl. přenesená",J247,0)</f>
        <v>0</v>
      </c>
      <c r="BH247" s="129">
        <f t="shared" ref="BH247:BH252" si="7">IF(N247="sníž. přenesená",J247,0)</f>
        <v>0</v>
      </c>
      <c r="BI247" s="129">
        <f t="shared" ref="BI247:BI252" si="8">IF(N247="nulová",J247,0)</f>
        <v>0</v>
      </c>
      <c r="BJ247" s="14" t="s">
        <v>71</v>
      </c>
      <c r="BK247" s="129">
        <f t="shared" ref="BK247:BK252" si="9">ROUND(I247*H247,2)</f>
        <v>0</v>
      </c>
      <c r="BL247" s="14" t="s">
        <v>257</v>
      </c>
      <c r="BM247" s="128" t="s">
        <v>4729</v>
      </c>
    </row>
    <row r="248" spans="2:65" s="1" customFormat="1" ht="21.75" customHeight="1">
      <c r="B248" s="118"/>
      <c r="C248" s="119" t="s">
        <v>537</v>
      </c>
      <c r="D248" s="119" t="s">
        <v>253</v>
      </c>
      <c r="E248" s="120" t="s">
        <v>4730</v>
      </c>
      <c r="F248" s="121" t="s">
        <v>4731</v>
      </c>
      <c r="G248" s="122" t="s">
        <v>262</v>
      </c>
      <c r="H248" s="123">
        <v>2058.7600000000002</v>
      </c>
      <c r="I248" s="123"/>
      <c r="J248" s="123">
        <f t="shared" si="0"/>
        <v>0</v>
      </c>
      <c r="K248" s="121"/>
      <c r="L248" s="26"/>
      <c r="M248" s="124" t="s">
        <v>3</v>
      </c>
      <c r="N248" s="125" t="s">
        <v>34</v>
      </c>
      <c r="O248" s="126">
        <v>0</v>
      </c>
      <c r="P248" s="126">
        <f t="shared" si="1"/>
        <v>0</v>
      </c>
      <c r="Q248" s="126">
        <v>0</v>
      </c>
      <c r="R248" s="126">
        <f t="shared" si="2"/>
        <v>0</v>
      </c>
      <c r="S248" s="126">
        <v>0</v>
      </c>
      <c r="T248" s="127">
        <f t="shared" si="3"/>
        <v>0</v>
      </c>
      <c r="AR248" s="128" t="s">
        <v>257</v>
      </c>
      <c r="AT248" s="128" t="s">
        <v>253</v>
      </c>
      <c r="AU248" s="128" t="s">
        <v>71</v>
      </c>
      <c r="AY248" s="14" t="s">
        <v>251</v>
      </c>
      <c r="BE248" s="129">
        <f t="shared" si="4"/>
        <v>0</v>
      </c>
      <c r="BF248" s="129">
        <f t="shared" si="5"/>
        <v>0</v>
      </c>
      <c r="BG248" s="129">
        <f t="shared" si="6"/>
        <v>0</v>
      </c>
      <c r="BH248" s="129">
        <f t="shared" si="7"/>
        <v>0</v>
      </c>
      <c r="BI248" s="129">
        <f t="shared" si="8"/>
        <v>0</v>
      </c>
      <c r="BJ248" s="14" t="s">
        <v>71</v>
      </c>
      <c r="BK248" s="129">
        <f t="shared" si="9"/>
        <v>0</v>
      </c>
      <c r="BL248" s="14" t="s">
        <v>257</v>
      </c>
      <c r="BM248" s="128" t="s">
        <v>4732</v>
      </c>
    </row>
    <row r="249" spans="2:65" s="1" customFormat="1" ht="16.5" customHeight="1">
      <c r="B249" s="118"/>
      <c r="C249" s="119" t="s">
        <v>533</v>
      </c>
      <c r="D249" s="119" t="s">
        <v>253</v>
      </c>
      <c r="E249" s="120" t="s">
        <v>4733</v>
      </c>
      <c r="F249" s="121" t="s">
        <v>4734</v>
      </c>
      <c r="G249" s="122" t="s">
        <v>262</v>
      </c>
      <c r="H249" s="123">
        <v>1544.07</v>
      </c>
      <c r="I249" s="123"/>
      <c r="J249" s="123">
        <f t="shared" si="0"/>
        <v>0</v>
      </c>
      <c r="K249" s="121"/>
      <c r="L249" s="26"/>
      <c r="M249" s="124" t="s">
        <v>3</v>
      </c>
      <c r="N249" s="125" t="s">
        <v>34</v>
      </c>
      <c r="O249" s="126">
        <v>0</v>
      </c>
      <c r="P249" s="126">
        <f t="shared" si="1"/>
        <v>0</v>
      </c>
      <c r="Q249" s="126">
        <v>0</v>
      </c>
      <c r="R249" s="126">
        <f t="shared" si="2"/>
        <v>0</v>
      </c>
      <c r="S249" s="126">
        <v>0</v>
      </c>
      <c r="T249" s="127">
        <f t="shared" si="3"/>
        <v>0</v>
      </c>
      <c r="AR249" s="128" t="s">
        <v>257</v>
      </c>
      <c r="AT249" s="128" t="s">
        <v>253</v>
      </c>
      <c r="AU249" s="128" t="s">
        <v>71</v>
      </c>
      <c r="AY249" s="14" t="s">
        <v>251</v>
      </c>
      <c r="BE249" s="129">
        <f t="shared" si="4"/>
        <v>0</v>
      </c>
      <c r="BF249" s="129">
        <f t="shared" si="5"/>
        <v>0</v>
      </c>
      <c r="BG249" s="129">
        <f t="shared" si="6"/>
        <v>0</v>
      </c>
      <c r="BH249" s="129">
        <f t="shared" si="7"/>
        <v>0</v>
      </c>
      <c r="BI249" s="129">
        <f t="shared" si="8"/>
        <v>0</v>
      </c>
      <c r="BJ249" s="14" t="s">
        <v>71</v>
      </c>
      <c r="BK249" s="129">
        <f t="shared" si="9"/>
        <v>0</v>
      </c>
      <c r="BL249" s="14" t="s">
        <v>257</v>
      </c>
      <c r="BM249" s="128" t="s">
        <v>4735</v>
      </c>
    </row>
    <row r="250" spans="2:65" s="1" customFormat="1" ht="21.75" customHeight="1">
      <c r="B250" s="118"/>
      <c r="C250" s="119" t="s">
        <v>529</v>
      </c>
      <c r="D250" s="119" t="s">
        <v>253</v>
      </c>
      <c r="E250" s="120" t="s">
        <v>3665</v>
      </c>
      <c r="F250" s="121" t="s">
        <v>4731</v>
      </c>
      <c r="G250" s="122" t="s">
        <v>262</v>
      </c>
      <c r="H250" s="123">
        <v>24</v>
      </c>
      <c r="I250" s="123"/>
      <c r="J250" s="123">
        <f t="shared" si="0"/>
        <v>0</v>
      </c>
      <c r="K250" s="121"/>
      <c r="L250" s="26"/>
      <c r="M250" s="124" t="s">
        <v>3</v>
      </c>
      <c r="N250" s="125" t="s">
        <v>34</v>
      </c>
      <c r="O250" s="126">
        <v>0</v>
      </c>
      <c r="P250" s="126">
        <f t="shared" si="1"/>
        <v>0</v>
      </c>
      <c r="Q250" s="126">
        <v>0</v>
      </c>
      <c r="R250" s="126">
        <f t="shared" si="2"/>
        <v>0</v>
      </c>
      <c r="S250" s="126">
        <v>0</v>
      </c>
      <c r="T250" s="127">
        <f t="shared" si="3"/>
        <v>0</v>
      </c>
      <c r="AR250" s="128" t="s">
        <v>257</v>
      </c>
      <c r="AT250" s="128" t="s">
        <v>253</v>
      </c>
      <c r="AU250" s="128" t="s">
        <v>71</v>
      </c>
      <c r="AY250" s="14" t="s">
        <v>251</v>
      </c>
      <c r="BE250" s="129">
        <f t="shared" si="4"/>
        <v>0</v>
      </c>
      <c r="BF250" s="129">
        <f t="shared" si="5"/>
        <v>0</v>
      </c>
      <c r="BG250" s="129">
        <f t="shared" si="6"/>
        <v>0</v>
      </c>
      <c r="BH250" s="129">
        <f t="shared" si="7"/>
        <v>0</v>
      </c>
      <c r="BI250" s="129">
        <f t="shared" si="8"/>
        <v>0</v>
      </c>
      <c r="BJ250" s="14" t="s">
        <v>71</v>
      </c>
      <c r="BK250" s="129">
        <f t="shared" si="9"/>
        <v>0</v>
      </c>
      <c r="BL250" s="14" t="s">
        <v>257</v>
      </c>
      <c r="BM250" s="128" t="s">
        <v>4736</v>
      </c>
    </row>
    <row r="251" spans="2:65" s="1" customFormat="1" ht="16.5" customHeight="1">
      <c r="B251" s="118"/>
      <c r="C251" s="119" t="s">
        <v>549</v>
      </c>
      <c r="D251" s="119" t="s">
        <v>253</v>
      </c>
      <c r="E251" s="120" t="s">
        <v>3669</v>
      </c>
      <c r="F251" s="121" t="s">
        <v>3670</v>
      </c>
      <c r="G251" s="122" t="s">
        <v>417</v>
      </c>
      <c r="H251" s="123">
        <v>108</v>
      </c>
      <c r="I251" s="123"/>
      <c r="J251" s="123">
        <f t="shared" si="0"/>
        <v>0</v>
      </c>
      <c r="K251" s="121"/>
      <c r="L251" s="26"/>
      <c r="M251" s="124" t="s">
        <v>3</v>
      </c>
      <c r="N251" s="125" t="s">
        <v>34</v>
      </c>
      <c r="O251" s="126">
        <v>0</v>
      </c>
      <c r="P251" s="126">
        <f t="shared" si="1"/>
        <v>0</v>
      </c>
      <c r="Q251" s="126">
        <v>0</v>
      </c>
      <c r="R251" s="126">
        <f t="shared" si="2"/>
        <v>0</v>
      </c>
      <c r="S251" s="126">
        <v>0</v>
      </c>
      <c r="T251" s="127">
        <f t="shared" si="3"/>
        <v>0</v>
      </c>
      <c r="AR251" s="128" t="s">
        <v>257</v>
      </c>
      <c r="AT251" s="128" t="s">
        <v>253</v>
      </c>
      <c r="AU251" s="128" t="s">
        <v>71</v>
      </c>
      <c r="AY251" s="14" t="s">
        <v>251</v>
      </c>
      <c r="BE251" s="129">
        <f t="shared" si="4"/>
        <v>0</v>
      </c>
      <c r="BF251" s="129">
        <f t="shared" si="5"/>
        <v>0</v>
      </c>
      <c r="BG251" s="129">
        <f t="shared" si="6"/>
        <v>0</v>
      </c>
      <c r="BH251" s="129">
        <f t="shared" si="7"/>
        <v>0</v>
      </c>
      <c r="BI251" s="129">
        <f t="shared" si="8"/>
        <v>0</v>
      </c>
      <c r="BJ251" s="14" t="s">
        <v>71</v>
      </c>
      <c r="BK251" s="129">
        <f t="shared" si="9"/>
        <v>0</v>
      </c>
      <c r="BL251" s="14" t="s">
        <v>257</v>
      </c>
      <c r="BM251" s="128" t="s">
        <v>4737</v>
      </c>
    </row>
    <row r="252" spans="2:65" s="1" customFormat="1" ht="16.5" customHeight="1">
      <c r="B252" s="118"/>
      <c r="C252" s="119" t="s">
        <v>541</v>
      </c>
      <c r="D252" s="119" t="s">
        <v>253</v>
      </c>
      <c r="E252" s="120" t="s">
        <v>4738</v>
      </c>
      <c r="F252" s="121" t="s">
        <v>4739</v>
      </c>
      <c r="G252" s="122" t="s">
        <v>417</v>
      </c>
      <c r="H252" s="123">
        <v>1230</v>
      </c>
      <c r="I252" s="123"/>
      <c r="J252" s="123">
        <f t="shared" si="0"/>
        <v>0</v>
      </c>
      <c r="K252" s="121"/>
      <c r="L252" s="26"/>
      <c r="M252" s="124" t="s">
        <v>3</v>
      </c>
      <c r="N252" s="125" t="s">
        <v>34</v>
      </c>
      <c r="O252" s="126">
        <v>0</v>
      </c>
      <c r="P252" s="126">
        <f t="shared" si="1"/>
        <v>0</v>
      </c>
      <c r="Q252" s="126">
        <v>0</v>
      </c>
      <c r="R252" s="126">
        <f t="shared" si="2"/>
        <v>0</v>
      </c>
      <c r="S252" s="126">
        <v>0</v>
      </c>
      <c r="T252" s="127">
        <f t="shared" si="3"/>
        <v>0</v>
      </c>
      <c r="AR252" s="128" t="s">
        <v>257</v>
      </c>
      <c r="AT252" s="128" t="s">
        <v>253</v>
      </c>
      <c r="AU252" s="128" t="s">
        <v>71</v>
      </c>
      <c r="AY252" s="14" t="s">
        <v>251</v>
      </c>
      <c r="BE252" s="129">
        <f t="shared" si="4"/>
        <v>0</v>
      </c>
      <c r="BF252" s="129">
        <f t="shared" si="5"/>
        <v>0</v>
      </c>
      <c r="BG252" s="129">
        <f t="shared" si="6"/>
        <v>0</v>
      </c>
      <c r="BH252" s="129">
        <f t="shared" si="7"/>
        <v>0</v>
      </c>
      <c r="BI252" s="129">
        <f t="shared" si="8"/>
        <v>0</v>
      </c>
      <c r="BJ252" s="14" t="s">
        <v>71</v>
      </c>
      <c r="BK252" s="129">
        <f t="shared" si="9"/>
        <v>0</v>
      </c>
      <c r="BL252" s="14" t="s">
        <v>257</v>
      </c>
      <c r="BM252" s="128" t="s">
        <v>4740</v>
      </c>
    </row>
    <row r="253" spans="2:65" s="10" customFormat="1" ht="22.9" customHeight="1">
      <c r="B253" s="109"/>
      <c r="D253" s="110" t="s">
        <v>62</v>
      </c>
      <c r="E253" s="138" t="s">
        <v>2275</v>
      </c>
      <c r="F253" s="138" t="s">
        <v>4741</v>
      </c>
      <c r="J253" s="139">
        <f>BK253</f>
        <v>0</v>
      </c>
      <c r="L253" s="109"/>
      <c r="M253" s="113"/>
      <c r="P253" s="114">
        <f>SUM(P254:P259)</f>
        <v>0</v>
      </c>
      <c r="R253" s="114">
        <f>SUM(R254:R259)</f>
        <v>0</v>
      </c>
      <c r="T253" s="115">
        <f>SUM(T254:T259)</f>
        <v>0</v>
      </c>
      <c r="AR253" s="110" t="s">
        <v>71</v>
      </c>
      <c r="AT253" s="116" t="s">
        <v>62</v>
      </c>
      <c r="AU253" s="116" t="s">
        <v>71</v>
      </c>
      <c r="AY253" s="110" t="s">
        <v>251</v>
      </c>
      <c r="BK253" s="117">
        <f>SUM(BK254:BK259)</f>
        <v>0</v>
      </c>
    </row>
    <row r="254" spans="2:65" s="1" customFormat="1" ht="24.2" customHeight="1">
      <c r="B254" s="118"/>
      <c r="C254" s="119" t="s">
        <v>594</v>
      </c>
      <c r="D254" s="119" t="s">
        <v>253</v>
      </c>
      <c r="E254" s="120" t="s">
        <v>2412</v>
      </c>
      <c r="F254" s="121" t="s">
        <v>2413</v>
      </c>
      <c r="G254" s="122" t="s">
        <v>470</v>
      </c>
      <c r="H254" s="123">
        <v>7639.42</v>
      </c>
      <c r="I254" s="123"/>
      <c r="J254" s="123">
        <f>ROUND(I254*H254,2)</f>
        <v>0</v>
      </c>
      <c r="K254" s="121"/>
      <c r="L254" s="26"/>
      <c r="M254" s="124" t="s">
        <v>3</v>
      </c>
      <c r="N254" s="125" t="s">
        <v>34</v>
      </c>
      <c r="O254" s="126">
        <v>0</v>
      </c>
      <c r="P254" s="126">
        <f>O254*H254</f>
        <v>0</v>
      </c>
      <c r="Q254" s="126">
        <v>0</v>
      </c>
      <c r="R254" s="126">
        <f>Q254*H254</f>
        <v>0</v>
      </c>
      <c r="S254" s="126">
        <v>0</v>
      </c>
      <c r="T254" s="127">
        <f>S254*H254</f>
        <v>0</v>
      </c>
      <c r="AR254" s="128" t="s">
        <v>257</v>
      </c>
      <c r="AT254" s="128" t="s">
        <v>253</v>
      </c>
      <c r="AU254" s="128" t="s">
        <v>73</v>
      </c>
      <c r="AY254" s="14" t="s">
        <v>251</v>
      </c>
      <c r="BE254" s="129">
        <f>IF(N254="základní",J254,0)</f>
        <v>0</v>
      </c>
      <c r="BF254" s="129">
        <f>IF(N254="snížená",J254,0)</f>
        <v>0</v>
      </c>
      <c r="BG254" s="129">
        <f>IF(N254="zákl. přenesená",J254,0)</f>
        <v>0</v>
      </c>
      <c r="BH254" s="129">
        <f>IF(N254="sníž. přenesená",J254,0)</f>
        <v>0</v>
      </c>
      <c r="BI254" s="129">
        <f>IF(N254="nulová",J254,0)</f>
        <v>0</v>
      </c>
      <c r="BJ254" s="14" t="s">
        <v>71</v>
      </c>
      <c r="BK254" s="129">
        <f>ROUND(I254*H254,2)</f>
        <v>0</v>
      </c>
      <c r="BL254" s="14" t="s">
        <v>257</v>
      </c>
      <c r="BM254" s="128" t="s">
        <v>4742</v>
      </c>
    </row>
    <row r="255" spans="2:65" s="1" customFormat="1">
      <c r="B255" s="26"/>
      <c r="D255" s="148" t="s">
        <v>1065</v>
      </c>
      <c r="F255" s="149" t="s">
        <v>2415</v>
      </c>
      <c r="L255" s="26"/>
      <c r="M255" s="150"/>
      <c r="T255" s="47"/>
      <c r="AT255" s="14" t="s">
        <v>1065</v>
      </c>
      <c r="AU255" s="14" t="s">
        <v>73</v>
      </c>
    </row>
    <row r="256" spans="2:65" s="1" customFormat="1" ht="24.2" customHeight="1">
      <c r="B256" s="118"/>
      <c r="C256" s="119" t="s">
        <v>521</v>
      </c>
      <c r="D256" s="119" t="s">
        <v>253</v>
      </c>
      <c r="E256" s="120" t="s">
        <v>4743</v>
      </c>
      <c r="F256" s="121" t="s">
        <v>2546</v>
      </c>
      <c r="G256" s="122" t="s">
        <v>470</v>
      </c>
      <c r="H256" s="123">
        <v>228.98</v>
      </c>
      <c r="I256" s="123"/>
      <c r="J256" s="123">
        <f>ROUND(I256*H256,2)</f>
        <v>0</v>
      </c>
      <c r="K256" s="121"/>
      <c r="L256" s="26"/>
      <c r="M256" s="124" t="s">
        <v>3</v>
      </c>
      <c r="N256" s="125" t="s">
        <v>34</v>
      </c>
      <c r="O256" s="126">
        <v>0</v>
      </c>
      <c r="P256" s="126">
        <f>O256*H256</f>
        <v>0</v>
      </c>
      <c r="Q256" s="126">
        <v>0</v>
      </c>
      <c r="R256" s="126">
        <f>Q256*H256</f>
        <v>0</v>
      </c>
      <c r="S256" s="126">
        <v>0</v>
      </c>
      <c r="T256" s="127">
        <f>S256*H256</f>
        <v>0</v>
      </c>
      <c r="AR256" s="128" t="s">
        <v>257</v>
      </c>
      <c r="AT256" s="128" t="s">
        <v>253</v>
      </c>
      <c r="AU256" s="128" t="s">
        <v>73</v>
      </c>
      <c r="AY256" s="14" t="s">
        <v>251</v>
      </c>
      <c r="BE256" s="129">
        <f>IF(N256="základní",J256,0)</f>
        <v>0</v>
      </c>
      <c r="BF256" s="129">
        <f>IF(N256="snížená",J256,0)</f>
        <v>0</v>
      </c>
      <c r="BG256" s="129">
        <f>IF(N256="zákl. přenesená",J256,0)</f>
        <v>0</v>
      </c>
      <c r="BH256" s="129">
        <f>IF(N256="sníž. přenesená",J256,0)</f>
        <v>0</v>
      </c>
      <c r="BI256" s="129">
        <f>IF(N256="nulová",J256,0)</f>
        <v>0</v>
      </c>
      <c r="BJ256" s="14" t="s">
        <v>71</v>
      </c>
      <c r="BK256" s="129">
        <f>ROUND(I256*H256,2)</f>
        <v>0</v>
      </c>
      <c r="BL256" s="14" t="s">
        <v>257</v>
      </c>
      <c r="BM256" s="128" t="s">
        <v>4744</v>
      </c>
    </row>
    <row r="257" spans="2:65" s="1" customFormat="1">
      <c r="B257" s="26"/>
      <c r="D257" s="148" t="s">
        <v>1065</v>
      </c>
      <c r="F257" s="149" t="s">
        <v>4745</v>
      </c>
      <c r="L257" s="26"/>
      <c r="M257" s="150"/>
      <c r="T257" s="47"/>
      <c r="AT257" s="14" t="s">
        <v>1065</v>
      </c>
      <c r="AU257" s="14" t="s">
        <v>73</v>
      </c>
    </row>
    <row r="258" spans="2:65" s="1" customFormat="1" ht="16.5" customHeight="1">
      <c r="B258" s="118"/>
      <c r="C258" s="119" t="s">
        <v>517</v>
      </c>
      <c r="D258" s="119" t="s">
        <v>253</v>
      </c>
      <c r="E258" s="120" t="s">
        <v>4746</v>
      </c>
      <c r="F258" s="121" t="s">
        <v>4747</v>
      </c>
      <c r="G258" s="122" t="s">
        <v>470</v>
      </c>
      <c r="H258" s="123">
        <v>47.19</v>
      </c>
      <c r="I258" s="123"/>
      <c r="J258" s="123">
        <f>ROUND(I258*H258,2)</f>
        <v>0</v>
      </c>
      <c r="K258" s="121"/>
      <c r="L258" s="26"/>
      <c r="M258" s="124" t="s">
        <v>3</v>
      </c>
      <c r="N258" s="125" t="s">
        <v>34</v>
      </c>
      <c r="O258" s="126">
        <v>0</v>
      </c>
      <c r="P258" s="126">
        <f>O258*H258</f>
        <v>0</v>
      </c>
      <c r="Q258" s="126">
        <v>0</v>
      </c>
      <c r="R258" s="126">
        <f>Q258*H258</f>
        <v>0</v>
      </c>
      <c r="S258" s="126">
        <v>0</v>
      </c>
      <c r="T258" s="127">
        <f>S258*H258</f>
        <v>0</v>
      </c>
      <c r="AR258" s="128" t="s">
        <v>257</v>
      </c>
      <c r="AT258" s="128" t="s">
        <v>253</v>
      </c>
      <c r="AU258" s="128" t="s">
        <v>73</v>
      </c>
      <c r="AY258" s="14" t="s">
        <v>251</v>
      </c>
      <c r="BE258" s="129">
        <f>IF(N258="základní",J258,0)</f>
        <v>0</v>
      </c>
      <c r="BF258" s="129">
        <f>IF(N258="snížená",J258,0)</f>
        <v>0</v>
      </c>
      <c r="BG258" s="129">
        <f>IF(N258="zákl. přenesená",J258,0)</f>
        <v>0</v>
      </c>
      <c r="BH258" s="129">
        <f>IF(N258="sníž. přenesená",J258,0)</f>
        <v>0</v>
      </c>
      <c r="BI258" s="129">
        <f>IF(N258="nulová",J258,0)</f>
        <v>0</v>
      </c>
      <c r="BJ258" s="14" t="s">
        <v>71</v>
      </c>
      <c r="BK258" s="129">
        <f>ROUND(I258*H258,2)</f>
        <v>0</v>
      </c>
      <c r="BL258" s="14" t="s">
        <v>257</v>
      </c>
      <c r="BM258" s="128" t="s">
        <v>4748</v>
      </c>
    </row>
    <row r="259" spans="2:65" s="1" customFormat="1" ht="24.2" customHeight="1">
      <c r="B259" s="118"/>
      <c r="C259" s="119" t="s">
        <v>493</v>
      </c>
      <c r="D259" s="119" t="s">
        <v>253</v>
      </c>
      <c r="E259" s="120" t="s">
        <v>4749</v>
      </c>
      <c r="F259" s="121" t="s">
        <v>4750</v>
      </c>
      <c r="G259" s="122" t="s">
        <v>470</v>
      </c>
      <c r="H259" s="123">
        <v>109.02</v>
      </c>
      <c r="I259" s="123"/>
      <c r="J259" s="123">
        <f>ROUND(I259*H259,2)</f>
        <v>0</v>
      </c>
      <c r="K259" s="121"/>
      <c r="L259" s="26"/>
      <c r="M259" s="130" t="s">
        <v>3</v>
      </c>
      <c r="N259" s="131" t="s">
        <v>34</v>
      </c>
      <c r="O259" s="132">
        <v>0</v>
      </c>
      <c r="P259" s="132">
        <f>O259*H259</f>
        <v>0</v>
      </c>
      <c r="Q259" s="132">
        <v>0</v>
      </c>
      <c r="R259" s="132">
        <f>Q259*H259</f>
        <v>0</v>
      </c>
      <c r="S259" s="132">
        <v>0</v>
      </c>
      <c r="T259" s="133">
        <f>S259*H259</f>
        <v>0</v>
      </c>
      <c r="AR259" s="128" t="s">
        <v>257</v>
      </c>
      <c r="AT259" s="128" t="s">
        <v>253</v>
      </c>
      <c r="AU259" s="128" t="s">
        <v>73</v>
      </c>
      <c r="AY259" s="14" t="s">
        <v>251</v>
      </c>
      <c r="BE259" s="129">
        <f>IF(N259="základní",J259,0)</f>
        <v>0</v>
      </c>
      <c r="BF259" s="129">
        <f>IF(N259="snížená",J259,0)</f>
        <v>0</v>
      </c>
      <c r="BG259" s="129">
        <f>IF(N259="zákl. přenesená",J259,0)</f>
        <v>0</v>
      </c>
      <c r="BH259" s="129">
        <f>IF(N259="sníž. přenesená",J259,0)</f>
        <v>0</v>
      </c>
      <c r="BI259" s="129">
        <f>IF(N259="nulová",J259,0)</f>
        <v>0</v>
      </c>
      <c r="BJ259" s="14" t="s">
        <v>71</v>
      </c>
      <c r="BK259" s="129">
        <f>ROUND(I259*H259,2)</f>
        <v>0</v>
      </c>
      <c r="BL259" s="14" t="s">
        <v>257</v>
      </c>
      <c r="BM259" s="128" t="s">
        <v>4751</v>
      </c>
    </row>
    <row r="260" spans="2:65" s="1" customFormat="1" ht="6.95" customHeight="1">
      <c r="B260" s="35"/>
      <c r="C260" s="36"/>
      <c r="D260" s="36"/>
      <c r="E260" s="36"/>
      <c r="F260" s="36"/>
      <c r="G260" s="36"/>
      <c r="H260" s="36"/>
      <c r="I260" s="36"/>
      <c r="J260" s="36"/>
      <c r="K260" s="36"/>
      <c r="L260" s="26"/>
    </row>
  </sheetData>
  <autoFilter ref="C90:K259" xr:uid="{00000000-0009-0000-0000-000026000000}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 xr:uid="{00000000-0004-0000-2600-000000000000}"/>
    <hyperlink ref="F97" r:id="rId2" xr:uid="{00000000-0004-0000-2600-000001000000}"/>
    <hyperlink ref="F99" r:id="rId3" xr:uid="{00000000-0004-0000-2600-000002000000}"/>
    <hyperlink ref="F101" r:id="rId4" xr:uid="{00000000-0004-0000-2600-000003000000}"/>
    <hyperlink ref="F104" r:id="rId5" xr:uid="{00000000-0004-0000-2600-000004000000}"/>
    <hyperlink ref="F106" r:id="rId6" xr:uid="{00000000-0004-0000-2600-000005000000}"/>
    <hyperlink ref="F108" r:id="rId7" xr:uid="{00000000-0004-0000-2600-000006000000}"/>
    <hyperlink ref="F110" r:id="rId8" xr:uid="{00000000-0004-0000-2600-000007000000}"/>
    <hyperlink ref="F112" r:id="rId9" xr:uid="{00000000-0004-0000-2600-000008000000}"/>
    <hyperlink ref="F114" r:id="rId10" xr:uid="{00000000-0004-0000-2600-000009000000}"/>
    <hyperlink ref="F116" r:id="rId11" xr:uid="{00000000-0004-0000-2600-00000A000000}"/>
    <hyperlink ref="F118" r:id="rId12" xr:uid="{00000000-0004-0000-2600-00000B000000}"/>
    <hyperlink ref="F121" r:id="rId13" xr:uid="{00000000-0004-0000-2600-00000C000000}"/>
    <hyperlink ref="F124" r:id="rId14" xr:uid="{00000000-0004-0000-2600-00000D000000}"/>
    <hyperlink ref="F126" r:id="rId15" xr:uid="{00000000-0004-0000-2600-00000E000000}"/>
    <hyperlink ref="F128" r:id="rId16" xr:uid="{00000000-0004-0000-2600-00000F000000}"/>
    <hyperlink ref="F130" r:id="rId17" xr:uid="{00000000-0004-0000-2600-000010000000}"/>
    <hyperlink ref="F132" r:id="rId18" xr:uid="{00000000-0004-0000-2600-000011000000}"/>
    <hyperlink ref="F134" r:id="rId19" xr:uid="{00000000-0004-0000-2600-000012000000}"/>
    <hyperlink ref="F136" r:id="rId20" xr:uid="{00000000-0004-0000-2600-000013000000}"/>
    <hyperlink ref="F138" r:id="rId21" xr:uid="{00000000-0004-0000-2600-000014000000}"/>
    <hyperlink ref="F140" r:id="rId22" xr:uid="{00000000-0004-0000-2600-000015000000}"/>
    <hyperlink ref="F143" r:id="rId23" xr:uid="{00000000-0004-0000-2600-000016000000}"/>
    <hyperlink ref="F146" r:id="rId24" xr:uid="{00000000-0004-0000-2600-000017000000}"/>
    <hyperlink ref="F148" r:id="rId25" xr:uid="{00000000-0004-0000-2600-000018000000}"/>
    <hyperlink ref="F150" r:id="rId26" xr:uid="{00000000-0004-0000-2600-000019000000}"/>
    <hyperlink ref="F152" r:id="rId27" xr:uid="{00000000-0004-0000-2600-00001A000000}"/>
    <hyperlink ref="F154" r:id="rId28" xr:uid="{00000000-0004-0000-2600-00001B000000}"/>
    <hyperlink ref="F156" r:id="rId29" xr:uid="{00000000-0004-0000-2600-00001C000000}"/>
    <hyperlink ref="F158" r:id="rId30" xr:uid="{00000000-0004-0000-2600-00001D000000}"/>
    <hyperlink ref="F160" r:id="rId31" xr:uid="{00000000-0004-0000-2600-00001E000000}"/>
    <hyperlink ref="F162" r:id="rId32" xr:uid="{00000000-0004-0000-2600-00001F000000}"/>
    <hyperlink ref="F164" r:id="rId33" xr:uid="{00000000-0004-0000-2600-000020000000}"/>
    <hyperlink ref="F166" r:id="rId34" xr:uid="{00000000-0004-0000-2600-000021000000}"/>
    <hyperlink ref="F168" r:id="rId35" xr:uid="{00000000-0004-0000-2600-000022000000}"/>
    <hyperlink ref="F170" r:id="rId36" xr:uid="{00000000-0004-0000-2600-000023000000}"/>
    <hyperlink ref="F173" r:id="rId37" xr:uid="{00000000-0004-0000-2600-000024000000}"/>
    <hyperlink ref="F178" r:id="rId38" xr:uid="{00000000-0004-0000-2600-000025000000}"/>
    <hyperlink ref="F181" r:id="rId39" xr:uid="{00000000-0004-0000-2600-000026000000}"/>
    <hyperlink ref="F183" r:id="rId40" xr:uid="{00000000-0004-0000-2600-000027000000}"/>
    <hyperlink ref="F185" r:id="rId41" xr:uid="{00000000-0004-0000-2600-000028000000}"/>
    <hyperlink ref="F188" r:id="rId42" xr:uid="{00000000-0004-0000-2600-000029000000}"/>
    <hyperlink ref="F190" r:id="rId43" xr:uid="{00000000-0004-0000-2600-00002A000000}"/>
    <hyperlink ref="F192" r:id="rId44" xr:uid="{00000000-0004-0000-2600-00002B000000}"/>
    <hyperlink ref="F225" r:id="rId45" xr:uid="{00000000-0004-0000-2600-00002C000000}"/>
    <hyperlink ref="F227" r:id="rId46" xr:uid="{00000000-0004-0000-2600-00002D000000}"/>
    <hyperlink ref="F230" r:id="rId47" xr:uid="{00000000-0004-0000-2600-00002E000000}"/>
    <hyperlink ref="F232" r:id="rId48" xr:uid="{00000000-0004-0000-2600-00002F000000}"/>
    <hyperlink ref="F235" r:id="rId49" xr:uid="{00000000-0004-0000-2600-000030000000}"/>
    <hyperlink ref="F237" r:id="rId50" xr:uid="{00000000-0004-0000-2600-000031000000}"/>
    <hyperlink ref="F245" r:id="rId51" xr:uid="{00000000-0004-0000-2600-000032000000}"/>
    <hyperlink ref="F255" r:id="rId52" xr:uid="{00000000-0004-0000-2600-000033000000}"/>
    <hyperlink ref="F257" r:id="rId53" xr:uid="{00000000-0004-0000-2600-00003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B2:BM222"/>
  <sheetViews>
    <sheetView showGridLines="0" workbookViewId="0">
      <selection activeCell="W85" sqref="W84:W8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191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4752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4493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ROUND((SUM(BE91:BE221)),  2)</f>
        <v>0</v>
      </c>
      <c r="I33" s="87">
        <v>0.21</v>
      </c>
      <c r="J33" s="77">
        <f>ROUND(((SUM(BE91:BE221))*I33),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ROUND((SUM(BF91:BF221)),  2)</f>
        <v>0</v>
      </c>
      <c r="I34" s="87">
        <v>0.12</v>
      </c>
      <c r="J34" s="77">
        <f>ROUND(((SUM(BF91:BF221))*I34),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ROUND((SUM(BG91:BG221)),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ROUND((SUM(BH91:BH221)),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ROUND((SUM(BI91:BI221)),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304 - Slatina, kabelovod DPMB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Bc. Jan Šimek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J92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J93</f>
        <v>0</v>
      </c>
      <c r="L61" s="134"/>
    </row>
    <row r="62" spans="2:47" s="11" customFormat="1" ht="19.899999999999999" customHeight="1">
      <c r="B62" s="134"/>
      <c r="D62" s="135" t="s">
        <v>1442</v>
      </c>
      <c r="E62" s="136"/>
      <c r="F62" s="136"/>
      <c r="G62" s="136"/>
      <c r="H62" s="136"/>
      <c r="I62" s="136"/>
      <c r="J62" s="137">
        <f>J164</f>
        <v>0</v>
      </c>
      <c r="L62" s="134"/>
    </row>
    <row r="63" spans="2:47" s="11" customFormat="1" ht="19.899999999999999" customHeight="1">
      <c r="B63" s="134"/>
      <c r="D63" s="135" t="s">
        <v>2872</v>
      </c>
      <c r="E63" s="136"/>
      <c r="F63" s="136"/>
      <c r="G63" s="136"/>
      <c r="H63" s="136"/>
      <c r="I63" s="136"/>
      <c r="J63" s="137">
        <f>J167</f>
        <v>0</v>
      </c>
      <c r="L63" s="134"/>
    </row>
    <row r="64" spans="2:47" s="11" customFormat="1" ht="19.899999999999999" customHeight="1">
      <c r="B64" s="134"/>
      <c r="D64" s="135" t="s">
        <v>4494</v>
      </c>
      <c r="E64" s="136"/>
      <c r="F64" s="136"/>
      <c r="G64" s="136"/>
      <c r="H64" s="136"/>
      <c r="I64" s="136"/>
      <c r="J64" s="137">
        <f>J174</f>
        <v>0</v>
      </c>
      <c r="L64" s="134"/>
    </row>
    <row r="65" spans="2:12" s="11" customFormat="1" ht="19.899999999999999" customHeight="1">
      <c r="B65" s="134"/>
      <c r="D65" s="135" t="s">
        <v>865</v>
      </c>
      <c r="E65" s="136"/>
      <c r="F65" s="136"/>
      <c r="G65" s="136"/>
      <c r="H65" s="136"/>
      <c r="I65" s="136"/>
      <c r="J65" s="137">
        <f>J190</f>
        <v>0</v>
      </c>
      <c r="L65" s="134"/>
    </row>
    <row r="66" spans="2:12" s="11" customFormat="1" ht="19.899999999999999" customHeight="1">
      <c r="B66" s="134"/>
      <c r="D66" s="135" t="s">
        <v>2377</v>
      </c>
      <c r="E66" s="136"/>
      <c r="F66" s="136"/>
      <c r="G66" s="136"/>
      <c r="H66" s="136"/>
      <c r="I66" s="136"/>
      <c r="J66" s="137">
        <f>J195</f>
        <v>0</v>
      </c>
      <c r="L66" s="134"/>
    </row>
    <row r="67" spans="2:12" s="11" customFormat="1" ht="19.899999999999999" customHeight="1">
      <c r="B67" s="134"/>
      <c r="D67" s="135" t="s">
        <v>867</v>
      </c>
      <c r="E67" s="136"/>
      <c r="F67" s="136"/>
      <c r="G67" s="136"/>
      <c r="H67" s="136"/>
      <c r="I67" s="136"/>
      <c r="J67" s="137">
        <f>J200</f>
        <v>0</v>
      </c>
      <c r="L67" s="134"/>
    </row>
    <row r="68" spans="2:12" s="8" customFormat="1" ht="24.95" customHeight="1">
      <c r="B68" s="97"/>
      <c r="D68" s="98" t="s">
        <v>868</v>
      </c>
      <c r="E68" s="99"/>
      <c r="F68" s="99"/>
      <c r="G68" s="99"/>
      <c r="H68" s="99"/>
      <c r="I68" s="99"/>
      <c r="J68" s="100">
        <f>J205</f>
        <v>0</v>
      </c>
      <c r="L68" s="97"/>
    </row>
    <row r="69" spans="2:12" s="11" customFormat="1" ht="19.899999999999999" customHeight="1">
      <c r="B69" s="134"/>
      <c r="D69" s="135" t="s">
        <v>871</v>
      </c>
      <c r="E69" s="136"/>
      <c r="F69" s="136"/>
      <c r="G69" s="136"/>
      <c r="H69" s="136"/>
      <c r="I69" s="136"/>
      <c r="J69" s="137">
        <f>J206</f>
        <v>0</v>
      </c>
      <c r="L69" s="134"/>
    </row>
    <row r="70" spans="2:12" s="8" customFormat="1" ht="24.95" customHeight="1">
      <c r="B70" s="97"/>
      <c r="D70" s="98" t="s">
        <v>1603</v>
      </c>
      <c r="E70" s="99"/>
      <c r="F70" s="99"/>
      <c r="G70" s="99"/>
      <c r="H70" s="99"/>
      <c r="I70" s="99"/>
      <c r="J70" s="100">
        <f>J209</f>
        <v>0</v>
      </c>
      <c r="L70" s="97"/>
    </row>
    <row r="71" spans="2:12" s="11" customFormat="1" ht="19.899999999999999" customHeight="1">
      <c r="B71" s="134"/>
      <c r="D71" s="135" t="s">
        <v>4495</v>
      </c>
      <c r="E71" s="136"/>
      <c r="F71" s="136"/>
      <c r="G71" s="136"/>
      <c r="H71" s="136"/>
      <c r="I71" s="136"/>
      <c r="J71" s="137">
        <f>J216</f>
        <v>0</v>
      </c>
      <c r="L71" s="134"/>
    </row>
    <row r="72" spans="2:12" s="1" customFormat="1" ht="21.75" customHeight="1">
      <c r="B72" s="26"/>
      <c r="L72" s="26"/>
    </row>
    <row r="73" spans="2:12" s="1" customFormat="1" ht="6.95" customHeight="1"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26"/>
    </row>
    <row r="77" spans="2:12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6"/>
    </row>
    <row r="78" spans="2:12" s="1" customFormat="1" ht="24.95" customHeight="1">
      <c r="B78" s="26"/>
      <c r="C78" s="18" t="s">
        <v>237</v>
      </c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14</v>
      </c>
      <c r="L80" s="26"/>
    </row>
    <row r="81" spans="2:65" s="1" customFormat="1" ht="16.5" customHeight="1">
      <c r="B81" s="26"/>
      <c r="E81" s="248" t="str">
        <f>E7</f>
        <v>Trolejbusová trať Černovické terasy</v>
      </c>
      <c r="F81" s="249"/>
      <c r="G81" s="249"/>
      <c r="H81" s="249"/>
      <c r="L81" s="26"/>
    </row>
    <row r="82" spans="2:65" s="1" customFormat="1" ht="12" customHeight="1">
      <c r="B82" s="26"/>
      <c r="C82" s="23" t="s">
        <v>217</v>
      </c>
      <c r="L82" s="26"/>
    </row>
    <row r="83" spans="2:65" s="1" customFormat="1" ht="16.5" customHeight="1">
      <c r="B83" s="26"/>
      <c r="E83" s="246" t="str">
        <f>E9</f>
        <v>SO 304 - Slatina, kabelovod DPMB</v>
      </c>
      <c r="F83" s="247"/>
      <c r="G83" s="247"/>
      <c r="H83" s="247"/>
      <c r="L83" s="26"/>
    </row>
    <row r="84" spans="2:65" s="1" customFormat="1" ht="6.95" customHeight="1">
      <c r="B84" s="26"/>
      <c r="L84" s="26"/>
    </row>
    <row r="85" spans="2:65" s="1" customFormat="1" ht="12" customHeight="1">
      <c r="B85" s="26"/>
      <c r="C85" s="23" t="s">
        <v>17</v>
      </c>
      <c r="F85" s="21" t="str">
        <f>F12</f>
        <v xml:space="preserve"> </v>
      </c>
      <c r="I85" s="23" t="s">
        <v>19</v>
      </c>
      <c r="J85" s="43">
        <f>IF(J12="","",J12)</f>
        <v>0</v>
      </c>
      <c r="L85" s="26"/>
    </row>
    <row r="86" spans="2:65" s="1" customFormat="1" ht="6.95" customHeight="1">
      <c r="B86" s="26"/>
      <c r="L86" s="26"/>
    </row>
    <row r="87" spans="2:65" s="1" customFormat="1" ht="15.2" customHeight="1">
      <c r="B87" s="26"/>
      <c r="C87" s="23" t="s">
        <v>20</v>
      </c>
      <c r="F87" s="21" t="str">
        <f>E15</f>
        <v>DPMB, a.s.</v>
      </c>
      <c r="I87" s="23" t="s">
        <v>25</v>
      </c>
      <c r="J87" s="24" t="str">
        <f>E21</f>
        <v>Bc. Jan Šimek</v>
      </c>
      <c r="L87" s="26"/>
    </row>
    <row r="88" spans="2:65" s="1" customFormat="1" ht="15.2" customHeight="1">
      <c r="B88" s="26"/>
      <c r="C88" s="23" t="s">
        <v>24</v>
      </c>
      <c r="F88" s="21" t="str">
        <f>IF(E18="","",E18)</f>
        <v xml:space="preserve"> </v>
      </c>
      <c r="I88" s="23" t="s">
        <v>27</v>
      </c>
      <c r="J88" s="24" t="str">
        <f>E24</f>
        <v xml:space="preserve"> </v>
      </c>
      <c r="L88" s="26"/>
    </row>
    <row r="89" spans="2:65" s="1" customFormat="1" ht="10.35" customHeight="1">
      <c r="B89" s="26"/>
      <c r="L89" s="26"/>
    </row>
    <row r="90" spans="2:65" s="9" customFormat="1" ht="29.25" customHeight="1">
      <c r="B90" s="101"/>
      <c r="C90" s="102" t="s">
        <v>238</v>
      </c>
      <c r="D90" s="103" t="s">
        <v>48</v>
      </c>
      <c r="E90" s="103" t="s">
        <v>44</v>
      </c>
      <c r="F90" s="103" t="s">
        <v>45</v>
      </c>
      <c r="G90" s="103" t="s">
        <v>239</v>
      </c>
      <c r="H90" s="103" t="s">
        <v>240</v>
      </c>
      <c r="I90" s="103" t="s">
        <v>241</v>
      </c>
      <c r="J90" s="103" t="s">
        <v>222</v>
      </c>
      <c r="K90" s="104" t="s">
        <v>242</v>
      </c>
      <c r="L90" s="101"/>
      <c r="M90" s="50" t="s">
        <v>3</v>
      </c>
      <c r="N90" s="51" t="s">
        <v>33</v>
      </c>
      <c r="O90" s="51" t="s">
        <v>243</v>
      </c>
      <c r="P90" s="51" t="s">
        <v>244</v>
      </c>
      <c r="Q90" s="51" t="s">
        <v>245</v>
      </c>
      <c r="R90" s="51" t="s">
        <v>246</v>
      </c>
      <c r="S90" s="51" t="s">
        <v>247</v>
      </c>
      <c r="T90" s="52" t="s">
        <v>248</v>
      </c>
    </row>
    <row r="91" spans="2:65" s="1" customFormat="1" ht="22.9" customHeight="1">
      <c r="B91" s="26"/>
      <c r="C91" s="55" t="s">
        <v>249</v>
      </c>
      <c r="J91" s="105">
        <f>BK91</f>
        <v>0</v>
      </c>
      <c r="L91" s="26"/>
      <c r="M91" s="53"/>
      <c r="N91" s="44"/>
      <c r="O91" s="44"/>
      <c r="P91" s="106">
        <f>P92+P205+P209</f>
        <v>2629.672590000001</v>
      </c>
      <c r="Q91" s="44"/>
      <c r="R91" s="106">
        <f>R92+R205+R209</f>
        <v>311.95583920000001</v>
      </c>
      <c r="S91" s="44"/>
      <c r="T91" s="107">
        <f>T92+T205+T209</f>
        <v>14.845680000000002</v>
      </c>
      <c r="AT91" s="14" t="s">
        <v>62</v>
      </c>
      <c r="AU91" s="14" t="s">
        <v>223</v>
      </c>
      <c r="BK91" s="108">
        <f>BK92+BK205+BK209</f>
        <v>0</v>
      </c>
    </row>
    <row r="92" spans="2:65" s="10" customFormat="1" ht="25.9" customHeight="1">
      <c r="B92" s="109"/>
      <c r="D92" s="110" t="s">
        <v>62</v>
      </c>
      <c r="E92" s="111" t="s">
        <v>872</v>
      </c>
      <c r="F92" s="111" t="s">
        <v>873</v>
      </c>
      <c r="J92" s="112">
        <f>BK92</f>
        <v>0</v>
      </c>
      <c r="L92" s="109"/>
      <c r="M92" s="113"/>
      <c r="P92" s="114">
        <f>P93+P164+P167+P174+P190+P195+P200</f>
        <v>2525.948530000001</v>
      </c>
      <c r="R92" s="114">
        <f>R93+R164+R167+R174+R190+R195+R200</f>
        <v>280.26583690000001</v>
      </c>
      <c r="T92" s="115">
        <f>T93+T164+T167+T174+T190+T195+T200</f>
        <v>14.845680000000002</v>
      </c>
      <c r="AR92" s="110" t="s">
        <v>71</v>
      </c>
      <c r="AT92" s="116" t="s">
        <v>62</v>
      </c>
      <c r="AU92" s="116" t="s">
        <v>63</v>
      </c>
      <c r="AY92" s="110" t="s">
        <v>251</v>
      </c>
      <c r="BK92" s="117">
        <f>BK93+BK164+BK167+BK174+BK190+BK195+BK200</f>
        <v>0</v>
      </c>
    </row>
    <row r="93" spans="2:65" s="10" customFormat="1" ht="22.9" customHeight="1">
      <c r="B93" s="109"/>
      <c r="D93" s="110" t="s">
        <v>62</v>
      </c>
      <c r="E93" s="138" t="s">
        <v>71</v>
      </c>
      <c r="F93" s="138" t="s">
        <v>250</v>
      </c>
      <c r="J93" s="139">
        <f>BK93</f>
        <v>0</v>
      </c>
      <c r="L93" s="109"/>
      <c r="M93" s="113"/>
      <c r="P93" s="114">
        <f>SUM(P94:P163)</f>
        <v>2170.2327800000003</v>
      </c>
      <c r="R93" s="114">
        <f>SUM(R94:R163)</f>
        <v>207.30847130000004</v>
      </c>
      <c r="T93" s="115">
        <f>SUM(T94:T163)</f>
        <v>14.845680000000002</v>
      </c>
      <c r="AR93" s="110" t="s">
        <v>71</v>
      </c>
      <c r="AT93" s="116" t="s">
        <v>62</v>
      </c>
      <c r="AU93" s="116" t="s">
        <v>71</v>
      </c>
      <c r="AY93" s="110" t="s">
        <v>251</v>
      </c>
      <c r="BK93" s="117">
        <f>SUM(BK94:BK163)</f>
        <v>0</v>
      </c>
    </row>
    <row r="94" spans="2:65" s="1" customFormat="1" ht="37.9" customHeight="1">
      <c r="B94" s="118"/>
      <c r="C94" s="119" t="s">
        <v>71</v>
      </c>
      <c r="D94" s="119" t="s">
        <v>253</v>
      </c>
      <c r="E94" s="120" t="s">
        <v>874</v>
      </c>
      <c r="F94" s="121" t="s">
        <v>875</v>
      </c>
      <c r="G94" s="122" t="s">
        <v>310</v>
      </c>
      <c r="H94" s="123">
        <v>15.27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0.27200000000000002</v>
      </c>
      <c r="P94" s="126">
        <f>O94*H94</f>
        <v>4.1534399999999998</v>
      </c>
      <c r="Q94" s="126">
        <v>0</v>
      </c>
      <c r="R94" s="126">
        <f>Q94*H94</f>
        <v>0</v>
      </c>
      <c r="S94" s="126">
        <v>0.26</v>
      </c>
      <c r="T94" s="127">
        <f>S94*H94</f>
        <v>3.9702000000000002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4753</v>
      </c>
    </row>
    <row r="95" spans="2:65" s="1" customFormat="1">
      <c r="B95" s="26"/>
      <c r="D95" s="148" t="s">
        <v>1065</v>
      </c>
      <c r="F95" s="149" t="s">
        <v>4497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37.9" customHeight="1">
      <c r="B96" s="118"/>
      <c r="C96" s="119" t="s">
        <v>73</v>
      </c>
      <c r="D96" s="119" t="s">
        <v>253</v>
      </c>
      <c r="E96" s="120" t="s">
        <v>4498</v>
      </c>
      <c r="F96" s="121" t="s">
        <v>4499</v>
      </c>
      <c r="G96" s="122" t="s">
        <v>310</v>
      </c>
      <c r="H96" s="123">
        <v>25.41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0.31</v>
      </c>
      <c r="P96" s="126">
        <f>O96*H96</f>
        <v>7.8770999999999995</v>
      </c>
      <c r="Q96" s="126">
        <v>0</v>
      </c>
      <c r="R96" s="126">
        <f>Q96*H96</f>
        <v>0</v>
      </c>
      <c r="S96" s="126">
        <v>0.33</v>
      </c>
      <c r="T96" s="127">
        <f>S96*H96</f>
        <v>8.3853000000000009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4754</v>
      </c>
    </row>
    <row r="97" spans="2:65" s="1" customFormat="1">
      <c r="B97" s="26"/>
      <c r="D97" s="148" t="s">
        <v>1065</v>
      </c>
      <c r="F97" s="149" t="s">
        <v>4501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33" customHeight="1">
      <c r="B98" s="118"/>
      <c r="C98" s="119" t="s">
        <v>296</v>
      </c>
      <c r="D98" s="119" t="s">
        <v>253</v>
      </c>
      <c r="E98" s="120" t="s">
        <v>4502</v>
      </c>
      <c r="F98" s="121" t="s">
        <v>4503</v>
      </c>
      <c r="G98" s="122" t="s">
        <v>310</v>
      </c>
      <c r="H98" s="123">
        <v>25.41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0.08</v>
      </c>
      <c r="P98" s="126">
        <f>O98*H98</f>
        <v>2.0327999999999999</v>
      </c>
      <c r="Q98" s="126">
        <v>0</v>
      </c>
      <c r="R98" s="126">
        <f>Q98*H98</f>
        <v>0</v>
      </c>
      <c r="S98" s="126">
        <v>9.8000000000000004E-2</v>
      </c>
      <c r="T98" s="127">
        <f>S98*H98</f>
        <v>2.4901800000000001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4755</v>
      </c>
    </row>
    <row r="99" spans="2:65" s="1" customFormat="1">
      <c r="B99" s="26"/>
      <c r="D99" s="148" t="s">
        <v>1065</v>
      </c>
      <c r="F99" s="149" t="s">
        <v>4505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16.5" customHeight="1">
      <c r="B100" s="118"/>
      <c r="C100" s="119" t="s">
        <v>257</v>
      </c>
      <c r="D100" s="119" t="s">
        <v>253</v>
      </c>
      <c r="E100" s="120" t="s">
        <v>4506</v>
      </c>
      <c r="F100" s="121" t="s">
        <v>4507</v>
      </c>
      <c r="G100" s="122" t="s">
        <v>4508</v>
      </c>
      <c r="H100" s="123">
        <v>398.35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0.184</v>
      </c>
      <c r="P100" s="126">
        <f>O100*H100</f>
        <v>73.296400000000006</v>
      </c>
      <c r="Q100" s="126">
        <v>3.0000000000000001E-5</v>
      </c>
      <c r="R100" s="126">
        <f>Q100*H100</f>
        <v>1.1950500000000001E-2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4756</v>
      </c>
    </row>
    <row r="101" spans="2:65" s="1" customFormat="1">
      <c r="B101" s="26"/>
      <c r="D101" s="148" t="s">
        <v>1065</v>
      </c>
      <c r="F101" s="149" t="s">
        <v>4510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19.5">
      <c r="B102" s="26"/>
      <c r="D102" s="151" t="s">
        <v>1102</v>
      </c>
      <c r="F102" s="152" t="s">
        <v>4511</v>
      </c>
      <c r="L102" s="26"/>
      <c r="M102" s="150"/>
      <c r="T102" s="47"/>
      <c r="AT102" s="14" t="s">
        <v>1102</v>
      </c>
      <c r="AU102" s="14" t="s">
        <v>73</v>
      </c>
    </row>
    <row r="103" spans="2:65" s="1" customFormat="1" ht="24.2" customHeight="1">
      <c r="B103" s="118"/>
      <c r="C103" s="119" t="s">
        <v>303</v>
      </c>
      <c r="D103" s="119" t="s">
        <v>253</v>
      </c>
      <c r="E103" s="120" t="s">
        <v>4512</v>
      </c>
      <c r="F103" s="121" t="s">
        <v>4513</v>
      </c>
      <c r="G103" s="122" t="s">
        <v>4514</v>
      </c>
      <c r="H103" s="123">
        <v>50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</v>
      </c>
      <c r="P103" s="126">
        <f>O103*H103</f>
        <v>0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4757</v>
      </c>
    </row>
    <row r="104" spans="2:65" s="1" customFormat="1">
      <c r="B104" s="26"/>
      <c r="D104" s="148" t="s">
        <v>1065</v>
      </c>
      <c r="F104" s="149" t="s">
        <v>4516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277</v>
      </c>
      <c r="D105" s="119" t="s">
        <v>253</v>
      </c>
      <c r="E105" s="120" t="s">
        <v>1123</v>
      </c>
      <c r="F105" s="121" t="s">
        <v>1124</v>
      </c>
      <c r="G105" s="122" t="s">
        <v>310</v>
      </c>
      <c r="H105" s="123">
        <v>80.98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0.55100000000000005</v>
      </c>
      <c r="P105" s="126">
        <f>O105*H105</f>
        <v>44.619980000000005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4758</v>
      </c>
    </row>
    <row r="106" spans="2:65" s="1" customFormat="1">
      <c r="B106" s="26"/>
      <c r="D106" s="148" t="s">
        <v>1065</v>
      </c>
      <c r="F106" s="149" t="s">
        <v>1126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281</v>
      </c>
      <c r="D107" s="119" t="s">
        <v>253</v>
      </c>
      <c r="E107" s="120" t="s">
        <v>2888</v>
      </c>
      <c r="F107" s="121" t="s">
        <v>4518</v>
      </c>
      <c r="G107" s="122" t="s">
        <v>310</v>
      </c>
      <c r="H107" s="123">
        <v>9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2.5999999999999999E-2</v>
      </c>
      <c r="P107" s="126">
        <f>O107*H107</f>
        <v>0.23399999999999999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4759</v>
      </c>
    </row>
    <row r="108" spans="2:65" s="1" customFormat="1">
      <c r="B108" s="26"/>
      <c r="D108" s="148" t="s">
        <v>1065</v>
      </c>
      <c r="F108" s="149" t="s">
        <v>2891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285</v>
      </c>
      <c r="D109" s="119" t="s">
        <v>253</v>
      </c>
      <c r="E109" s="120" t="s">
        <v>4520</v>
      </c>
      <c r="F109" s="121" t="s">
        <v>4521</v>
      </c>
      <c r="G109" s="122" t="s">
        <v>272</v>
      </c>
      <c r="H109" s="123">
        <v>188.38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4.7039999999999997</v>
      </c>
      <c r="P109" s="126">
        <f>O109*H109</f>
        <v>886.13951999999995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4760</v>
      </c>
    </row>
    <row r="110" spans="2:65" s="1" customFormat="1">
      <c r="B110" s="26"/>
      <c r="D110" s="148" t="s">
        <v>1065</v>
      </c>
      <c r="F110" s="149" t="s">
        <v>4523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289</v>
      </c>
      <c r="D111" s="119" t="s">
        <v>253</v>
      </c>
      <c r="E111" s="120" t="s">
        <v>4524</v>
      </c>
      <c r="F111" s="121" t="s">
        <v>4525</v>
      </c>
      <c r="G111" s="122" t="s">
        <v>272</v>
      </c>
      <c r="H111" s="123">
        <v>20.93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0.72</v>
      </c>
      <c r="P111" s="126">
        <f>O111*H111</f>
        <v>15.069599999999999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4761</v>
      </c>
    </row>
    <row r="112" spans="2:65" s="1" customFormat="1">
      <c r="B112" s="26"/>
      <c r="D112" s="148" t="s">
        <v>1065</v>
      </c>
      <c r="F112" s="149" t="s">
        <v>4527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24.2" customHeight="1">
      <c r="B113" s="118"/>
      <c r="C113" s="119" t="s">
        <v>355</v>
      </c>
      <c r="D113" s="119" t="s">
        <v>253</v>
      </c>
      <c r="E113" s="120" t="s">
        <v>4762</v>
      </c>
      <c r="F113" s="121" t="s">
        <v>4763</v>
      </c>
      <c r="G113" s="122" t="s">
        <v>272</v>
      </c>
      <c r="H113" s="123">
        <v>79.67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7.4969999999999999</v>
      </c>
      <c r="P113" s="126">
        <f>O113*H113</f>
        <v>597.28598999999997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4764</v>
      </c>
    </row>
    <row r="114" spans="2:65" s="1" customFormat="1">
      <c r="B114" s="26"/>
      <c r="D114" s="148" t="s">
        <v>1065</v>
      </c>
      <c r="F114" s="149" t="s">
        <v>4765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16.5" customHeight="1">
      <c r="B115" s="118"/>
      <c r="C115" s="119" t="s">
        <v>359</v>
      </c>
      <c r="D115" s="119" t="s">
        <v>253</v>
      </c>
      <c r="E115" s="120" t="s">
        <v>4528</v>
      </c>
      <c r="F115" s="121" t="s">
        <v>4529</v>
      </c>
      <c r="G115" s="122" t="s">
        <v>272</v>
      </c>
      <c r="H115" s="123">
        <v>7.34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1.1930000000000001</v>
      </c>
      <c r="P115" s="126">
        <f>O115*H115</f>
        <v>8.7566199999999998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4766</v>
      </c>
    </row>
    <row r="116" spans="2:65" s="1" customFormat="1">
      <c r="B116" s="26"/>
      <c r="D116" s="148" t="s">
        <v>1065</v>
      </c>
      <c r="F116" s="149" t="s">
        <v>4531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1.75" customHeight="1">
      <c r="B117" s="118"/>
      <c r="C117" s="119" t="s">
        <v>9</v>
      </c>
      <c r="D117" s="119" t="s">
        <v>253</v>
      </c>
      <c r="E117" s="120" t="s">
        <v>2400</v>
      </c>
      <c r="F117" s="121" t="s">
        <v>2401</v>
      </c>
      <c r="G117" s="122" t="s">
        <v>310</v>
      </c>
      <c r="H117" s="123">
        <v>147.13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0.23599999999999999</v>
      </c>
      <c r="P117" s="126">
        <f>O117*H117</f>
        <v>34.722679999999997</v>
      </c>
      <c r="Q117" s="126">
        <v>8.4000000000000003E-4</v>
      </c>
      <c r="R117" s="126">
        <f>Q117*H117</f>
        <v>0.1235892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4767</v>
      </c>
    </row>
    <row r="118" spans="2:65" s="1" customFormat="1">
      <c r="B118" s="26"/>
      <c r="D118" s="148" t="s">
        <v>1065</v>
      </c>
      <c r="F118" s="149" t="s">
        <v>2403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394</v>
      </c>
      <c r="D119" s="119" t="s">
        <v>253</v>
      </c>
      <c r="E119" s="120" t="s">
        <v>4547</v>
      </c>
      <c r="F119" s="121" t="s">
        <v>4548</v>
      </c>
      <c r="G119" s="122" t="s">
        <v>310</v>
      </c>
      <c r="H119" s="123">
        <v>240.6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0.47899999999999998</v>
      </c>
      <c r="P119" s="126">
        <f>O119*H119</f>
        <v>115.2474</v>
      </c>
      <c r="Q119" s="126">
        <v>8.4999999999999995E-4</v>
      </c>
      <c r="R119" s="126">
        <f>Q119*H119</f>
        <v>0.20451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4768</v>
      </c>
    </row>
    <row r="120" spans="2:65" s="1" customFormat="1">
      <c r="B120" s="26"/>
      <c r="D120" s="148" t="s">
        <v>1065</v>
      </c>
      <c r="F120" s="149" t="s">
        <v>4550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398</v>
      </c>
      <c r="D121" s="119" t="s">
        <v>253</v>
      </c>
      <c r="E121" s="120" t="s">
        <v>2404</v>
      </c>
      <c r="F121" s="121" t="s">
        <v>2405</v>
      </c>
      <c r="G121" s="122" t="s">
        <v>310</v>
      </c>
      <c r="H121" s="123">
        <v>147.13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0.216</v>
      </c>
      <c r="P121" s="126">
        <f>O121*H121</f>
        <v>31.780079999999998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4769</v>
      </c>
    </row>
    <row r="122" spans="2:65" s="1" customFormat="1">
      <c r="B122" s="26"/>
      <c r="D122" s="148" t="s">
        <v>1065</v>
      </c>
      <c r="F122" s="149" t="s">
        <v>2407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402</v>
      </c>
      <c r="D123" s="119" t="s">
        <v>253</v>
      </c>
      <c r="E123" s="120" t="s">
        <v>4552</v>
      </c>
      <c r="F123" s="121" t="s">
        <v>4553</v>
      </c>
      <c r="G123" s="122" t="s">
        <v>310</v>
      </c>
      <c r="H123" s="123">
        <v>240.6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0.32700000000000001</v>
      </c>
      <c r="P123" s="126">
        <f>O123*H123</f>
        <v>78.676199999999994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4770</v>
      </c>
    </row>
    <row r="124" spans="2:65" s="1" customFormat="1">
      <c r="B124" s="26"/>
      <c r="D124" s="148" t="s">
        <v>1065</v>
      </c>
      <c r="F124" s="149" t="s">
        <v>4555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16.5" customHeight="1">
      <c r="B125" s="118"/>
      <c r="C125" s="119" t="s">
        <v>339</v>
      </c>
      <c r="D125" s="119" t="s">
        <v>253</v>
      </c>
      <c r="E125" s="120" t="s">
        <v>4556</v>
      </c>
      <c r="F125" s="121" t="s">
        <v>4557</v>
      </c>
      <c r="G125" s="122" t="s">
        <v>310</v>
      </c>
      <c r="H125" s="123">
        <v>88.71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0.156</v>
      </c>
      <c r="P125" s="126">
        <f>O125*H125</f>
        <v>13.838759999999999</v>
      </c>
      <c r="Q125" s="126">
        <v>6.9999999999999999E-4</v>
      </c>
      <c r="R125" s="126">
        <f>Q125*H125</f>
        <v>6.2096999999999992E-2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4771</v>
      </c>
    </row>
    <row r="126" spans="2:65" s="1" customFormat="1">
      <c r="B126" s="26"/>
      <c r="D126" s="148" t="s">
        <v>1065</v>
      </c>
      <c r="F126" s="149" t="s">
        <v>4559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343</v>
      </c>
      <c r="D127" s="119" t="s">
        <v>253</v>
      </c>
      <c r="E127" s="120" t="s">
        <v>4560</v>
      </c>
      <c r="F127" s="121" t="s">
        <v>4561</v>
      </c>
      <c r="G127" s="122" t="s">
        <v>310</v>
      </c>
      <c r="H127" s="123">
        <v>88.71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9.5000000000000001E-2</v>
      </c>
      <c r="P127" s="126">
        <f>O127*H127</f>
        <v>8.4274500000000003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4772</v>
      </c>
    </row>
    <row r="128" spans="2:65" s="1" customFormat="1">
      <c r="B128" s="26"/>
      <c r="D128" s="148" t="s">
        <v>1065</v>
      </c>
      <c r="F128" s="149" t="s">
        <v>4563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1.75" customHeight="1">
      <c r="B129" s="118"/>
      <c r="C129" s="119" t="s">
        <v>347</v>
      </c>
      <c r="D129" s="119" t="s">
        <v>253</v>
      </c>
      <c r="E129" s="120" t="s">
        <v>4564</v>
      </c>
      <c r="F129" s="121" t="s">
        <v>4565</v>
      </c>
      <c r="G129" s="122" t="s">
        <v>272</v>
      </c>
      <c r="H129" s="123">
        <v>87.01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0.126</v>
      </c>
      <c r="P129" s="126">
        <f>O129*H129</f>
        <v>10.96326</v>
      </c>
      <c r="Q129" s="126">
        <v>4.6000000000000001E-4</v>
      </c>
      <c r="R129" s="126">
        <f>Q129*H129</f>
        <v>4.00246E-2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4773</v>
      </c>
    </row>
    <row r="130" spans="2:65" s="1" customFormat="1">
      <c r="B130" s="26"/>
      <c r="D130" s="148" t="s">
        <v>1065</v>
      </c>
      <c r="F130" s="149" t="s">
        <v>4567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351</v>
      </c>
      <c r="D131" s="119" t="s">
        <v>253</v>
      </c>
      <c r="E131" s="120" t="s">
        <v>4568</v>
      </c>
      <c r="F131" s="121" t="s">
        <v>4569</v>
      </c>
      <c r="G131" s="122" t="s">
        <v>272</v>
      </c>
      <c r="H131" s="123">
        <v>87.01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3.7999999999999999E-2</v>
      </c>
      <c r="P131" s="126">
        <f>O131*H131</f>
        <v>3.3063800000000003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4774</v>
      </c>
    </row>
    <row r="132" spans="2:65" s="1" customFormat="1">
      <c r="B132" s="26"/>
      <c r="D132" s="148" t="s">
        <v>1065</v>
      </c>
      <c r="F132" s="149" t="s">
        <v>4571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19" t="s">
        <v>307</v>
      </c>
      <c r="D133" s="119" t="s">
        <v>253</v>
      </c>
      <c r="E133" s="120" t="s">
        <v>4572</v>
      </c>
      <c r="F133" s="121" t="s">
        <v>4573</v>
      </c>
      <c r="G133" s="122" t="s">
        <v>272</v>
      </c>
      <c r="H133" s="123">
        <v>296.32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3.9E-2</v>
      </c>
      <c r="P133" s="126">
        <f>O133*H133</f>
        <v>11.556480000000001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4775</v>
      </c>
    </row>
    <row r="134" spans="2:65" s="1" customFormat="1">
      <c r="B134" s="26"/>
      <c r="D134" s="148" t="s">
        <v>1065</v>
      </c>
      <c r="F134" s="149" t="s">
        <v>4575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24.2" customHeight="1">
      <c r="B135" s="118"/>
      <c r="C135" s="119" t="s">
        <v>8</v>
      </c>
      <c r="D135" s="119" t="s">
        <v>253</v>
      </c>
      <c r="E135" s="120" t="s">
        <v>4134</v>
      </c>
      <c r="F135" s="121" t="s">
        <v>4135</v>
      </c>
      <c r="G135" s="122" t="s">
        <v>272</v>
      </c>
      <c r="H135" s="123">
        <v>26.99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0.11</v>
      </c>
      <c r="P135" s="126">
        <f>O135*H135</f>
        <v>2.9688999999999997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4776</v>
      </c>
    </row>
    <row r="136" spans="2:65" s="1" customFormat="1">
      <c r="B136" s="26"/>
      <c r="D136" s="148" t="s">
        <v>1065</v>
      </c>
      <c r="F136" s="149" t="s">
        <v>4137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37.9" customHeight="1">
      <c r="B137" s="118"/>
      <c r="C137" s="119" t="s">
        <v>315</v>
      </c>
      <c r="D137" s="119" t="s">
        <v>253</v>
      </c>
      <c r="E137" s="120" t="s">
        <v>4594</v>
      </c>
      <c r="F137" s="121" t="s">
        <v>4595</v>
      </c>
      <c r="G137" s="122" t="s">
        <v>272</v>
      </c>
      <c r="H137" s="123">
        <v>114.32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4.3999999999999997E-2</v>
      </c>
      <c r="P137" s="126">
        <f>O137*H137</f>
        <v>5.030079999999999</v>
      </c>
      <c r="Q137" s="126">
        <v>0</v>
      </c>
      <c r="R137" s="126">
        <f>Q137*H137</f>
        <v>0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4777</v>
      </c>
    </row>
    <row r="138" spans="2:65" s="1" customFormat="1">
      <c r="B138" s="26"/>
      <c r="D138" s="148" t="s">
        <v>1065</v>
      </c>
      <c r="F138" s="149" t="s">
        <v>4597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37.9" customHeight="1">
      <c r="B139" s="118"/>
      <c r="C139" s="119" t="s">
        <v>319</v>
      </c>
      <c r="D139" s="119" t="s">
        <v>253</v>
      </c>
      <c r="E139" s="120" t="s">
        <v>2408</v>
      </c>
      <c r="F139" s="121" t="s">
        <v>2409</v>
      </c>
      <c r="G139" s="122" t="s">
        <v>272</v>
      </c>
      <c r="H139" s="123">
        <v>225.56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8.6999999999999994E-2</v>
      </c>
      <c r="P139" s="126">
        <f>O139*H139</f>
        <v>19.623719999999999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4778</v>
      </c>
    </row>
    <row r="140" spans="2:65" s="1" customFormat="1">
      <c r="B140" s="26"/>
      <c r="D140" s="148" t="s">
        <v>1065</v>
      </c>
      <c r="F140" s="149" t="s">
        <v>2411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37.9" customHeight="1">
      <c r="B141" s="118"/>
      <c r="C141" s="119" t="s">
        <v>323</v>
      </c>
      <c r="D141" s="119" t="s">
        <v>253</v>
      </c>
      <c r="E141" s="120" t="s">
        <v>2910</v>
      </c>
      <c r="F141" s="121" t="s">
        <v>4599</v>
      </c>
      <c r="G141" s="122" t="s">
        <v>272</v>
      </c>
      <c r="H141" s="123">
        <v>4511.16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5.0000000000000001E-3</v>
      </c>
      <c r="P141" s="126">
        <f>O141*H141</f>
        <v>22.555800000000001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4779</v>
      </c>
    </row>
    <row r="142" spans="2:65" s="1" customFormat="1">
      <c r="B142" s="26"/>
      <c r="D142" s="148" t="s">
        <v>1065</v>
      </c>
      <c r="F142" s="149" t="s">
        <v>2913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19" t="s">
        <v>327</v>
      </c>
      <c r="D143" s="119" t="s">
        <v>253</v>
      </c>
      <c r="E143" s="120" t="s">
        <v>2914</v>
      </c>
      <c r="F143" s="121" t="s">
        <v>4132</v>
      </c>
      <c r="G143" s="122" t="s">
        <v>272</v>
      </c>
      <c r="H143" s="123">
        <v>26.99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7.1999999999999995E-2</v>
      </c>
      <c r="P143" s="126">
        <f>O143*H143</f>
        <v>1.9432799999999997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4780</v>
      </c>
    </row>
    <row r="144" spans="2:65" s="1" customFormat="1">
      <c r="B144" s="26"/>
      <c r="D144" s="148" t="s">
        <v>1065</v>
      </c>
      <c r="F144" s="149" t="s">
        <v>2917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24.2" customHeight="1">
      <c r="B145" s="118"/>
      <c r="C145" s="119" t="s">
        <v>331</v>
      </c>
      <c r="D145" s="119" t="s">
        <v>253</v>
      </c>
      <c r="E145" s="120" t="s">
        <v>4602</v>
      </c>
      <c r="F145" s="121" t="s">
        <v>4603</v>
      </c>
      <c r="G145" s="122" t="s">
        <v>272</v>
      </c>
      <c r="H145" s="123">
        <v>339.88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7.1999999999999995E-2</v>
      </c>
      <c r="P145" s="126">
        <f>O145*H145</f>
        <v>24.471359999999997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4781</v>
      </c>
    </row>
    <row r="146" spans="2:65" s="1" customFormat="1">
      <c r="B146" s="26"/>
      <c r="D146" s="148" t="s">
        <v>1065</v>
      </c>
      <c r="F146" s="149" t="s">
        <v>4605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24.2" customHeight="1">
      <c r="B147" s="118"/>
      <c r="C147" s="119" t="s">
        <v>335</v>
      </c>
      <c r="D147" s="119" t="s">
        <v>253</v>
      </c>
      <c r="E147" s="120" t="s">
        <v>877</v>
      </c>
      <c r="F147" s="121" t="s">
        <v>878</v>
      </c>
      <c r="G147" s="122" t="s">
        <v>272</v>
      </c>
      <c r="H147" s="123">
        <v>225.56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8.9999999999999993E-3</v>
      </c>
      <c r="P147" s="126">
        <f>O147*H147</f>
        <v>2.0300400000000001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4782</v>
      </c>
    </row>
    <row r="148" spans="2:65" s="1" customFormat="1">
      <c r="B148" s="26"/>
      <c r="D148" s="148" t="s">
        <v>1065</v>
      </c>
      <c r="F148" s="149" t="s">
        <v>4607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16.5" customHeight="1">
      <c r="B149" s="118"/>
      <c r="C149" s="119" t="s">
        <v>269</v>
      </c>
      <c r="D149" s="119" t="s">
        <v>253</v>
      </c>
      <c r="E149" s="120" t="s">
        <v>2918</v>
      </c>
      <c r="F149" s="121" t="s">
        <v>4138</v>
      </c>
      <c r="G149" s="122" t="s">
        <v>272</v>
      </c>
      <c r="H149" s="123">
        <v>13.5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1.0999999999999999E-2</v>
      </c>
      <c r="P149" s="126">
        <f>O149*H149</f>
        <v>0.14849999999999999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4783</v>
      </c>
    </row>
    <row r="150" spans="2:65" s="1" customFormat="1">
      <c r="B150" s="26"/>
      <c r="D150" s="148" t="s">
        <v>1065</v>
      </c>
      <c r="F150" s="149" t="s">
        <v>2921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24.2" customHeight="1">
      <c r="B151" s="118"/>
      <c r="C151" s="119" t="s">
        <v>374</v>
      </c>
      <c r="D151" s="119" t="s">
        <v>253</v>
      </c>
      <c r="E151" s="120" t="s">
        <v>2419</v>
      </c>
      <c r="F151" s="121" t="s">
        <v>2420</v>
      </c>
      <c r="G151" s="122" t="s">
        <v>272</v>
      </c>
      <c r="H151" s="123">
        <v>133.44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0.32800000000000001</v>
      </c>
      <c r="P151" s="126">
        <f>O151*H151</f>
        <v>43.768320000000003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4784</v>
      </c>
    </row>
    <row r="152" spans="2:65" s="1" customFormat="1" ht="37.9" customHeight="1">
      <c r="B152" s="118"/>
      <c r="C152" s="119" t="s">
        <v>370</v>
      </c>
      <c r="D152" s="119" t="s">
        <v>253</v>
      </c>
      <c r="E152" s="120" t="s">
        <v>2426</v>
      </c>
      <c r="F152" s="121" t="s">
        <v>4577</v>
      </c>
      <c r="G152" s="122" t="s">
        <v>272</v>
      </c>
      <c r="H152" s="123">
        <v>87.72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0.435</v>
      </c>
      <c r="P152" s="126">
        <f>O152*H152</f>
        <v>38.158200000000001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4785</v>
      </c>
    </row>
    <row r="153" spans="2:65" s="1" customFormat="1">
      <c r="B153" s="26"/>
      <c r="D153" s="148" t="s">
        <v>1065</v>
      </c>
      <c r="F153" s="149" t="s">
        <v>2429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40" t="s">
        <v>423</v>
      </c>
      <c r="D154" s="140" t="s">
        <v>889</v>
      </c>
      <c r="E154" s="141" t="s">
        <v>4579</v>
      </c>
      <c r="F154" s="142" t="s">
        <v>4580</v>
      </c>
      <c r="G154" s="143" t="s">
        <v>470</v>
      </c>
      <c r="H154" s="144">
        <v>206.86</v>
      </c>
      <c r="I154" s="144"/>
      <c r="J154" s="144">
        <f>ROUND(I154*H154,2)</f>
        <v>0</v>
      </c>
      <c r="K154" s="142"/>
      <c r="L154" s="145"/>
      <c r="M154" s="146" t="s">
        <v>3</v>
      </c>
      <c r="N154" s="147" t="s">
        <v>34</v>
      </c>
      <c r="O154" s="126">
        <v>0</v>
      </c>
      <c r="P154" s="126">
        <f>O154*H154</f>
        <v>0</v>
      </c>
      <c r="Q154" s="126">
        <v>1</v>
      </c>
      <c r="R154" s="126">
        <f>Q154*H154</f>
        <v>206.86</v>
      </c>
      <c r="S154" s="126">
        <v>0</v>
      </c>
      <c r="T154" s="127">
        <f>S154*H154</f>
        <v>0</v>
      </c>
      <c r="AR154" s="128" t="s">
        <v>285</v>
      </c>
      <c r="AT154" s="128" t="s">
        <v>889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257</v>
      </c>
      <c r="BM154" s="128" t="s">
        <v>4786</v>
      </c>
    </row>
    <row r="155" spans="2:65" s="1" customFormat="1" ht="16.5" customHeight="1">
      <c r="B155" s="118"/>
      <c r="C155" s="119" t="s">
        <v>431</v>
      </c>
      <c r="D155" s="119" t="s">
        <v>253</v>
      </c>
      <c r="E155" s="120" t="s">
        <v>4582</v>
      </c>
      <c r="F155" s="121" t="s">
        <v>4583</v>
      </c>
      <c r="G155" s="122" t="s">
        <v>272</v>
      </c>
      <c r="H155" s="123">
        <v>133.44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0.252</v>
      </c>
      <c r="P155" s="126">
        <f>O155*H155</f>
        <v>33.62688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4787</v>
      </c>
    </row>
    <row r="156" spans="2:65" s="1" customFormat="1">
      <c r="B156" s="26"/>
      <c r="D156" s="148" t="s">
        <v>1065</v>
      </c>
      <c r="F156" s="149" t="s">
        <v>4585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16.5" customHeight="1">
      <c r="B157" s="118"/>
      <c r="C157" s="119" t="s">
        <v>435</v>
      </c>
      <c r="D157" s="119" t="s">
        <v>253</v>
      </c>
      <c r="E157" s="120" t="s">
        <v>4609</v>
      </c>
      <c r="F157" s="121" t="s">
        <v>4610</v>
      </c>
      <c r="G157" s="122" t="s">
        <v>272</v>
      </c>
      <c r="H157" s="123">
        <v>13.5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0.92200000000000004</v>
      </c>
      <c r="P157" s="126">
        <f>O157*H157</f>
        <v>12.447000000000001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4788</v>
      </c>
    </row>
    <row r="158" spans="2:65" s="1" customFormat="1">
      <c r="B158" s="26"/>
      <c r="D158" s="148" t="s">
        <v>1065</v>
      </c>
      <c r="F158" s="149" t="s">
        <v>4612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24.2" customHeight="1">
      <c r="B159" s="118"/>
      <c r="C159" s="119" t="s">
        <v>437</v>
      </c>
      <c r="D159" s="119" t="s">
        <v>253</v>
      </c>
      <c r="E159" s="120" t="s">
        <v>2662</v>
      </c>
      <c r="F159" s="121" t="s">
        <v>2663</v>
      </c>
      <c r="G159" s="122" t="s">
        <v>310</v>
      </c>
      <c r="H159" s="123">
        <v>89.98</v>
      </c>
      <c r="I159" s="123"/>
      <c r="J159" s="123">
        <f>ROUND(I159*H159,2)</f>
        <v>0</v>
      </c>
      <c r="K159" s="121"/>
      <c r="L159" s="26"/>
      <c r="M159" s="124" t="s">
        <v>3</v>
      </c>
      <c r="N159" s="125" t="s">
        <v>34</v>
      </c>
      <c r="O159" s="126">
        <v>0.114</v>
      </c>
      <c r="P159" s="126">
        <f>O159*H159</f>
        <v>10.257720000000001</v>
      </c>
      <c r="Q159" s="126">
        <v>0</v>
      </c>
      <c r="R159" s="126">
        <f>Q159*H159</f>
        <v>0</v>
      </c>
      <c r="S159" s="126">
        <v>0</v>
      </c>
      <c r="T159" s="127">
        <f>S159*H159</f>
        <v>0</v>
      </c>
      <c r="AR159" s="128" t="s">
        <v>257</v>
      </c>
      <c r="AT159" s="128" t="s">
        <v>253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257</v>
      </c>
      <c r="BM159" s="128" t="s">
        <v>4789</v>
      </c>
    </row>
    <row r="160" spans="2:65" s="1" customFormat="1">
      <c r="B160" s="26"/>
      <c r="D160" s="148" t="s">
        <v>1065</v>
      </c>
      <c r="F160" s="149" t="s">
        <v>2665</v>
      </c>
      <c r="L160" s="26"/>
      <c r="M160" s="150"/>
      <c r="T160" s="47"/>
      <c r="AT160" s="14" t="s">
        <v>1065</v>
      </c>
      <c r="AU160" s="14" t="s">
        <v>73</v>
      </c>
    </row>
    <row r="161" spans="2:65" s="1" customFormat="1" ht="24.2" customHeight="1">
      <c r="B161" s="118"/>
      <c r="C161" s="119" t="s">
        <v>410</v>
      </c>
      <c r="D161" s="119" t="s">
        <v>253</v>
      </c>
      <c r="E161" s="120" t="s">
        <v>2926</v>
      </c>
      <c r="F161" s="121" t="s">
        <v>4141</v>
      </c>
      <c r="G161" s="122" t="s">
        <v>310</v>
      </c>
      <c r="H161" s="123">
        <v>89.98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5.8000000000000003E-2</v>
      </c>
      <c r="P161" s="126">
        <f>O161*H161</f>
        <v>5.2188400000000001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4790</v>
      </c>
    </row>
    <row r="162" spans="2:65" s="1" customFormat="1">
      <c r="B162" s="26"/>
      <c r="D162" s="148" t="s">
        <v>1065</v>
      </c>
      <c r="F162" s="149" t="s">
        <v>2929</v>
      </c>
      <c r="L162" s="26"/>
      <c r="M162" s="150"/>
      <c r="T162" s="47"/>
      <c r="AT162" s="14" t="s">
        <v>1065</v>
      </c>
      <c r="AU162" s="14" t="s">
        <v>73</v>
      </c>
    </row>
    <row r="163" spans="2:65" s="1" customFormat="1" ht="16.5" customHeight="1">
      <c r="B163" s="118"/>
      <c r="C163" s="140" t="s">
        <v>414</v>
      </c>
      <c r="D163" s="140" t="s">
        <v>889</v>
      </c>
      <c r="E163" s="141" t="s">
        <v>4615</v>
      </c>
      <c r="F163" s="142" t="s">
        <v>4616</v>
      </c>
      <c r="G163" s="143" t="s">
        <v>256</v>
      </c>
      <c r="H163" s="144">
        <v>6.3</v>
      </c>
      <c r="I163" s="144"/>
      <c r="J163" s="144">
        <f>ROUND(I163*H163,2)</f>
        <v>0</v>
      </c>
      <c r="K163" s="142"/>
      <c r="L163" s="145"/>
      <c r="M163" s="146" t="s">
        <v>3</v>
      </c>
      <c r="N163" s="147" t="s">
        <v>34</v>
      </c>
      <c r="O163" s="126">
        <v>0</v>
      </c>
      <c r="P163" s="126">
        <f>O163*H163</f>
        <v>0</v>
      </c>
      <c r="Q163" s="126">
        <v>1E-3</v>
      </c>
      <c r="R163" s="126">
        <f>Q163*H163</f>
        <v>6.3E-3</v>
      </c>
      <c r="S163" s="126">
        <v>0</v>
      </c>
      <c r="T163" s="127">
        <f>S163*H163</f>
        <v>0</v>
      </c>
      <c r="AR163" s="128" t="s">
        <v>285</v>
      </c>
      <c r="AT163" s="128" t="s">
        <v>889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257</v>
      </c>
      <c r="BM163" s="128" t="s">
        <v>4791</v>
      </c>
    </row>
    <row r="164" spans="2:65" s="10" customFormat="1" ht="22.9" customHeight="1">
      <c r="B164" s="109"/>
      <c r="D164" s="110" t="s">
        <v>62</v>
      </c>
      <c r="E164" s="138" t="s">
        <v>73</v>
      </c>
      <c r="F164" s="138" t="s">
        <v>1448</v>
      </c>
      <c r="J164" s="139">
        <f>BK164</f>
        <v>0</v>
      </c>
      <c r="L164" s="109"/>
      <c r="M164" s="113"/>
      <c r="P164" s="114">
        <f>SUM(P165:P166)</f>
        <v>15.10005</v>
      </c>
      <c r="R164" s="114">
        <f>SUM(R165:R166)</f>
        <v>30.353400000000001</v>
      </c>
      <c r="T164" s="115">
        <f>SUM(T165:T166)</f>
        <v>0</v>
      </c>
      <c r="AR164" s="110" t="s">
        <v>71</v>
      </c>
      <c r="AT164" s="116" t="s">
        <v>62</v>
      </c>
      <c r="AU164" s="116" t="s">
        <v>71</v>
      </c>
      <c r="AY164" s="110" t="s">
        <v>251</v>
      </c>
      <c r="BK164" s="117">
        <f>SUM(BK165:BK166)</f>
        <v>0</v>
      </c>
    </row>
    <row r="165" spans="2:65" s="1" customFormat="1" ht="16.5" customHeight="1">
      <c r="B165" s="118"/>
      <c r="C165" s="119" t="s">
        <v>419</v>
      </c>
      <c r="D165" s="119" t="s">
        <v>253</v>
      </c>
      <c r="E165" s="120" t="s">
        <v>4624</v>
      </c>
      <c r="F165" s="121" t="s">
        <v>4625</v>
      </c>
      <c r="G165" s="122" t="s">
        <v>272</v>
      </c>
      <c r="H165" s="123">
        <v>15.33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0.98499999999999999</v>
      </c>
      <c r="P165" s="126">
        <f>O165*H165</f>
        <v>15.10005</v>
      </c>
      <c r="Q165" s="126">
        <v>1.98</v>
      </c>
      <c r="R165" s="126">
        <f>Q165*H165</f>
        <v>30.353400000000001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4792</v>
      </c>
    </row>
    <row r="166" spans="2:65" s="1" customFormat="1">
      <c r="B166" s="26"/>
      <c r="D166" s="148" t="s">
        <v>1065</v>
      </c>
      <c r="F166" s="149" t="s">
        <v>4627</v>
      </c>
      <c r="L166" s="26"/>
      <c r="M166" s="150"/>
      <c r="T166" s="47"/>
      <c r="AT166" s="14" t="s">
        <v>1065</v>
      </c>
      <c r="AU166" s="14" t="s">
        <v>73</v>
      </c>
    </row>
    <row r="167" spans="2:65" s="10" customFormat="1" ht="22.9" customHeight="1">
      <c r="B167" s="109"/>
      <c r="D167" s="110" t="s">
        <v>62</v>
      </c>
      <c r="E167" s="138" t="s">
        <v>277</v>
      </c>
      <c r="F167" s="138" t="s">
        <v>2986</v>
      </c>
      <c r="J167" s="139">
        <f>BK167</f>
        <v>0</v>
      </c>
      <c r="L167" s="109"/>
      <c r="M167" s="113"/>
      <c r="P167" s="114">
        <f>SUM(P168:P173)</f>
        <v>3.7439999999999998</v>
      </c>
      <c r="R167" s="114">
        <f>SUM(R168:R173)</f>
        <v>2.6921933999999998</v>
      </c>
      <c r="T167" s="115">
        <f>SUM(T168:T173)</f>
        <v>0</v>
      </c>
      <c r="AR167" s="110" t="s">
        <v>71</v>
      </c>
      <c r="AT167" s="116" t="s">
        <v>62</v>
      </c>
      <c r="AU167" s="116" t="s">
        <v>71</v>
      </c>
      <c r="AY167" s="110" t="s">
        <v>251</v>
      </c>
      <c r="BK167" s="117">
        <f>SUM(BK168:BK173)</f>
        <v>0</v>
      </c>
    </row>
    <row r="168" spans="2:65" s="1" customFormat="1" ht="21.75" customHeight="1">
      <c r="B168" s="118"/>
      <c r="C168" s="119" t="s">
        <v>441</v>
      </c>
      <c r="D168" s="119" t="s">
        <v>253</v>
      </c>
      <c r="E168" s="120" t="s">
        <v>4628</v>
      </c>
      <c r="F168" s="121" t="s">
        <v>4629</v>
      </c>
      <c r="G168" s="122" t="s">
        <v>272</v>
      </c>
      <c r="H168" s="123">
        <v>1.17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2.3170000000000002</v>
      </c>
      <c r="P168" s="126">
        <f>O168*H168</f>
        <v>2.71089</v>
      </c>
      <c r="Q168" s="126">
        <v>2.3010199999999998</v>
      </c>
      <c r="R168" s="126">
        <f>Q168*H168</f>
        <v>2.6921933999999998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4793</v>
      </c>
    </row>
    <row r="169" spans="2:65" s="1" customFormat="1">
      <c r="B169" s="26"/>
      <c r="D169" s="148" t="s">
        <v>1065</v>
      </c>
      <c r="F169" s="149" t="s">
        <v>4631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21.75" customHeight="1">
      <c r="B170" s="118"/>
      <c r="C170" s="119" t="s">
        <v>406</v>
      </c>
      <c r="D170" s="119" t="s">
        <v>253</v>
      </c>
      <c r="E170" s="120" t="s">
        <v>4632</v>
      </c>
      <c r="F170" s="121" t="s">
        <v>4633</v>
      </c>
      <c r="G170" s="122" t="s">
        <v>272</v>
      </c>
      <c r="H170" s="123">
        <v>1.17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0.67500000000000004</v>
      </c>
      <c r="P170" s="126">
        <f>O170*H170</f>
        <v>0.78974999999999995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4794</v>
      </c>
    </row>
    <row r="171" spans="2:65" s="1" customFormat="1">
      <c r="B171" s="26"/>
      <c r="D171" s="148" t="s">
        <v>1065</v>
      </c>
      <c r="F171" s="149" t="s">
        <v>4635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21.75" customHeight="1">
      <c r="B172" s="118"/>
      <c r="C172" s="119" t="s">
        <v>445</v>
      </c>
      <c r="D172" s="119" t="s">
        <v>253</v>
      </c>
      <c r="E172" s="120" t="s">
        <v>4636</v>
      </c>
      <c r="F172" s="121" t="s">
        <v>4637</v>
      </c>
      <c r="G172" s="122" t="s">
        <v>272</v>
      </c>
      <c r="H172" s="123">
        <v>1.17</v>
      </c>
      <c r="I172" s="123"/>
      <c r="J172" s="123">
        <f>ROUND(I172*H172,2)</f>
        <v>0</v>
      </c>
      <c r="K172" s="121"/>
      <c r="L172" s="26"/>
      <c r="M172" s="124" t="s">
        <v>3</v>
      </c>
      <c r="N172" s="125" t="s">
        <v>34</v>
      </c>
      <c r="O172" s="126">
        <v>0.20799999999999999</v>
      </c>
      <c r="P172" s="126">
        <f>O172*H172</f>
        <v>0.24335999999999997</v>
      </c>
      <c r="Q172" s="126">
        <v>0</v>
      </c>
      <c r="R172" s="126">
        <f>Q172*H172</f>
        <v>0</v>
      </c>
      <c r="S172" s="126">
        <v>0</v>
      </c>
      <c r="T172" s="127">
        <f>S172*H172</f>
        <v>0</v>
      </c>
      <c r="AR172" s="128" t="s">
        <v>257</v>
      </c>
      <c r="AT172" s="128" t="s">
        <v>253</v>
      </c>
      <c r="AU172" s="128" t="s">
        <v>73</v>
      </c>
      <c r="AY172" s="14" t="s">
        <v>251</v>
      </c>
      <c r="BE172" s="129">
        <f>IF(N172="základní",J172,0)</f>
        <v>0</v>
      </c>
      <c r="BF172" s="129">
        <f>IF(N172="snížená",J172,0)</f>
        <v>0</v>
      </c>
      <c r="BG172" s="129">
        <f>IF(N172="zákl. přenesená",J172,0)</f>
        <v>0</v>
      </c>
      <c r="BH172" s="129">
        <f>IF(N172="sníž. přenesená",J172,0)</f>
        <v>0</v>
      </c>
      <c r="BI172" s="129">
        <f>IF(N172="nulová",J172,0)</f>
        <v>0</v>
      </c>
      <c r="BJ172" s="14" t="s">
        <v>71</v>
      </c>
      <c r="BK172" s="129">
        <f>ROUND(I172*H172,2)</f>
        <v>0</v>
      </c>
      <c r="BL172" s="14" t="s">
        <v>257</v>
      </c>
      <c r="BM172" s="128" t="s">
        <v>4795</v>
      </c>
    </row>
    <row r="173" spans="2:65" s="1" customFormat="1">
      <c r="B173" s="26"/>
      <c r="D173" s="148" t="s">
        <v>1065</v>
      </c>
      <c r="F173" s="149" t="s">
        <v>4639</v>
      </c>
      <c r="L173" s="26"/>
      <c r="M173" s="150"/>
      <c r="T173" s="47"/>
      <c r="AT173" s="14" t="s">
        <v>1065</v>
      </c>
      <c r="AU173" s="14" t="s">
        <v>73</v>
      </c>
    </row>
    <row r="174" spans="2:65" s="10" customFormat="1" ht="22.9" customHeight="1">
      <c r="B174" s="109"/>
      <c r="D174" s="110" t="s">
        <v>62</v>
      </c>
      <c r="E174" s="138" t="s">
        <v>285</v>
      </c>
      <c r="F174" s="138" t="s">
        <v>492</v>
      </c>
      <c r="J174" s="139">
        <f>BK174</f>
        <v>0</v>
      </c>
      <c r="L174" s="109"/>
      <c r="M174" s="113"/>
      <c r="P174" s="114">
        <f>SUM(P175:P189)</f>
        <v>123.29584000000001</v>
      </c>
      <c r="R174" s="114">
        <f>SUM(R175:R189)</f>
        <v>39.910750199999995</v>
      </c>
      <c r="T174" s="115">
        <f>SUM(T175:T189)</f>
        <v>0</v>
      </c>
      <c r="AR174" s="110" t="s">
        <v>71</v>
      </c>
      <c r="AT174" s="116" t="s">
        <v>62</v>
      </c>
      <c r="AU174" s="116" t="s">
        <v>71</v>
      </c>
      <c r="AY174" s="110" t="s">
        <v>251</v>
      </c>
      <c r="BK174" s="117">
        <f>SUM(BK175:BK189)</f>
        <v>0</v>
      </c>
    </row>
    <row r="175" spans="2:65" s="1" customFormat="1" ht="16.5" customHeight="1">
      <c r="B175" s="118"/>
      <c r="C175" s="119" t="s">
        <v>382</v>
      </c>
      <c r="D175" s="119" t="s">
        <v>253</v>
      </c>
      <c r="E175" s="120" t="s">
        <v>4640</v>
      </c>
      <c r="F175" s="121" t="s">
        <v>4641</v>
      </c>
      <c r="G175" s="122" t="s">
        <v>310</v>
      </c>
      <c r="H175" s="123">
        <v>40.25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1.01</v>
      </c>
      <c r="P175" s="126">
        <f>O175*H175</f>
        <v>40.652500000000003</v>
      </c>
      <c r="Q175" s="126">
        <v>4.5999999999999999E-3</v>
      </c>
      <c r="R175" s="126">
        <f>Q175*H175</f>
        <v>0.18515000000000001</v>
      </c>
      <c r="S175" s="126">
        <v>0</v>
      </c>
      <c r="T175" s="127">
        <f>S175*H175</f>
        <v>0</v>
      </c>
      <c r="AR175" s="128" t="s">
        <v>257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257</v>
      </c>
      <c r="BM175" s="128" t="s">
        <v>4796</v>
      </c>
    </row>
    <row r="176" spans="2:65" s="1" customFormat="1">
      <c r="B176" s="26"/>
      <c r="D176" s="148" t="s">
        <v>1065</v>
      </c>
      <c r="F176" s="149" t="s">
        <v>4643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16.5" customHeight="1">
      <c r="B177" s="118"/>
      <c r="C177" s="119" t="s">
        <v>378</v>
      </c>
      <c r="D177" s="119" t="s">
        <v>253</v>
      </c>
      <c r="E177" s="120" t="s">
        <v>4644</v>
      </c>
      <c r="F177" s="121" t="s">
        <v>4645</v>
      </c>
      <c r="G177" s="122" t="s">
        <v>310</v>
      </c>
      <c r="H177" s="123">
        <v>40.25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0.252</v>
      </c>
      <c r="P177" s="126">
        <f>O177*H177</f>
        <v>10.143000000000001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257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257</v>
      </c>
      <c r="BM177" s="128" t="s">
        <v>4797</v>
      </c>
    </row>
    <row r="178" spans="2:65" s="1" customFormat="1">
      <c r="B178" s="26"/>
      <c r="D178" s="148" t="s">
        <v>1065</v>
      </c>
      <c r="F178" s="149" t="s">
        <v>4647</v>
      </c>
      <c r="L178" s="26"/>
      <c r="M178" s="150"/>
      <c r="T178" s="47"/>
      <c r="AT178" s="14" t="s">
        <v>1065</v>
      </c>
      <c r="AU178" s="14" t="s">
        <v>73</v>
      </c>
    </row>
    <row r="179" spans="2:65" s="1" customFormat="1" ht="16.5" customHeight="1">
      <c r="B179" s="118"/>
      <c r="C179" s="119" t="s">
        <v>366</v>
      </c>
      <c r="D179" s="119" t="s">
        <v>253</v>
      </c>
      <c r="E179" s="120" t="s">
        <v>4648</v>
      </c>
      <c r="F179" s="121" t="s">
        <v>4649</v>
      </c>
      <c r="G179" s="122" t="s">
        <v>262</v>
      </c>
      <c r="H179" s="123">
        <v>1846.9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2.7E-2</v>
      </c>
      <c r="P179" s="126">
        <f>O179*H179</f>
        <v>49.866300000000003</v>
      </c>
      <c r="Q179" s="126">
        <v>1.2999999999999999E-4</v>
      </c>
      <c r="R179" s="126">
        <f>Q179*H179</f>
        <v>0.24009699999999998</v>
      </c>
      <c r="S179" s="126">
        <v>0</v>
      </c>
      <c r="T179" s="127">
        <f>S179*H179</f>
        <v>0</v>
      </c>
      <c r="AR179" s="128" t="s">
        <v>257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4798</v>
      </c>
    </row>
    <row r="180" spans="2:65" s="1" customFormat="1">
      <c r="B180" s="26"/>
      <c r="D180" s="148" t="s">
        <v>1065</v>
      </c>
      <c r="F180" s="149" t="s">
        <v>4651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16.5" customHeight="1">
      <c r="B181" s="118"/>
      <c r="C181" s="119" t="s">
        <v>386</v>
      </c>
      <c r="D181" s="119" t="s">
        <v>253</v>
      </c>
      <c r="E181" s="120" t="s">
        <v>4799</v>
      </c>
      <c r="F181" s="121" t="s">
        <v>4800</v>
      </c>
      <c r="G181" s="122" t="s">
        <v>1728</v>
      </c>
      <c r="H181" s="123">
        <v>1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0</v>
      </c>
      <c r="P181" s="126">
        <f>O181*H181</f>
        <v>0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4801</v>
      </c>
    </row>
    <row r="182" spans="2:65" s="1" customFormat="1" ht="19.5">
      <c r="B182" s="26"/>
      <c r="D182" s="151" t="s">
        <v>1102</v>
      </c>
      <c r="F182" s="152" t="s">
        <v>4802</v>
      </c>
      <c r="L182" s="26"/>
      <c r="M182" s="150"/>
      <c r="T182" s="47"/>
      <c r="AT182" s="14" t="s">
        <v>1102</v>
      </c>
      <c r="AU182" s="14" t="s">
        <v>73</v>
      </c>
    </row>
    <row r="183" spans="2:65" s="1" customFormat="1" ht="16.5" customHeight="1">
      <c r="B183" s="118"/>
      <c r="C183" s="119" t="s">
        <v>252</v>
      </c>
      <c r="D183" s="119" t="s">
        <v>253</v>
      </c>
      <c r="E183" s="120" t="s">
        <v>4803</v>
      </c>
      <c r="F183" s="121" t="s">
        <v>4800</v>
      </c>
      <c r="G183" s="122" t="s">
        <v>1728</v>
      </c>
      <c r="H183" s="123">
        <v>1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0</v>
      </c>
      <c r="P183" s="126">
        <f>O183*H183</f>
        <v>0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257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257</v>
      </c>
      <c r="BM183" s="128" t="s">
        <v>4804</v>
      </c>
    </row>
    <row r="184" spans="2:65" s="1" customFormat="1" ht="19.5">
      <c r="B184" s="26"/>
      <c r="D184" s="151" t="s">
        <v>1102</v>
      </c>
      <c r="F184" s="152" t="s">
        <v>4802</v>
      </c>
      <c r="L184" s="26"/>
      <c r="M184" s="150"/>
      <c r="T184" s="47"/>
      <c r="AT184" s="14" t="s">
        <v>1102</v>
      </c>
      <c r="AU184" s="14" t="s">
        <v>73</v>
      </c>
    </row>
    <row r="185" spans="2:65" s="1" customFormat="1" ht="16.5" customHeight="1">
      <c r="B185" s="118"/>
      <c r="C185" s="119" t="s">
        <v>264</v>
      </c>
      <c r="D185" s="119" t="s">
        <v>253</v>
      </c>
      <c r="E185" s="120" t="s">
        <v>4805</v>
      </c>
      <c r="F185" s="121" t="s">
        <v>4800</v>
      </c>
      <c r="G185" s="122" t="s">
        <v>1728</v>
      </c>
      <c r="H185" s="123">
        <v>1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0</v>
      </c>
      <c r="P185" s="126">
        <f>O185*H185</f>
        <v>0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257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257</v>
      </c>
      <c r="BM185" s="128" t="s">
        <v>4806</v>
      </c>
    </row>
    <row r="186" spans="2:65" s="1" customFormat="1" ht="19.5">
      <c r="B186" s="26"/>
      <c r="D186" s="151" t="s">
        <v>1102</v>
      </c>
      <c r="F186" s="152" t="s">
        <v>4802</v>
      </c>
      <c r="L186" s="26"/>
      <c r="M186" s="150"/>
      <c r="T186" s="47"/>
      <c r="AT186" s="14" t="s">
        <v>1102</v>
      </c>
      <c r="AU186" s="14" t="s">
        <v>73</v>
      </c>
    </row>
    <row r="187" spans="2:65" s="1" customFormat="1" ht="16.5" customHeight="1">
      <c r="B187" s="118"/>
      <c r="C187" s="119" t="s">
        <v>427</v>
      </c>
      <c r="D187" s="119" t="s">
        <v>253</v>
      </c>
      <c r="E187" s="120" t="s">
        <v>4684</v>
      </c>
      <c r="F187" s="121" t="s">
        <v>4685</v>
      </c>
      <c r="G187" s="122" t="s">
        <v>272</v>
      </c>
      <c r="H187" s="123">
        <v>9.68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1.319</v>
      </c>
      <c r="P187" s="126">
        <f>O187*H187</f>
        <v>12.767919999999998</v>
      </c>
      <c r="Q187" s="126">
        <v>2.3010199999999998</v>
      </c>
      <c r="R187" s="126">
        <f>Q187*H187</f>
        <v>22.273873599999998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4807</v>
      </c>
    </row>
    <row r="188" spans="2:65" s="1" customFormat="1" ht="16.5" customHeight="1">
      <c r="B188" s="118"/>
      <c r="C188" s="119" t="s">
        <v>390</v>
      </c>
      <c r="D188" s="119" t="s">
        <v>253</v>
      </c>
      <c r="E188" s="120" t="s">
        <v>4687</v>
      </c>
      <c r="F188" s="121" t="s">
        <v>4688</v>
      </c>
      <c r="G188" s="122" t="s">
        <v>552</v>
      </c>
      <c r="H188" s="123">
        <v>2</v>
      </c>
      <c r="I188" s="123"/>
      <c r="J188" s="123">
        <f>ROUND(I188*H188,2)</f>
        <v>0</v>
      </c>
      <c r="K188" s="121"/>
      <c r="L188" s="26"/>
      <c r="M188" s="124" t="s">
        <v>3</v>
      </c>
      <c r="N188" s="125" t="s">
        <v>34</v>
      </c>
      <c r="O188" s="126">
        <v>1.319</v>
      </c>
      <c r="P188" s="126">
        <f>O188*H188</f>
        <v>2.6379999999999999</v>
      </c>
      <c r="Q188" s="126">
        <v>2.3010199999999998</v>
      </c>
      <c r="R188" s="126">
        <f>Q188*H188</f>
        <v>4.6020399999999997</v>
      </c>
      <c r="S188" s="126">
        <v>0</v>
      </c>
      <c r="T188" s="127">
        <f>S188*H188</f>
        <v>0</v>
      </c>
      <c r="AR188" s="128" t="s">
        <v>257</v>
      </c>
      <c r="AT188" s="128" t="s">
        <v>253</v>
      </c>
      <c r="AU188" s="128" t="s">
        <v>73</v>
      </c>
      <c r="AY188" s="14" t="s">
        <v>251</v>
      </c>
      <c r="BE188" s="129">
        <f>IF(N188="základní",J188,0)</f>
        <v>0</v>
      </c>
      <c r="BF188" s="129">
        <f>IF(N188="snížená",J188,0)</f>
        <v>0</v>
      </c>
      <c r="BG188" s="129">
        <f>IF(N188="zákl. přenesená",J188,0)</f>
        <v>0</v>
      </c>
      <c r="BH188" s="129">
        <f>IF(N188="sníž. přenesená",J188,0)</f>
        <v>0</v>
      </c>
      <c r="BI188" s="129">
        <f>IF(N188="nulová",J188,0)</f>
        <v>0</v>
      </c>
      <c r="BJ188" s="14" t="s">
        <v>71</v>
      </c>
      <c r="BK188" s="129">
        <f>ROUND(I188*H188,2)</f>
        <v>0</v>
      </c>
      <c r="BL188" s="14" t="s">
        <v>257</v>
      </c>
      <c r="BM188" s="128" t="s">
        <v>4808</v>
      </c>
    </row>
    <row r="189" spans="2:65" s="1" customFormat="1" ht="16.5" customHeight="1">
      <c r="B189" s="118"/>
      <c r="C189" s="119" t="s">
        <v>259</v>
      </c>
      <c r="D189" s="119" t="s">
        <v>253</v>
      </c>
      <c r="E189" s="120" t="s">
        <v>4690</v>
      </c>
      <c r="F189" s="121" t="s">
        <v>4809</v>
      </c>
      <c r="G189" s="122" t="s">
        <v>272</v>
      </c>
      <c r="H189" s="123">
        <v>5.48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1.319</v>
      </c>
      <c r="P189" s="126">
        <f>O189*H189</f>
        <v>7.2281200000000005</v>
      </c>
      <c r="Q189" s="126">
        <v>2.3010199999999998</v>
      </c>
      <c r="R189" s="126">
        <f>Q189*H189</f>
        <v>12.6095896</v>
      </c>
      <c r="S189" s="126">
        <v>0</v>
      </c>
      <c r="T189" s="127">
        <f>S189*H189</f>
        <v>0</v>
      </c>
      <c r="AR189" s="128" t="s">
        <v>257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257</v>
      </c>
      <c r="BM189" s="128" t="s">
        <v>4810</v>
      </c>
    </row>
    <row r="190" spans="2:65" s="10" customFormat="1" ht="22.9" customHeight="1">
      <c r="B190" s="109"/>
      <c r="D190" s="110" t="s">
        <v>62</v>
      </c>
      <c r="E190" s="138" t="s">
        <v>289</v>
      </c>
      <c r="F190" s="138" t="s">
        <v>896</v>
      </c>
      <c r="J190" s="139">
        <f>BK190</f>
        <v>0</v>
      </c>
      <c r="L190" s="109"/>
      <c r="M190" s="113"/>
      <c r="P190" s="114">
        <f>SUM(P191:P194)</f>
        <v>25.498899999999999</v>
      </c>
      <c r="R190" s="114">
        <f>SUM(R191:R194)</f>
        <v>1.0220000000000001E-3</v>
      </c>
      <c r="T190" s="115">
        <f>SUM(T191:T194)</f>
        <v>0</v>
      </c>
      <c r="AR190" s="110" t="s">
        <v>71</v>
      </c>
      <c r="AT190" s="116" t="s">
        <v>62</v>
      </c>
      <c r="AU190" s="116" t="s">
        <v>71</v>
      </c>
      <c r="AY190" s="110" t="s">
        <v>251</v>
      </c>
      <c r="BK190" s="117">
        <f>SUM(BK191:BK194)</f>
        <v>0</v>
      </c>
    </row>
    <row r="191" spans="2:65" s="1" customFormat="1" ht="16.5" customHeight="1">
      <c r="B191" s="118"/>
      <c r="C191" s="119" t="s">
        <v>450</v>
      </c>
      <c r="D191" s="119" t="s">
        <v>253</v>
      </c>
      <c r="E191" s="120" t="s">
        <v>4693</v>
      </c>
      <c r="F191" s="121" t="s">
        <v>4694</v>
      </c>
      <c r="G191" s="122" t="s">
        <v>262</v>
      </c>
      <c r="H191" s="123">
        <v>51.1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0.19600000000000001</v>
      </c>
      <c r="P191" s="126">
        <f>O191*H191</f>
        <v>10.015600000000001</v>
      </c>
      <c r="Q191" s="126">
        <v>0</v>
      </c>
      <c r="R191" s="126">
        <f>Q191*H191</f>
        <v>0</v>
      </c>
      <c r="S191" s="126">
        <v>0</v>
      </c>
      <c r="T191" s="127">
        <f>S191*H191</f>
        <v>0</v>
      </c>
      <c r="AR191" s="128" t="s">
        <v>257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257</v>
      </c>
      <c r="BM191" s="128" t="s">
        <v>4811</v>
      </c>
    </row>
    <row r="192" spans="2:65" s="1" customFormat="1">
      <c r="B192" s="26"/>
      <c r="D192" s="148" t="s">
        <v>1065</v>
      </c>
      <c r="F192" s="149" t="s">
        <v>4696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19" t="s">
        <v>455</v>
      </c>
      <c r="D193" s="119" t="s">
        <v>253</v>
      </c>
      <c r="E193" s="120" t="s">
        <v>4697</v>
      </c>
      <c r="F193" s="121" t="s">
        <v>4698</v>
      </c>
      <c r="G193" s="122" t="s">
        <v>262</v>
      </c>
      <c r="H193" s="123">
        <v>51.1</v>
      </c>
      <c r="I193" s="123"/>
      <c r="J193" s="123">
        <f>ROUND(I193*H193,2)</f>
        <v>0</v>
      </c>
      <c r="K193" s="121"/>
      <c r="L193" s="26"/>
      <c r="M193" s="124" t="s">
        <v>3</v>
      </c>
      <c r="N193" s="125" t="s">
        <v>34</v>
      </c>
      <c r="O193" s="126">
        <v>0.30299999999999999</v>
      </c>
      <c r="P193" s="126">
        <f>O193*H193</f>
        <v>15.4833</v>
      </c>
      <c r="Q193" s="126">
        <v>2.0000000000000002E-5</v>
      </c>
      <c r="R193" s="126">
        <f>Q193*H193</f>
        <v>1.0220000000000001E-3</v>
      </c>
      <c r="S193" s="126">
        <v>0</v>
      </c>
      <c r="T193" s="127">
        <f>S193*H193</f>
        <v>0</v>
      </c>
      <c r="AR193" s="128" t="s">
        <v>257</v>
      </c>
      <c r="AT193" s="128" t="s">
        <v>253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257</v>
      </c>
      <c r="BM193" s="128" t="s">
        <v>4812</v>
      </c>
    </row>
    <row r="194" spans="2:65" s="1" customFormat="1">
      <c r="B194" s="26"/>
      <c r="D194" s="148" t="s">
        <v>1065</v>
      </c>
      <c r="F194" s="149" t="s">
        <v>4700</v>
      </c>
      <c r="L194" s="26"/>
      <c r="M194" s="150"/>
      <c r="T194" s="47"/>
      <c r="AT194" s="14" t="s">
        <v>1065</v>
      </c>
      <c r="AU194" s="14" t="s">
        <v>73</v>
      </c>
    </row>
    <row r="195" spans="2:65" s="10" customFormat="1" ht="22.9" customHeight="1">
      <c r="B195" s="109"/>
      <c r="D195" s="110" t="s">
        <v>62</v>
      </c>
      <c r="E195" s="138" t="s">
        <v>913</v>
      </c>
      <c r="F195" s="138" t="s">
        <v>2536</v>
      </c>
      <c r="J195" s="139">
        <f>BK195</f>
        <v>0</v>
      </c>
      <c r="L195" s="109"/>
      <c r="M195" s="113"/>
      <c r="P195" s="114">
        <f>SUM(P196:P199)</f>
        <v>2.6433</v>
      </c>
      <c r="R195" s="114">
        <f>SUM(R196:R199)</f>
        <v>0</v>
      </c>
      <c r="T195" s="115">
        <f>SUM(T196:T199)</f>
        <v>0</v>
      </c>
      <c r="AR195" s="110" t="s">
        <v>71</v>
      </c>
      <c r="AT195" s="116" t="s">
        <v>62</v>
      </c>
      <c r="AU195" s="116" t="s">
        <v>71</v>
      </c>
      <c r="AY195" s="110" t="s">
        <v>251</v>
      </c>
      <c r="BK195" s="117">
        <f>SUM(BK196:BK199)</f>
        <v>0</v>
      </c>
    </row>
    <row r="196" spans="2:65" s="1" customFormat="1" ht="21.75" customHeight="1">
      <c r="B196" s="118"/>
      <c r="C196" s="119" t="s">
        <v>467</v>
      </c>
      <c r="D196" s="119" t="s">
        <v>253</v>
      </c>
      <c r="E196" s="120" t="s">
        <v>4701</v>
      </c>
      <c r="F196" s="121" t="s">
        <v>4702</v>
      </c>
      <c r="G196" s="122" t="s">
        <v>470</v>
      </c>
      <c r="H196" s="123">
        <v>14.85</v>
      </c>
      <c r="I196" s="123"/>
      <c r="J196" s="123">
        <f>ROUND(I196*H196,2)</f>
        <v>0</v>
      </c>
      <c r="K196" s="121"/>
      <c r="L196" s="26"/>
      <c r="M196" s="124" t="s">
        <v>3</v>
      </c>
      <c r="N196" s="125" t="s">
        <v>34</v>
      </c>
      <c r="O196" s="126">
        <v>9.0999999999999998E-2</v>
      </c>
      <c r="P196" s="126">
        <f>O196*H196</f>
        <v>1.3513499999999998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257</v>
      </c>
      <c r="AT196" s="128" t="s">
        <v>253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257</v>
      </c>
      <c r="BM196" s="128" t="s">
        <v>4813</v>
      </c>
    </row>
    <row r="197" spans="2:65" s="1" customFormat="1">
      <c r="B197" s="26"/>
      <c r="D197" s="148" t="s">
        <v>1065</v>
      </c>
      <c r="F197" s="149" t="s">
        <v>4704</v>
      </c>
      <c r="L197" s="26"/>
      <c r="M197" s="150"/>
      <c r="T197" s="47"/>
      <c r="AT197" s="14" t="s">
        <v>1065</v>
      </c>
      <c r="AU197" s="14" t="s">
        <v>73</v>
      </c>
    </row>
    <row r="198" spans="2:65" s="1" customFormat="1" ht="16.5" customHeight="1">
      <c r="B198" s="118"/>
      <c r="C198" s="119" t="s">
        <v>459</v>
      </c>
      <c r="D198" s="119" t="s">
        <v>253</v>
      </c>
      <c r="E198" s="120" t="s">
        <v>4705</v>
      </c>
      <c r="F198" s="121" t="s">
        <v>4706</v>
      </c>
      <c r="G198" s="122" t="s">
        <v>470</v>
      </c>
      <c r="H198" s="123">
        <v>430.65</v>
      </c>
      <c r="I198" s="123"/>
      <c r="J198" s="123">
        <f>ROUND(I198*H198,2)</f>
        <v>0</v>
      </c>
      <c r="K198" s="121"/>
      <c r="L198" s="26"/>
      <c r="M198" s="124" t="s">
        <v>3</v>
      </c>
      <c r="N198" s="125" t="s">
        <v>34</v>
      </c>
      <c r="O198" s="126">
        <v>3.0000000000000001E-3</v>
      </c>
      <c r="P198" s="126">
        <f>O198*H198</f>
        <v>1.2919499999999999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257</v>
      </c>
      <c r="AT198" s="128" t="s">
        <v>253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4814</v>
      </c>
    </row>
    <row r="199" spans="2:65" s="1" customFormat="1">
      <c r="B199" s="26"/>
      <c r="D199" s="148" t="s">
        <v>1065</v>
      </c>
      <c r="F199" s="149" t="s">
        <v>4708</v>
      </c>
      <c r="L199" s="26"/>
      <c r="M199" s="150"/>
      <c r="T199" s="47"/>
      <c r="AT199" s="14" t="s">
        <v>1065</v>
      </c>
      <c r="AU199" s="14" t="s">
        <v>73</v>
      </c>
    </row>
    <row r="200" spans="2:65" s="10" customFormat="1" ht="22.9" customHeight="1">
      <c r="B200" s="109"/>
      <c r="D200" s="110" t="s">
        <v>62</v>
      </c>
      <c r="E200" s="138" t="s">
        <v>935</v>
      </c>
      <c r="F200" s="138" t="s">
        <v>642</v>
      </c>
      <c r="J200" s="139">
        <f>BK200</f>
        <v>0</v>
      </c>
      <c r="L200" s="109"/>
      <c r="M200" s="113"/>
      <c r="P200" s="114">
        <f>SUM(P201:P204)</f>
        <v>185.43366</v>
      </c>
      <c r="R200" s="114">
        <f>SUM(R201:R204)</f>
        <v>0</v>
      </c>
      <c r="T200" s="115">
        <f>SUM(T201:T204)</f>
        <v>0</v>
      </c>
      <c r="AR200" s="110" t="s">
        <v>71</v>
      </c>
      <c r="AT200" s="116" t="s">
        <v>62</v>
      </c>
      <c r="AU200" s="116" t="s">
        <v>71</v>
      </c>
      <c r="AY200" s="110" t="s">
        <v>251</v>
      </c>
      <c r="BK200" s="117">
        <f>SUM(BK201:BK204)</f>
        <v>0</v>
      </c>
    </row>
    <row r="201" spans="2:65" s="1" customFormat="1" ht="24.2" customHeight="1">
      <c r="B201" s="118"/>
      <c r="C201" s="119" t="s">
        <v>463</v>
      </c>
      <c r="D201" s="119" t="s">
        <v>253</v>
      </c>
      <c r="E201" s="120" t="s">
        <v>2561</v>
      </c>
      <c r="F201" s="121" t="s">
        <v>4709</v>
      </c>
      <c r="G201" s="122" t="s">
        <v>470</v>
      </c>
      <c r="H201" s="123">
        <v>73.41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1.48</v>
      </c>
      <c r="P201" s="126">
        <f>O201*H201</f>
        <v>108.6468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257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257</v>
      </c>
      <c r="BM201" s="128" t="s">
        <v>4815</v>
      </c>
    </row>
    <row r="202" spans="2:65" s="1" customFormat="1">
      <c r="B202" s="26"/>
      <c r="D202" s="148" t="s">
        <v>1065</v>
      </c>
      <c r="F202" s="149" t="s">
        <v>2725</v>
      </c>
      <c r="L202" s="26"/>
      <c r="M202" s="150"/>
      <c r="T202" s="47"/>
      <c r="AT202" s="14" t="s">
        <v>1065</v>
      </c>
      <c r="AU202" s="14" t="s">
        <v>73</v>
      </c>
    </row>
    <row r="203" spans="2:65" s="1" customFormat="1" ht="33" customHeight="1">
      <c r="B203" s="118"/>
      <c r="C203" s="119" t="s">
        <v>473</v>
      </c>
      <c r="D203" s="119" t="s">
        <v>253</v>
      </c>
      <c r="E203" s="120" t="s">
        <v>4711</v>
      </c>
      <c r="F203" s="121" t="s">
        <v>4712</v>
      </c>
      <c r="G203" s="122" t="s">
        <v>470</v>
      </c>
      <c r="H203" s="123">
        <v>73.41</v>
      </c>
      <c r="I203" s="123"/>
      <c r="J203" s="123">
        <f>ROUND(I203*H203,2)</f>
        <v>0</v>
      </c>
      <c r="K203" s="121"/>
      <c r="L203" s="26"/>
      <c r="M203" s="124" t="s">
        <v>3</v>
      </c>
      <c r="N203" s="125" t="s">
        <v>34</v>
      </c>
      <c r="O203" s="126">
        <v>1.046</v>
      </c>
      <c r="P203" s="126">
        <f>O203*H203</f>
        <v>76.786860000000004</v>
      </c>
      <c r="Q203" s="126">
        <v>0</v>
      </c>
      <c r="R203" s="126">
        <f>Q203*H203</f>
        <v>0</v>
      </c>
      <c r="S203" s="126">
        <v>0</v>
      </c>
      <c r="T203" s="127">
        <f>S203*H203</f>
        <v>0</v>
      </c>
      <c r="AR203" s="128" t="s">
        <v>257</v>
      </c>
      <c r="AT203" s="128" t="s">
        <v>253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257</v>
      </c>
      <c r="BM203" s="128" t="s">
        <v>4816</v>
      </c>
    </row>
    <row r="204" spans="2:65" s="1" customFormat="1">
      <c r="B204" s="26"/>
      <c r="D204" s="148" t="s">
        <v>1065</v>
      </c>
      <c r="F204" s="149" t="s">
        <v>4714</v>
      </c>
      <c r="L204" s="26"/>
      <c r="M204" s="150"/>
      <c r="T204" s="47"/>
      <c r="AT204" s="14" t="s">
        <v>1065</v>
      </c>
      <c r="AU204" s="14" t="s">
        <v>73</v>
      </c>
    </row>
    <row r="205" spans="2:65" s="10" customFormat="1" ht="25.9" customHeight="1">
      <c r="B205" s="109"/>
      <c r="D205" s="110" t="s">
        <v>62</v>
      </c>
      <c r="E205" s="111" t="s">
        <v>889</v>
      </c>
      <c r="F205" s="111" t="s">
        <v>939</v>
      </c>
      <c r="J205" s="112">
        <f>BK205</f>
        <v>0</v>
      </c>
      <c r="L205" s="109"/>
      <c r="M205" s="113"/>
      <c r="P205" s="114">
        <f>P206</f>
        <v>103.72405999999999</v>
      </c>
      <c r="R205" s="114">
        <f>R206</f>
        <v>31.690002299999996</v>
      </c>
      <c r="T205" s="115">
        <f>T206</f>
        <v>0</v>
      </c>
      <c r="AR205" s="110" t="s">
        <v>296</v>
      </c>
      <c r="AT205" s="116" t="s">
        <v>62</v>
      </c>
      <c r="AU205" s="116" t="s">
        <v>63</v>
      </c>
      <c r="AY205" s="110" t="s">
        <v>251</v>
      </c>
      <c r="BK205" s="117">
        <f>BK206</f>
        <v>0</v>
      </c>
    </row>
    <row r="206" spans="2:65" s="10" customFormat="1" ht="22.9" customHeight="1">
      <c r="B206" s="109"/>
      <c r="D206" s="110" t="s">
        <v>62</v>
      </c>
      <c r="E206" s="138" t="s">
        <v>1091</v>
      </c>
      <c r="F206" s="138" t="s">
        <v>1092</v>
      </c>
      <c r="J206" s="139">
        <f>BK206</f>
        <v>0</v>
      </c>
      <c r="L206" s="109"/>
      <c r="M206" s="113"/>
      <c r="P206" s="114">
        <f>SUM(P207:P208)</f>
        <v>103.72405999999999</v>
      </c>
      <c r="R206" s="114">
        <f>SUM(R207:R208)</f>
        <v>31.690002299999996</v>
      </c>
      <c r="T206" s="115">
        <f>SUM(T207:T208)</f>
        <v>0</v>
      </c>
      <c r="AR206" s="110" t="s">
        <v>296</v>
      </c>
      <c r="AT206" s="116" t="s">
        <v>62</v>
      </c>
      <c r="AU206" s="116" t="s">
        <v>71</v>
      </c>
      <c r="AY206" s="110" t="s">
        <v>251</v>
      </c>
      <c r="BK206" s="117">
        <f>SUM(BK207:BK208)</f>
        <v>0</v>
      </c>
    </row>
    <row r="207" spans="2:65" s="1" customFormat="1" ht="24.2" customHeight="1">
      <c r="B207" s="118"/>
      <c r="C207" s="119" t="s">
        <v>482</v>
      </c>
      <c r="D207" s="119" t="s">
        <v>253</v>
      </c>
      <c r="E207" s="120" t="s">
        <v>4723</v>
      </c>
      <c r="F207" s="121" t="s">
        <v>4724</v>
      </c>
      <c r="G207" s="122" t="s">
        <v>262</v>
      </c>
      <c r="H207" s="123">
        <v>135.41</v>
      </c>
      <c r="I207" s="123"/>
      <c r="J207" s="123">
        <f>ROUND(I207*H207,2)</f>
        <v>0</v>
      </c>
      <c r="K207" s="121"/>
      <c r="L207" s="26"/>
      <c r="M207" s="124" t="s">
        <v>3</v>
      </c>
      <c r="N207" s="125" t="s">
        <v>34</v>
      </c>
      <c r="O207" s="126">
        <v>0.76600000000000001</v>
      </c>
      <c r="P207" s="126">
        <f>O207*H207</f>
        <v>103.72405999999999</v>
      </c>
      <c r="Q207" s="126">
        <v>0.23402999999999999</v>
      </c>
      <c r="R207" s="126">
        <f>Q207*H207</f>
        <v>31.690002299999996</v>
      </c>
      <c r="S207" s="126">
        <v>0</v>
      </c>
      <c r="T207" s="127">
        <f>S207*H207</f>
        <v>0</v>
      </c>
      <c r="AR207" s="128" t="s">
        <v>578</v>
      </c>
      <c r="AT207" s="128" t="s">
        <v>253</v>
      </c>
      <c r="AU207" s="128" t="s">
        <v>73</v>
      </c>
      <c r="AY207" s="14" t="s">
        <v>251</v>
      </c>
      <c r="BE207" s="129">
        <f>IF(N207="základní",J207,0)</f>
        <v>0</v>
      </c>
      <c r="BF207" s="129">
        <f>IF(N207="snížená",J207,0)</f>
        <v>0</v>
      </c>
      <c r="BG207" s="129">
        <f>IF(N207="zákl. přenesená",J207,0)</f>
        <v>0</v>
      </c>
      <c r="BH207" s="129">
        <f>IF(N207="sníž. přenesená",J207,0)</f>
        <v>0</v>
      </c>
      <c r="BI207" s="129">
        <f>IF(N207="nulová",J207,0)</f>
        <v>0</v>
      </c>
      <c r="BJ207" s="14" t="s">
        <v>71</v>
      </c>
      <c r="BK207" s="129">
        <f>ROUND(I207*H207,2)</f>
        <v>0</v>
      </c>
      <c r="BL207" s="14" t="s">
        <v>578</v>
      </c>
      <c r="BM207" s="128" t="s">
        <v>4817</v>
      </c>
    </row>
    <row r="208" spans="2:65" s="1" customFormat="1">
      <c r="B208" s="26"/>
      <c r="D208" s="148" t="s">
        <v>1065</v>
      </c>
      <c r="F208" s="149" t="s">
        <v>4726</v>
      </c>
      <c r="L208" s="26"/>
      <c r="M208" s="150"/>
      <c r="T208" s="47"/>
      <c r="AT208" s="14" t="s">
        <v>1065</v>
      </c>
      <c r="AU208" s="14" t="s">
        <v>73</v>
      </c>
    </row>
    <row r="209" spans="2:65" s="10" customFormat="1" ht="25.9" customHeight="1">
      <c r="B209" s="109"/>
      <c r="D209" s="110" t="s">
        <v>62</v>
      </c>
      <c r="E209" s="111" t="s">
        <v>1679</v>
      </c>
      <c r="F209" s="111" t="s">
        <v>1680</v>
      </c>
      <c r="J209" s="112">
        <f>BK209</f>
        <v>0</v>
      </c>
      <c r="L209" s="109"/>
      <c r="M209" s="113"/>
      <c r="P209" s="114">
        <f>P210+SUM(P211:P216)</f>
        <v>0</v>
      </c>
      <c r="R209" s="114">
        <f>R210+SUM(R211:R216)</f>
        <v>0</v>
      </c>
      <c r="T209" s="115">
        <f>T210+SUM(T211:T216)</f>
        <v>0</v>
      </c>
      <c r="AR209" s="110" t="s">
        <v>257</v>
      </c>
      <c r="AT209" s="116" t="s">
        <v>62</v>
      </c>
      <c r="AU209" s="116" t="s">
        <v>63</v>
      </c>
      <c r="AY209" s="110" t="s">
        <v>251</v>
      </c>
      <c r="BK209" s="117">
        <f>BK210+SUM(BK211:BK216)</f>
        <v>0</v>
      </c>
    </row>
    <row r="210" spans="2:65" s="1" customFormat="1" ht="16.5" customHeight="1">
      <c r="B210" s="118"/>
      <c r="C210" s="119" t="s">
        <v>478</v>
      </c>
      <c r="D210" s="119" t="s">
        <v>253</v>
      </c>
      <c r="E210" s="120" t="s">
        <v>4727</v>
      </c>
      <c r="F210" s="121" t="s">
        <v>4728</v>
      </c>
      <c r="G210" s="122" t="s">
        <v>417</v>
      </c>
      <c r="H210" s="123">
        <v>27</v>
      </c>
      <c r="I210" s="123"/>
      <c r="J210" s="123">
        <f t="shared" ref="J210:J215" si="0">ROUND(I210*H210,2)</f>
        <v>0</v>
      </c>
      <c r="K210" s="121"/>
      <c r="L210" s="26"/>
      <c r="M210" s="124" t="s">
        <v>3</v>
      </c>
      <c r="N210" s="125" t="s">
        <v>34</v>
      </c>
      <c r="O210" s="126">
        <v>0</v>
      </c>
      <c r="P210" s="126">
        <f t="shared" ref="P210:P215" si="1">O210*H210</f>
        <v>0</v>
      </c>
      <c r="Q210" s="126">
        <v>0</v>
      </c>
      <c r="R210" s="126">
        <f t="shared" ref="R210:R215" si="2">Q210*H210</f>
        <v>0</v>
      </c>
      <c r="S210" s="126">
        <v>0</v>
      </c>
      <c r="T210" s="127">
        <f t="shared" ref="T210:T215" si="3">S210*H210</f>
        <v>0</v>
      </c>
      <c r="AR210" s="128" t="s">
        <v>257</v>
      </c>
      <c r="AT210" s="128" t="s">
        <v>253</v>
      </c>
      <c r="AU210" s="128" t="s">
        <v>71</v>
      </c>
      <c r="AY210" s="14" t="s">
        <v>251</v>
      </c>
      <c r="BE210" s="129">
        <f t="shared" ref="BE210:BE215" si="4">IF(N210="základní",J210,0)</f>
        <v>0</v>
      </c>
      <c r="BF210" s="129">
        <f t="shared" ref="BF210:BF215" si="5">IF(N210="snížená",J210,0)</f>
        <v>0</v>
      </c>
      <c r="BG210" s="129">
        <f t="shared" ref="BG210:BG215" si="6">IF(N210="zákl. přenesená",J210,0)</f>
        <v>0</v>
      </c>
      <c r="BH210" s="129">
        <f t="shared" ref="BH210:BH215" si="7">IF(N210="sníž. přenesená",J210,0)</f>
        <v>0</v>
      </c>
      <c r="BI210" s="129">
        <f t="shared" ref="BI210:BI215" si="8">IF(N210="nulová",J210,0)</f>
        <v>0</v>
      </c>
      <c r="BJ210" s="14" t="s">
        <v>71</v>
      </c>
      <c r="BK210" s="129">
        <f t="shared" ref="BK210:BK215" si="9">ROUND(I210*H210,2)</f>
        <v>0</v>
      </c>
      <c r="BL210" s="14" t="s">
        <v>257</v>
      </c>
      <c r="BM210" s="128" t="s">
        <v>4818</v>
      </c>
    </row>
    <row r="211" spans="2:65" s="1" customFormat="1" ht="21.75" customHeight="1">
      <c r="B211" s="118"/>
      <c r="C211" s="119" t="s">
        <v>488</v>
      </c>
      <c r="D211" s="119" t="s">
        <v>253</v>
      </c>
      <c r="E211" s="120" t="s">
        <v>4730</v>
      </c>
      <c r="F211" s="121" t="s">
        <v>4731</v>
      </c>
      <c r="G211" s="122" t="s">
        <v>262</v>
      </c>
      <c r="H211" s="123">
        <v>108.33</v>
      </c>
      <c r="I211" s="123"/>
      <c r="J211" s="123">
        <f t="shared" si="0"/>
        <v>0</v>
      </c>
      <c r="K211" s="121"/>
      <c r="L211" s="26"/>
      <c r="M211" s="124" t="s">
        <v>3</v>
      </c>
      <c r="N211" s="125" t="s">
        <v>34</v>
      </c>
      <c r="O211" s="126">
        <v>0</v>
      </c>
      <c r="P211" s="126">
        <f t="shared" si="1"/>
        <v>0</v>
      </c>
      <c r="Q211" s="126">
        <v>0</v>
      </c>
      <c r="R211" s="126">
        <f t="shared" si="2"/>
        <v>0</v>
      </c>
      <c r="S211" s="126">
        <v>0</v>
      </c>
      <c r="T211" s="127">
        <f t="shared" si="3"/>
        <v>0</v>
      </c>
      <c r="AR211" s="128" t="s">
        <v>257</v>
      </c>
      <c r="AT211" s="128" t="s">
        <v>253</v>
      </c>
      <c r="AU211" s="128" t="s">
        <v>71</v>
      </c>
      <c r="AY211" s="14" t="s">
        <v>251</v>
      </c>
      <c r="BE211" s="129">
        <f t="shared" si="4"/>
        <v>0</v>
      </c>
      <c r="BF211" s="129">
        <f t="shared" si="5"/>
        <v>0</v>
      </c>
      <c r="BG211" s="129">
        <f t="shared" si="6"/>
        <v>0</v>
      </c>
      <c r="BH211" s="129">
        <f t="shared" si="7"/>
        <v>0</v>
      </c>
      <c r="BI211" s="129">
        <f t="shared" si="8"/>
        <v>0</v>
      </c>
      <c r="BJ211" s="14" t="s">
        <v>71</v>
      </c>
      <c r="BK211" s="129">
        <f t="shared" si="9"/>
        <v>0</v>
      </c>
      <c r="BL211" s="14" t="s">
        <v>257</v>
      </c>
      <c r="BM211" s="128" t="s">
        <v>4819</v>
      </c>
    </row>
    <row r="212" spans="2:65" s="1" customFormat="1" ht="16.5" customHeight="1">
      <c r="B212" s="118"/>
      <c r="C212" s="119" t="s">
        <v>554</v>
      </c>
      <c r="D212" s="119" t="s">
        <v>253</v>
      </c>
      <c r="E212" s="120" t="s">
        <v>4733</v>
      </c>
      <c r="F212" s="121" t="s">
        <v>4734</v>
      </c>
      <c r="G212" s="122" t="s">
        <v>262</v>
      </c>
      <c r="H212" s="123">
        <v>81.25</v>
      </c>
      <c r="I212" s="123"/>
      <c r="J212" s="123">
        <f t="shared" si="0"/>
        <v>0</v>
      </c>
      <c r="K212" s="121"/>
      <c r="L212" s="26"/>
      <c r="M212" s="124" t="s">
        <v>3</v>
      </c>
      <c r="N212" s="125" t="s">
        <v>34</v>
      </c>
      <c r="O212" s="126">
        <v>0</v>
      </c>
      <c r="P212" s="126">
        <f t="shared" si="1"/>
        <v>0</v>
      </c>
      <c r="Q212" s="126">
        <v>0</v>
      </c>
      <c r="R212" s="126">
        <f t="shared" si="2"/>
        <v>0</v>
      </c>
      <c r="S212" s="126">
        <v>0</v>
      </c>
      <c r="T212" s="127">
        <f t="shared" si="3"/>
        <v>0</v>
      </c>
      <c r="AR212" s="128" t="s">
        <v>257</v>
      </c>
      <c r="AT212" s="128" t="s">
        <v>253</v>
      </c>
      <c r="AU212" s="128" t="s">
        <v>71</v>
      </c>
      <c r="AY212" s="14" t="s">
        <v>251</v>
      </c>
      <c r="BE212" s="129">
        <f t="shared" si="4"/>
        <v>0</v>
      </c>
      <c r="BF212" s="129">
        <f t="shared" si="5"/>
        <v>0</v>
      </c>
      <c r="BG212" s="129">
        <f t="shared" si="6"/>
        <v>0</v>
      </c>
      <c r="BH212" s="129">
        <f t="shared" si="7"/>
        <v>0</v>
      </c>
      <c r="BI212" s="129">
        <f t="shared" si="8"/>
        <v>0</v>
      </c>
      <c r="BJ212" s="14" t="s">
        <v>71</v>
      </c>
      <c r="BK212" s="129">
        <f t="shared" si="9"/>
        <v>0</v>
      </c>
      <c r="BL212" s="14" t="s">
        <v>257</v>
      </c>
      <c r="BM212" s="128" t="s">
        <v>4820</v>
      </c>
    </row>
    <row r="213" spans="2:65" s="1" customFormat="1" ht="21.75" customHeight="1">
      <c r="B213" s="118"/>
      <c r="C213" s="119" t="s">
        <v>558</v>
      </c>
      <c r="D213" s="119" t="s">
        <v>253</v>
      </c>
      <c r="E213" s="120" t="s">
        <v>3665</v>
      </c>
      <c r="F213" s="121" t="s">
        <v>4731</v>
      </c>
      <c r="G213" s="122" t="s">
        <v>262</v>
      </c>
      <c r="H213" s="123">
        <v>7</v>
      </c>
      <c r="I213" s="123"/>
      <c r="J213" s="123">
        <f t="shared" si="0"/>
        <v>0</v>
      </c>
      <c r="K213" s="121"/>
      <c r="L213" s="26"/>
      <c r="M213" s="124" t="s">
        <v>3</v>
      </c>
      <c r="N213" s="125" t="s">
        <v>34</v>
      </c>
      <c r="O213" s="126">
        <v>0</v>
      </c>
      <c r="P213" s="126">
        <f t="shared" si="1"/>
        <v>0</v>
      </c>
      <c r="Q213" s="126">
        <v>0</v>
      </c>
      <c r="R213" s="126">
        <f t="shared" si="2"/>
        <v>0</v>
      </c>
      <c r="S213" s="126">
        <v>0</v>
      </c>
      <c r="T213" s="127">
        <f t="shared" si="3"/>
        <v>0</v>
      </c>
      <c r="AR213" s="128" t="s">
        <v>257</v>
      </c>
      <c r="AT213" s="128" t="s">
        <v>253</v>
      </c>
      <c r="AU213" s="128" t="s">
        <v>71</v>
      </c>
      <c r="AY213" s="14" t="s">
        <v>251</v>
      </c>
      <c r="BE213" s="129">
        <f t="shared" si="4"/>
        <v>0</v>
      </c>
      <c r="BF213" s="129">
        <f t="shared" si="5"/>
        <v>0</v>
      </c>
      <c r="BG213" s="129">
        <f t="shared" si="6"/>
        <v>0</v>
      </c>
      <c r="BH213" s="129">
        <f t="shared" si="7"/>
        <v>0</v>
      </c>
      <c r="BI213" s="129">
        <f t="shared" si="8"/>
        <v>0</v>
      </c>
      <c r="BJ213" s="14" t="s">
        <v>71</v>
      </c>
      <c r="BK213" s="129">
        <f t="shared" si="9"/>
        <v>0</v>
      </c>
      <c r="BL213" s="14" t="s">
        <v>257</v>
      </c>
      <c r="BM213" s="128" t="s">
        <v>4821</v>
      </c>
    </row>
    <row r="214" spans="2:65" s="1" customFormat="1" ht="16.5" customHeight="1">
      <c r="B214" s="118"/>
      <c r="C214" s="119" t="s">
        <v>562</v>
      </c>
      <c r="D214" s="119" t="s">
        <v>253</v>
      </c>
      <c r="E214" s="120" t="s">
        <v>3669</v>
      </c>
      <c r="F214" s="121" t="s">
        <v>3670</v>
      </c>
      <c r="G214" s="122" t="s">
        <v>417</v>
      </c>
      <c r="H214" s="123">
        <v>27</v>
      </c>
      <c r="I214" s="123"/>
      <c r="J214" s="123">
        <f t="shared" si="0"/>
        <v>0</v>
      </c>
      <c r="K214" s="121"/>
      <c r="L214" s="26"/>
      <c r="M214" s="124" t="s">
        <v>3</v>
      </c>
      <c r="N214" s="125" t="s">
        <v>34</v>
      </c>
      <c r="O214" s="126">
        <v>0</v>
      </c>
      <c r="P214" s="126">
        <f t="shared" si="1"/>
        <v>0</v>
      </c>
      <c r="Q214" s="126">
        <v>0</v>
      </c>
      <c r="R214" s="126">
        <f t="shared" si="2"/>
        <v>0</v>
      </c>
      <c r="S214" s="126">
        <v>0</v>
      </c>
      <c r="T214" s="127">
        <f t="shared" si="3"/>
        <v>0</v>
      </c>
      <c r="AR214" s="128" t="s">
        <v>257</v>
      </c>
      <c r="AT214" s="128" t="s">
        <v>253</v>
      </c>
      <c r="AU214" s="128" t="s">
        <v>71</v>
      </c>
      <c r="AY214" s="14" t="s">
        <v>251</v>
      </c>
      <c r="BE214" s="129">
        <f t="shared" si="4"/>
        <v>0</v>
      </c>
      <c r="BF214" s="129">
        <f t="shared" si="5"/>
        <v>0</v>
      </c>
      <c r="BG214" s="129">
        <f t="shared" si="6"/>
        <v>0</v>
      </c>
      <c r="BH214" s="129">
        <f t="shared" si="7"/>
        <v>0</v>
      </c>
      <c r="BI214" s="129">
        <f t="shared" si="8"/>
        <v>0</v>
      </c>
      <c r="BJ214" s="14" t="s">
        <v>71</v>
      </c>
      <c r="BK214" s="129">
        <f t="shared" si="9"/>
        <v>0</v>
      </c>
      <c r="BL214" s="14" t="s">
        <v>257</v>
      </c>
      <c r="BM214" s="128" t="s">
        <v>4822</v>
      </c>
    </row>
    <row r="215" spans="2:65" s="1" customFormat="1" ht="16.5" customHeight="1">
      <c r="B215" s="118"/>
      <c r="C215" s="119" t="s">
        <v>486</v>
      </c>
      <c r="D215" s="119" t="s">
        <v>253</v>
      </c>
      <c r="E215" s="120" t="s">
        <v>4738</v>
      </c>
      <c r="F215" s="121" t="s">
        <v>4739</v>
      </c>
      <c r="G215" s="122" t="s">
        <v>417</v>
      </c>
      <c r="H215" s="123">
        <v>90</v>
      </c>
      <c r="I215" s="123"/>
      <c r="J215" s="123">
        <f t="shared" si="0"/>
        <v>0</v>
      </c>
      <c r="K215" s="121"/>
      <c r="L215" s="26"/>
      <c r="M215" s="124" t="s">
        <v>3</v>
      </c>
      <c r="N215" s="125" t="s">
        <v>34</v>
      </c>
      <c r="O215" s="126">
        <v>0</v>
      </c>
      <c r="P215" s="126">
        <f t="shared" si="1"/>
        <v>0</v>
      </c>
      <c r="Q215" s="126">
        <v>0</v>
      </c>
      <c r="R215" s="126">
        <f t="shared" si="2"/>
        <v>0</v>
      </c>
      <c r="S215" s="126">
        <v>0</v>
      </c>
      <c r="T215" s="127">
        <f t="shared" si="3"/>
        <v>0</v>
      </c>
      <c r="AR215" s="128" t="s">
        <v>257</v>
      </c>
      <c r="AT215" s="128" t="s">
        <v>253</v>
      </c>
      <c r="AU215" s="128" t="s">
        <v>71</v>
      </c>
      <c r="AY215" s="14" t="s">
        <v>251</v>
      </c>
      <c r="BE215" s="129">
        <f t="shared" si="4"/>
        <v>0</v>
      </c>
      <c r="BF215" s="129">
        <f t="shared" si="5"/>
        <v>0</v>
      </c>
      <c r="BG215" s="129">
        <f t="shared" si="6"/>
        <v>0</v>
      </c>
      <c r="BH215" s="129">
        <f t="shared" si="7"/>
        <v>0</v>
      </c>
      <c r="BI215" s="129">
        <f t="shared" si="8"/>
        <v>0</v>
      </c>
      <c r="BJ215" s="14" t="s">
        <v>71</v>
      </c>
      <c r="BK215" s="129">
        <f t="shared" si="9"/>
        <v>0</v>
      </c>
      <c r="BL215" s="14" t="s">
        <v>257</v>
      </c>
      <c r="BM215" s="128" t="s">
        <v>4823</v>
      </c>
    </row>
    <row r="216" spans="2:65" s="10" customFormat="1" ht="22.9" customHeight="1">
      <c r="B216" s="109"/>
      <c r="D216" s="110" t="s">
        <v>62</v>
      </c>
      <c r="E216" s="138" t="s">
        <v>2275</v>
      </c>
      <c r="F216" s="138" t="s">
        <v>4741</v>
      </c>
      <c r="J216" s="139">
        <f>BK216</f>
        <v>0</v>
      </c>
      <c r="L216" s="109"/>
      <c r="M216" s="113"/>
      <c r="P216" s="114">
        <f>SUM(P217:P221)</f>
        <v>0</v>
      </c>
      <c r="R216" s="114">
        <f>SUM(R217:R221)</f>
        <v>0</v>
      </c>
      <c r="T216" s="115">
        <f>SUM(T217:T221)</f>
        <v>0</v>
      </c>
      <c r="AR216" s="110" t="s">
        <v>71</v>
      </c>
      <c r="AT216" s="116" t="s">
        <v>62</v>
      </c>
      <c r="AU216" s="116" t="s">
        <v>71</v>
      </c>
      <c r="AY216" s="110" t="s">
        <v>251</v>
      </c>
      <c r="BK216" s="117">
        <f>SUM(BK217:BK221)</f>
        <v>0</v>
      </c>
    </row>
    <row r="217" spans="2:65" s="1" customFormat="1" ht="24.2" customHeight="1">
      <c r="B217" s="118"/>
      <c r="C217" s="119" t="s">
        <v>525</v>
      </c>
      <c r="D217" s="119" t="s">
        <v>253</v>
      </c>
      <c r="E217" s="120" t="s">
        <v>2412</v>
      </c>
      <c r="F217" s="121" t="s">
        <v>2413</v>
      </c>
      <c r="G217" s="122" t="s">
        <v>470</v>
      </c>
      <c r="H217" s="123">
        <v>406</v>
      </c>
      <c r="I217" s="123"/>
      <c r="J217" s="123">
        <f>ROUND(I217*H217,2)</f>
        <v>0</v>
      </c>
      <c r="K217" s="121"/>
      <c r="L217" s="26"/>
      <c r="M217" s="124" t="s">
        <v>3</v>
      </c>
      <c r="N217" s="125" t="s">
        <v>34</v>
      </c>
      <c r="O217" s="126">
        <v>0</v>
      </c>
      <c r="P217" s="126">
        <f>O217*H217</f>
        <v>0</v>
      </c>
      <c r="Q217" s="126">
        <v>0</v>
      </c>
      <c r="R217" s="126">
        <f>Q217*H217</f>
        <v>0</v>
      </c>
      <c r="S217" s="126">
        <v>0</v>
      </c>
      <c r="T217" s="127">
        <f>S217*H217</f>
        <v>0</v>
      </c>
      <c r="AR217" s="128" t="s">
        <v>257</v>
      </c>
      <c r="AT217" s="128" t="s">
        <v>253</v>
      </c>
      <c r="AU217" s="128" t="s">
        <v>73</v>
      </c>
      <c r="AY217" s="14" t="s">
        <v>251</v>
      </c>
      <c r="BE217" s="129">
        <f>IF(N217="základní",J217,0)</f>
        <v>0</v>
      </c>
      <c r="BF217" s="129">
        <f>IF(N217="snížená",J217,0)</f>
        <v>0</v>
      </c>
      <c r="BG217" s="129">
        <f>IF(N217="zákl. přenesená",J217,0)</f>
        <v>0</v>
      </c>
      <c r="BH217" s="129">
        <f>IF(N217="sníž. přenesená",J217,0)</f>
        <v>0</v>
      </c>
      <c r="BI217" s="129">
        <f>IF(N217="nulová",J217,0)</f>
        <v>0</v>
      </c>
      <c r="BJ217" s="14" t="s">
        <v>71</v>
      </c>
      <c r="BK217" s="129">
        <f>ROUND(I217*H217,2)</f>
        <v>0</v>
      </c>
      <c r="BL217" s="14" t="s">
        <v>257</v>
      </c>
      <c r="BM217" s="128" t="s">
        <v>4824</v>
      </c>
    </row>
    <row r="218" spans="2:65" s="1" customFormat="1">
      <c r="B218" s="26"/>
      <c r="D218" s="148" t="s">
        <v>1065</v>
      </c>
      <c r="F218" s="149" t="s">
        <v>2415</v>
      </c>
      <c r="L218" s="26"/>
      <c r="M218" s="150"/>
      <c r="T218" s="47"/>
      <c r="AT218" s="14" t="s">
        <v>1065</v>
      </c>
      <c r="AU218" s="14" t="s">
        <v>73</v>
      </c>
    </row>
    <row r="219" spans="2:65" s="1" customFormat="1" ht="24.2" customHeight="1">
      <c r="B219" s="118"/>
      <c r="C219" s="119" t="s">
        <v>578</v>
      </c>
      <c r="D219" s="119" t="s">
        <v>253</v>
      </c>
      <c r="E219" s="120" t="s">
        <v>4743</v>
      </c>
      <c r="F219" s="121" t="s">
        <v>2546</v>
      </c>
      <c r="G219" s="122" t="s">
        <v>470</v>
      </c>
      <c r="H219" s="123">
        <v>3.97</v>
      </c>
      <c r="I219" s="123"/>
      <c r="J219" s="123">
        <f>ROUND(I219*H219,2)</f>
        <v>0</v>
      </c>
      <c r="K219" s="121"/>
      <c r="L219" s="26"/>
      <c r="M219" s="124" t="s">
        <v>3</v>
      </c>
      <c r="N219" s="125" t="s">
        <v>34</v>
      </c>
      <c r="O219" s="126">
        <v>0</v>
      </c>
      <c r="P219" s="126">
        <f>O219*H219</f>
        <v>0</v>
      </c>
      <c r="Q219" s="126">
        <v>0</v>
      </c>
      <c r="R219" s="126">
        <f>Q219*H219</f>
        <v>0</v>
      </c>
      <c r="S219" s="126">
        <v>0</v>
      </c>
      <c r="T219" s="127">
        <f>S219*H219</f>
        <v>0</v>
      </c>
      <c r="AR219" s="128" t="s">
        <v>257</v>
      </c>
      <c r="AT219" s="128" t="s">
        <v>253</v>
      </c>
      <c r="AU219" s="128" t="s">
        <v>73</v>
      </c>
      <c r="AY219" s="14" t="s">
        <v>251</v>
      </c>
      <c r="BE219" s="129">
        <f>IF(N219="základní",J219,0)</f>
        <v>0</v>
      </c>
      <c r="BF219" s="129">
        <f>IF(N219="snížená",J219,0)</f>
        <v>0</v>
      </c>
      <c r="BG219" s="129">
        <f>IF(N219="zákl. přenesená",J219,0)</f>
        <v>0</v>
      </c>
      <c r="BH219" s="129">
        <f>IF(N219="sníž. přenesená",J219,0)</f>
        <v>0</v>
      </c>
      <c r="BI219" s="129">
        <f>IF(N219="nulová",J219,0)</f>
        <v>0</v>
      </c>
      <c r="BJ219" s="14" t="s">
        <v>71</v>
      </c>
      <c r="BK219" s="129">
        <f>ROUND(I219*H219,2)</f>
        <v>0</v>
      </c>
      <c r="BL219" s="14" t="s">
        <v>257</v>
      </c>
      <c r="BM219" s="128" t="s">
        <v>4825</v>
      </c>
    </row>
    <row r="220" spans="2:65" s="1" customFormat="1">
      <c r="B220" s="26"/>
      <c r="D220" s="148" t="s">
        <v>1065</v>
      </c>
      <c r="F220" s="149" t="s">
        <v>4745</v>
      </c>
      <c r="L220" s="26"/>
      <c r="M220" s="150"/>
      <c r="T220" s="47"/>
      <c r="AT220" s="14" t="s">
        <v>1065</v>
      </c>
      <c r="AU220" s="14" t="s">
        <v>73</v>
      </c>
    </row>
    <row r="221" spans="2:65" s="1" customFormat="1" ht="24.2" customHeight="1">
      <c r="B221" s="118"/>
      <c r="C221" s="119" t="s">
        <v>501</v>
      </c>
      <c r="D221" s="119" t="s">
        <v>253</v>
      </c>
      <c r="E221" s="120" t="s">
        <v>4749</v>
      </c>
      <c r="F221" s="121" t="s">
        <v>4750</v>
      </c>
      <c r="G221" s="122" t="s">
        <v>470</v>
      </c>
      <c r="H221" s="123">
        <v>10.88</v>
      </c>
      <c r="I221" s="123"/>
      <c r="J221" s="123">
        <f>ROUND(I221*H221,2)</f>
        <v>0</v>
      </c>
      <c r="K221" s="121"/>
      <c r="L221" s="26"/>
      <c r="M221" s="130" t="s">
        <v>3</v>
      </c>
      <c r="N221" s="131" t="s">
        <v>34</v>
      </c>
      <c r="O221" s="132">
        <v>0</v>
      </c>
      <c r="P221" s="132">
        <f>O221*H221</f>
        <v>0</v>
      </c>
      <c r="Q221" s="132">
        <v>0</v>
      </c>
      <c r="R221" s="132">
        <f>Q221*H221</f>
        <v>0</v>
      </c>
      <c r="S221" s="132">
        <v>0</v>
      </c>
      <c r="T221" s="133">
        <f>S221*H221</f>
        <v>0</v>
      </c>
      <c r="AR221" s="128" t="s">
        <v>257</v>
      </c>
      <c r="AT221" s="128" t="s">
        <v>253</v>
      </c>
      <c r="AU221" s="128" t="s">
        <v>73</v>
      </c>
      <c r="AY221" s="14" t="s">
        <v>251</v>
      </c>
      <c r="BE221" s="129">
        <f>IF(N221="základní",J221,0)</f>
        <v>0</v>
      </c>
      <c r="BF221" s="129">
        <f>IF(N221="snížená",J221,0)</f>
        <v>0</v>
      </c>
      <c r="BG221" s="129">
        <f>IF(N221="zákl. přenesená",J221,0)</f>
        <v>0</v>
      </c>
      <c r="BH221" s="129">
        <f>IF(N221="sníž. přenesená",J221,0)</f>
        <v>0</v>
      </c>
      <c r="BI221" s="129">
        <f>IF(N221="nulová",J221,0)</f>
        <v>0</v>
      </c>
      <c r="BJ221" s="14" t="s">
        <v>71</v>
      </c>
      <c r="BK221" s="129">
        <f>ROUND(I221*H221,2)</f>
        <v>0</v>
      </c>
      <c r="BL221" s="14" t="s">
        <v>257</v>
      </c>
      <c r="BM221" s="128" t="s">
        <v>4826</v>
      </c>
    </row>
    <row r="222" spans="2:65" s="1" customFormat="1" ht="6.95" customHeight="1">
      <c r="B222" s="35"/>
      <c r="C222" s="36"/>
      <c r="D222" s="36"/>
      <c r="E222" s="36"/>
      <c r="F222" s="36"/>
      <c r="G222" s="36"/>
      <c r="H222" s="36"/>
      <c r="I222" s="36"/>
      <c r="J222" s="36"/>
      <c r="K222" s="36"/>
      <c r="L222" s="26"/>
    </row>
  </sheetData>
  <autoFilter ref="C90:K221" xr:uid="{00000000-0009-0000-0000-000027000000}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 xr:uid="{00000000-0004-0000-2700-000000000000}"/>
    <hyperlink ref="F97" r:id="rId2" xr:uid="{00000000-0004-0000-2700-000001000000}"/>
    <hyperlink ref="F99" r:id="rId3" xr:uid="{00000000-0004-0000-2700-000002000000}"/>
    <hyperlink ref="F101" r:id="rId4" xr:uid="{00000000-0004-0000-2700-000003000000}"/>
    <hyperlink ref="F104" r:id="rId5" xr:uid="{00000000-0004-0000-2700-000004000000}"/>
    <hyperlink ref="F106" r:id="rId6" xr:uid="{00000000-0004-0000-2700-000005000000}"/>
    <hyperlink ref="F108" r:id="rId7" xr:uid="{00000000-0004-0000-2700-000006000000}"/>
    <hyperlink ref="F110" r:id="rId8" xr:uid="{00000000-0004-0000-2700-000007000000}"/>
    <hyperlink ref="F112" r:id="rId9" xr:uid="{00000000-0004-0000-2700-000008000000}"/>
    <hyperlink ref="F114" r:id="rId10" xr:uid="{00000000-0004-0000-2700-000009000000}"/>
    <hyperlink ref="F116" r:id="rId11" xr:uid="{00000000-0004-0000-2700-00000A000000}"/>
    <hyperlink ref="F118" r:id="rId12" xr:uid="{00000000-0004-0000-2700-00000B000000}"/>
    <hyperlink ref="F120" r:id="rId13" xr:uid="{00000000-0004-0000-2700-00000C000000}"/>
    <hyperlink ref="F122" r:id="rId14" xr:uid="{00000000-0004-0000-2700-00000D000000}"/>
    <hyperlink ref="F124" r:id="rId15" xr:uid="{00000000-0004-0000-2700-00000E000000}"/>
    <hyperlink ref="F126" r:id="rId16" xr:uid="{00000000-0004-0000-2700-00000F000000}"/>
    <hyperlink ref="F128" r:id="rId17" xr:uid="{00000000-0004-0000-2700-000010000000}"/>
    <hyperlink ref="F130" r:id="rId18" xr:uid="{00000000-0004-0000-2700-000011000000}"/>
    <hyperlink ref="F132" r:id="rId19" xr:uid="{00000000-0004-0000-2700-000012000000}"/>
    <hyperlink ref="F134" r:id="rId20" xr:uid="{00000000-0004-0000-2700-000013000000}"/>
    <hyperlink ref="F136" r:id="rId21" xr:uid="{00000000-0004-0000-2700-000014000000}"/>
    <hyperlink ref="F138" r:id="rId22" xr:uid="{00000000-0004-0000-2700-000015000000}"/>
    <hyperlink ref="F140" r:id="rId23" xr:uid="{00000000-0004-0000-2700-000016000000}"/>
    <hyperlink ref="F142" r:id="rId24" xr:uid="{00000000-0004-0000-2700-000017000000}"/>
    <hyperlink ref="F144" r:id="rId25" xr:uid="{00000000-0004-0000-2700-000018000000}"/>
    <hyperlink ref="F146" r:id="rId26" xr:uid="{00000000-0004-0000-2700-000019000000}"/>
    <hyperlink ref="F148" r:id="rId27" xr:uid="{00000000-0004-0000-2700-00001A000000}"/>
    <hyperlink ref="F150" r:id="rId28" xr:uid="{00000000-0004-0000-2700-00001B000000}"/>
    <hyperlink ref="F153" r:id="rId29" xr:uid="{00000000-0004-0000-2700-00001C000000}"/>
    <hyperlink ref="F156" r:id="rId30" xr:uid="{00000000-0004-0000-2700-00001D000000}"/>
    <hyperlink ref="F158" r:id="rId31" xr:uid="{00000000-0004-0000-2700-00001E000000}"/>
    <hyperlink ref="F160" r:id="rId32" xr:uid="{00000000-0004-0000-2700-00001F000000}"/>
    <hyperlink ref="F162" r:id="rId33" xr:uid="{00000000-0004-0000-2700-000020000000}"/>
    <hyperlink ref="F166" r:id="rId34" xr:uid="{00000000-0004-0000-2700-000021000000}"/>
    <hyperlink ref="F169" r:id="rId35" xr:uid="{00000000-0004-0000-2700-000022000000}"/>
    <hyperlink ref="F171" r:id="rId36" xr:uid="{00000000-0004-0000-2700-000023000000}"/>
    <hyperlink ref="F173" r:id="rId37" xr:uid="{00000000-0004-0000-2700-000024000000}"/>
    <hyperlink ref="F176" r:id="rId38" xr:uid="{00000000-0004-0000-2700-000025000000}"/>
    <hyperlink ref="F178" r:id="rId39" xr:uid="{00000000-0004-0000-2700-000026000000}"/>
    <hyperlink ref="F180" r:id="rId40" xr:uid="{00000000-0004-0000-2700-000027000000}"/>
    <hyperlink ref="F192" r:id="rId41" xr:uid="{00000000-0004-0000-2700-000028000000}"/>
    <hyperlink ref="F194" r:id="rId42" xr:uid="{00000000-0004-0000-2700-000029000000}"/>
    <hyperlink ref="F197" r:id="rId43" xr:uid="{00000000-0004-0000-2700-00002A000000}"/>
    <hyperlink ref="F199" r:id="rId44" xr:uid="{00000000-0004-0000-2700-00002B000000}"/>
    <hyperlink ref="F202" r:id="rId45" xr:uid="{00000000-0004-0000-2700-00002C000000}"/>
    <hyperlink ref="F204" r:id="rId46" xr:uid="{00000000-0004-0000-2700-00002D000000}"/>
    <hyperlink ref="F208" r:id="rId47" xr:uid="{00000000-0004-0000-2700-00002E000000}"/>
    <hyperlink ref="F218" r:id="rId48" xr:uid="{00000000-0004-0000-2700-00002F000000}"/>
    <hyperlink ref="F220" r:id="rId49" xr:uid="{00000000-0004-0000-2700-00003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B2:BM196"/>
  <sheetViews>
    <sheetView showGridLines="0" zoomScale="85" zoomScaleNormal="85" workbookViewId="0">
      <selection activeCell="K62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194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4827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2096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ROUND(J93,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ROUND((SUM(BE93:BE195)),  2)</f>
        <v>0</v>
      </c>
      <c r="I33" s="87">
        <v>0.21</v>
      </c>
      <c r="J33" s="77">
        <f>ROUND(((SUM(BE93:BE195))*I33),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ROUND((SUM(BF93:BF195)),  2)</f>
        <v>0</v>
      </c>
      <c r="I34" s="87">
        <v>0.12</v>
      </c>
      <c r="J34" s="77">
        <f>ROUND(((SUM(BF93:BF195))*I34),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ROUND((SUM(BG93:BG195)),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ROUND((SUM(BH93:BH195)),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ROUND((SUM(BI93:BI195)),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305 - Černovické terasy, napájecí a zpětné kabely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J93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J94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J95</f>
        <v>0</v>
      </c>
      <c r="L61" s="134"/>
    </row>
    <row r="62" spans="2:47" s="11" customFormat="1" ht="19.899999999999999" customHeight="1">
      <c r="B62" s="134"/>
      <c r="D62" s="135" t="s">
        <v>2376</v>
      </c>
      <c r="E62" s="136"/>
      <c r="F62" s="136"/>
      <c r="G62" s="136"/>
      <c r="H62" s="136"/>
      <c r="I62" s="136"/>
      <c r="J62" s="137">
        <f>J118</f>
        <v>0</v>
      </c>
      <c r="L62" s="134"/>
    </row>
    <row r="63" spans="2:47" s="11" customFormat="1" ht="19.899999999999999" customHeight="1">
      <c r="B63" s="134"/>
      <c r="D63" s="135" t="s">
        <v>1443</v>
      </c>
      <c r="E63" s="136"/>
      <c r="F63" s="136"/>
      <c r="G63" s="136"/>
      <c r="H63" s="136"/>
      <c r="I63" s="136"/>
      <c r="J63" s="137">
        <f>J121</f>
        <v>0</v>
      </c>
      <c r="L63" s="134"/>
    </row>
    <row r="64" spans="2:47" s="11" customFormat="1" ht="19.899999999999999" customHeight="1">
      <c r="B64" s="134"/>
      <c r="D64" s="135" t="s">
        <v>866</v>
      </c>
      <c r="E64" s="136"/>
      <c r="F64" s="136"/>
      <c r="G64" s="136"/>
      <c r="H64" s="136"/>
      <c r="I64" s="136"/>
      <c r="J64" s="137">
        <f>J126</f>
        <v>0</v>
      </c>
      <c r="L64" s="134"/>
    </row>
    <row r="65" spans="2:12" s="8" customFormat="1" ht="24.95" customHeight="1">
      <c r="B65" s="97"/>
      <c r="D65" s="98" t="s">
        <v>1603</v>
      </c>
      <c r="E65" s="99"/>
      <c r="F65" s="99"/>
      <c r="G65" s="99"/>
      <c r="H65" s="99"/>
      <c r="I65" s="99"/>
      <c r="J65" s="100">
        <f>J133</f>
        <v>0</v>
      </c>
      <c r="L65" s="97"/>
    </row>
    <row r="66" spans="2:12" s="11" customFormat="1" ht="19.899999999999999" customHeight="1">
      <c r="B66" s="134"/>
      <c r="D66" s="135" t="s">
        <v>4495</v>
      </c>
      <c r="E66" s="136"/>
      <c r="F66" s="136"/>
      <c r="G66" s="136"/>
      <c r="H66" s="136"/>
      <c r="I66" s="136"/>
      <c r="J66" s="137">
        <f>J134</f>
        <v>0</v>
      </c>
      <c r="L66" s="134"/>
    </row>
    <row r="67" spans="2:12" s="8" customFormat="1" ht="24.95" customHeight="1">
      <c r="B67" s="97"/>
      <c r="D67" s="98" t="s">
        <v>2378</v>
      </c>
      <c r="E67" s="99"/>
      <c r="F67" s="99"/>
      <c r="G67" s="99"/>
      <c r="H67" s="99"/>
      <c r="I67" s="99"/>
      <c r="J67" s="100">
        <f>J136</f>
        <v>0</v>
      </c>
      <c r="L67" s="97"/>
    </row>
    <row r="68" spans="2:12" s="11" customFormat="1" ht="19.899999999999999" customHeight="1">
      <c r="B68" s="134"/>
      <c r="D68" s="135" t="s">
        <v>4828</v>
      </c>
      <c r="E68" s="136"/>
      <c r="F68" s="136"/>
      <c r="G68" s="136"/>
      <c r="H68" s="136"/>
      <c r="I68" s="136"/>
      <c r="J68" s="137">
        <f>J137</f>
        <v>0</v>
      </c>
      <c r="L68" s="134"/>
    </row>
    <row r="69" spans="2:12" s="11" customFormat="1" ht="19.899999999999999" customHeight="1">
      <c r="B69" s="134"/>
      <c r="D69" s="135" t="s">
        <v>4829</v>
      </c>
      <c r="E69" s="136"/>
      <c r="F69" s="136"/>
      <c r="G69" s="136"/>
      <c r="H69" s="136"/>
      <c r="I69" s="136"/>
      <c r="J69" s="137">
        <f>J157</f>
        <v>0</v>
      </c>
      <c r="L69" s="134"/>
    </row>
    <row r="70" spans="2:12" s="8" customFormat="1" ht="24.95" customHeight="1">
      <c r="B70" s="97"/>
      <c r="D70" s="98" t="s">
        <v>868</v>
      </c>
      <c r="E70" s="99"/>
      <c r="F70" s="99"/>
      <c r="G70" s="99"/>
      <c r="H70" s="99"/>
      <c r="I70" s="99"/>
      <c r="J70" s="100">
        <f>J160</f>
        <v>0</v>
      </c>
      <c r="L70" s="97"/>
    </row>
    <row r="71" spans="2:12" s="11" customFormat="1" ht="19.899999999999999" customHeight="1">
      <c r="B71" s="134"/>
      <c r="D71" s="135" t="s">
        <v>869</v>
      </c>
      <c r="E71" s="136"/>
      <c r="F71" s="136"/>
      <c r="G71" s="136"/>
      <c r="H71" s="136"/>
      <c r="I71" s="136"/>
      <c r="J71" s="137">
        <f>J161</f>
        <v>0</v>
      </c>
      <c r="L71" s="134"/>
    </row>
    <row r="72" spans="2:12" s="11" customFormat="1" ht="19.899999999999999" customHeight="1">
      <c r="B72" s="134"/>
      <c r="D72" s="135" t="s">
        <v>1602</v>
      </c>
      <c r="E72" s="136"/>
      <c r="F72" s="136"/>
      <c r="G72" s="136"/>
      <c r="H72" s="136"/>
      <c r="I72" s="136"/>
      <c r="J72" s="137">
        <f>J178</f>
        <v>0</v>
      </c>
      <c r="L72" s="134"/>
    </row>
    <row r="73" spans="2:12" s="11" customFormat="1" ht="19.899999999999999" customHeight="1">
      <c r="B73" s="134"/>
      <c r="D73" s="135" t="s">
        <v>871</v>
      </c>
      <c r="E73" s="136"/>
      <c r="F73" s="136"/>
      <c r="G73" s="136"/>
      <c r="H73" s="136"/>
      <c r="I73" s="136"/>
      <c r="J73" s="137">
        <f>J184</f>
        <v>0</v>
      </c>
      <c r="L73" s="134"/>
    </row>
    <row r="74" spans="2:12" s="1" customFormat="1" ht="21.75" customHeight="1">
      <c r="B74" s="26"/>
      <c r="L74" s="26"/>
    </row>
    <row r="75" spans="2:12" s="1" customFormat="1" ht="6.95" customHeight="1"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26"/>
    </row>
    <row r="79" spans="2:12" s="1" customFormat="1" ht="6.95" customHeight="1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26"/>
    </row>
    <row r="80" spans="2:12" s="1" customFormat="1" ht="24.95" customHeight="1">
      <c r="B80" s="26"/>
      <c r="C80" s="18" t="s">
        <v>237</v>
      </c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14</v>
      </c>
      <c r="L82" s="26"/>
    </row>
    <row r="83" spans="2:65" s="1" customFormat="1" ht="16.5" customHeight="1">
      <c r="B83" s="26"/>
      <c r="E83" s="248" t="str">
        <f>E7</f>
        <v>Trolejbusová trať Černovické terasy</v>
      </c>
      <c r="F83" s="249"/>
      <c r="G83" s="249"/>
      <c r="H83" s="249"/>
      <c r="L83" s="26"/>
    </row>
    <row r="84" spans="2:65" s="1" customFormat="1" ht="12" customHeight="1">
      <c r="B84" s="26"/>
      <c r="C84" s="23" t="s">
        <v>217</v>
      </c>
      <c r="L84" s="26"/>
    </row>
    <row r="85" spans="2:65" s="1" customFormat="1" ht="16.5" customHeight="1">
      <c r="B85" s="26"/>
      <c r="E85" s="246" t="str">
        <f>E9</f>
        <v>SO 305 - Černovické terasy, napájecí a zpětné kabely</v>
      </c>
      <c r="F85" s="247"/>
      <c r="G85" s="247"/>
      <c r="H85" s="247"/>
      <c r="L85" s="26"/>
    </row>
    <row r="86" spans="2:65" s="1" customFormat="1" ht="6.95" customHeight="1">
      <c r="B86" s="26"/>
      <c r="L86" s="26"/>
    </row>
    <row r="87" spans="2:65" s="1" customFormat="1" ht="12" customHeight="1">
      <c r="B87" s="26"/>
      <c r="C87" s="23" t="s">
        <v>17</v>
      </c>
      <c r="F87" s="21" t="str">
        <f>F12</f>
        <v xml:space="preserve"> </v>
      </c>
      <c r="I87" s="23" t="s">
        <v>19</v>
      </c>
      <c r="J87" s="43">
        <f>IF(J12="","",J12)</f>
        <v>0</v>
      </c>
      <c r="L87" s="26"/>
    </row>
    <row r="88" spans="2:65" s="1" customFormat="1" ht="6.95" customHeight="1">
      <c r="B88" s="26"/>
      <c r="L88" s="26"/>
    </row>
    <row r="89" spans="2:65" s="1" customFormat="1" ht="15.2" customHeight="1">
      <c r="B89" s="26"/>
      <c r="C89" s="23" t="s">
        <v>20</v>
      </c>
      <c r="F89" s="21" t="str">
        <f>E15</f>
        <v>DPMB, a.s.</v>
      </c>
      <c r="I89" s="23" t="s">
        <v>25</v>
      </c>
      <c r="J89" s="24" t="str">
        <f>E21</f>
        <v>Ing. Petr Kortyš</v>
      </c>
      <c r="L89" s="26"/>
    </row>
    <row r="90" spans="2:65" s="1" customFormat="1" ht="15.2" customHeight="1">
      <c r="B90" s="26"/>
      <c r="C90" s="23" t="s">
        <v>24</v>
      </c>
      <c r="F90" s="21" t="str">
        <f>IF(E18="","",E18)</f>
        <v xml:space="preserve"> </v>
      </c>
      <c r="I90" s="23" t="s">
        <v>27</v>
      </c>
      <c r="J90" s="24" t="str">
        <f>E24</f>
        <v xml:space="preserve"> </v>
      </c>
      <c r="L90" s="26"/>
    </row>
    <row r="91" spans="2:65" s="1" customFormat="1" ht="10.35" customHeight="1">
      <c r="B91" s="26"/>
      <c r="L91" s="26"/>
    </row>
    <row r="92" spans="2:65" s="9" customFormat="1" ht="29.25" customHeight="1">
      <c r="B92" s="101"/>
      <c r="C92" s="102" t="s">
        <v>238</v>
      </c>
      <c r="D92" s="103" t="s">
        <v>48</v>
      </c>
      <c r="E92" s="103" t="s">
        <v>44</v>
      </c>
      <c r="F92" s="103" t="s">
        <v>45</v>
      </c>
      <c r="G92" s="103" t="s">
        <v>239</v>
      </c>
      <c r="H92" s="103" t="s">
        <v>240</v>
      </c>
      <c r="I92" s="103" t="s">
        <v>241</v>
      </c>
      <c r="J92" s="103" t="s">
        <v>222</v>
      </c>
      <c r="K92" s="104" t="s">
        <v>242</v>
      </c>
      <c r="L92" s="101"/>
      <c r="M92" s="50" t="s">
        <v>3</v>
      </c>
      <c r="N92" s="51" t="s">
        <v>33</v>
      </c>
      <c r="O92" s="51" t="s">
        <v>243</v>
      </c>
      <c r="P92" s="51" t="s">
        <v>244</v>
      </c>
      <c r="Q92" s="51" t="s">
        <v>245</v>
      </c>
      <c r="R92" s="51" t="s">
        <v>246</v>
      </c>
      <c r="S92" s="51" t="s">
        <v>247</v>
      </c>
      <c r="T92" s="52" t="s">
        <v>248</v>
      </c>
    </row>
    <row r="93" spans="2:65" s="1" customFormat="1" ht="22.9" customHeight="1">
      <c r="B93" s="26"/>
      <c r="C93" s="55" t="s">
        <v>249</v>
      </c>
      <c r="J93" s="105">
        <f>BK93</f>
        <v>0</v>
      </c>
      <c r="L93" s="26"/>
      <c r="M93" s="53"/>
      <c r="N93" s="44"/>
      <c r="O93" s="44"/>
      <c r="P93" s="106">
        <f>P94+P133+P136+P160</f>
        <v>15673.897930000001</v>
      </c>
      <c r="Q93" s="44"/>
      <c r="R93" s="106">
        <f>R94+R133+R136+R160</f>
        <v>54.022019999999998</v>
      </c>
      <c r="S93" s="44"/>
      <c r="T93" s="107">
        <f>T94+T133+T136+T160</f>
        <v>3.9000000000000004</v>
      </c>
      <c r="AT93" s="14" t="s">
        <v>62</v>
      </c>
      <c r="AU93" s="14" t="s">
        <v>223</v>
      </c>
      <c r="BK93" s="108">
        <f>BK94+BK133+BK136+BK160</f>
        <v>0</v>
      </c>
    </row>
    <row r="94" spans="2:65" s="10" customFormat="1" ht="25.9" customHeight="1">
      <c r="B94" s="109"/>
      <c r="D94" s="110" t="s">
        <v>62</v>
      </c>
      <c r="E94" s="111" t="s">
        <v>872</v>
      </c>
      <c r="F94" s="111" t="s">
        <v>873</v>
      </c>
      <c r="J94" s="112">
        <f>BK94</f>
        <v>0</v>
      </c>
      <c r="L94" s="109"/>
      <c r="M94" s="113"/>
      <c r="P94" s="114">
        <f>P95+P118+P121+P126</f>
        <v>9725.6029299999991</v>
      </c>
      <c r="R94" s="114">
        <f>R95+R118+R121+R126</f>
        <v>3.7058999999999997</v>
      </c>
      <c r="T94" s="115">
        <f>T95+T118+T121+T126</f>
        <v>3.9000000000000004</v>
      </c>
      <c r="AR94" s="110" t="s">
        <v>71</v>
      </c>
      <c r="AT94" s="116" t="s">
        <v>62</v>
      </c>
      <c r="AU94" s="116" t="s">
        <v>63</v>
      </c>
      <c r="AY94" s="110" t="s">
        <v>251</v>
      </c>
      <c r="BK94" s="117">
        <f>BK95+BK118+BK121+BK126</f>
        <v>0</v>
      </c>
    </row>
    <row r="95" spans="2:65" s="10" customFormat="1" ht="22.9" customHeight="1">
      <c r="B95" s="109"/>
      <c r="D95" s="110" t="s">
        <v>62</v>
      </c>
      <c r="E95" s="138" t="s">
        <v>71</v>
      </c>
      <c r="F95" s="138" t="s">
        <v>250</v>
      </c>
      <c r="J95" s="139">
        <f>BK95</f>
        <v>0</v>
      </c>
      <c r="L95" s="109"/>
      <c r="M95" s="113"/>
      <c r="P95" s="114">
        <f>SUM(P96:P117)</f>
        <v>9708.2529300000006</v>
      </c>
      <c r="R95" s="114">
        <f>SUM(R96:R117)</f>
        <v>2.3675999999999999</v>
      </c>
      <c r="T95" s="115">
        <f>SUM(T96:T117)</f>
        <v>3.9000000000000004</v>
      </c>
      <c r="AR95" s="110" t="s">
        <v>71</v>
      </c>
      <c r="AT95" s="116" t="s">
        <v>62</v>
      </c>
      <c r="AU95" s="116" t="s">
        <v>71</v>
      </c>
      <c r="AY95" s="110" t="s">
        <v>251</v>
      </c>
      <c r="BK95" s="117">
        <f>SUM(BK96:BK117)</f>
        <v>0</v>
      </c>
    </row>
    <row r="96" spans="2:65" s="1" customFormat="1" ht="37.9" customHeight="1">
      <c r="B96" s="118"/>
      <c r="C96" s="119" t="s">
        <v>71</v>
      </c>
      <c r="D96" s="119" t="s">
        <v>253</v>
      </c>
      <c r="E96" s="120" t="s">
        <v>2591</v>
      </c>
      <c r="F96" s="121" t="s">
        <v>2592</v>
      </c>
      <c r="G96" s="122" t="s">
        <v>310</v>
      </c>
      <c r="H96" s="123">
        <v>15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0.41</v>
      </c>
      <c r="P96" s="126">
        <f>O96*H96</f>
        <v>6.1499999999999995</v>
      </c>
      <c r="Q96" s="126">
        <v>0</v>
      </c>
      <c r="R96" s="126">
        <f>Q96*H96</f>
        <v>0</v>
      </c>
      <c r="S96" s="126">
        <v>0.26</v>
      </c>
      <c r="T96" s="127">
        <f>S96*H96</f>
        <v>3.9000000000000004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4830</v>
      </c>
    </row>
    <row r="97" spans="2:65" s="1" customFormat="1">
      <c r="B97" s="26"/>
      <c r="D97" s="148" t="s">
        <v>1065</v>
      </c>
      <c r="F97" s="149" t="s">
        <v>2594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4.2" customHeight="1">
      <c r="B98" s="118"/>
      <c r="C98" s="119" t="s">
        <v>73</v>
      </c>
      <c r="D98" s="119" t="s">
        <v>253</v>
      </c>
      <c r="E98" s="120" t="s">
        <v>2729</v>
      </c>
      <c r="F98" s="121" t="s">
        <v>2730</v>
      </c>
      <c r="G98" s="122" t="s">
        <v>272</v>
      </c>
      <c r="H98" s="123">
        <v>48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3.613</v>
      </c>
      <c r="P98" s="126">
        <f>O98*H98</f>
        <v>173.42400000000001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4831</v>
      </c>
    </row>
    <row r="99" spans="2:65" s="1" customFormat="1">
      <c r="B99" s="26"/>
      <c r="D99" s="148" t="s">
        <v>1065</v>
      </c>
      <c r="F99" s="149" t="s">
        <v>2732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24.2" customHeight="1">
      <c r="B100" s="118"/>
      <c r="C100" s="119" t="s">
        <v>296</v>
      </c>
      <c r="D100" s="119" t="s">
        <v>253</v>
      </c>
      <c r="E100" s="120" t="s">
        <v>4832</v>
      </c>
      <c r="F100" s="121" t="s">
        <v>4833</v>
      </c>
      <c r="G100" s="122" t="s">
        <v>272</v>
      </c>
      <c r="H100" s="123">
        <v>140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3.77</v>
      </c>
      <c r="P100" s="126">
        <f>O100*H100</f>
        <v>527.79999999999995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4834</v>
      </c>
    </row>
    <row r="101" spans="2:65" s="1" customFormat="1">
      <c r="B101" s="26"/>
      <c r="D101" s="148" t="s">
        <v>1065</v>
      </c>
      <c r="F101" s="149" t="s">
        <v>4835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24.2" customHeight="1">
      <c r="B102" s="118"/>
      <c r="C102" s="119" t="s">
        <v>257</v>
      </c>
      <c r="D102" s="119" t="s">
        <v>253</v>
      </c>
      <c r="E102" s="120" t="s">
        <v>4836</v>
      </c>
      <c r="F102" s="121" t="s">
        <v>4837</v>
      </c>
      <c r="G102" s="122" t="s">
        <v>262</v>
      </c>
      <c r="H102" s="123">
        <v>14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1.246</v>
      </c>
      <c r="P102" s="126">
        <f>O102*H102</f>
        <v>17.443999999999999</v>
      </c>
      <c r="Q102" s="126">
        <v>8.3999999999999995E-3</v>
      </c>
      <c r="R102" s="126">
        <f>Q102*H102</f>
        <v>0.1176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4838</v>
      </c>
    </row>
    <row r="103" spans="2:65" s="1" customFormat="1">
      <c r="B103" s="26"/>
      <c r="D103" s="148" t="s">
        <v>1065</v>
      </c>
      <c r="F103" s="149" t="s">
        <v>4839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24.2" customHeight="1">
      <c r="B104" s="118"/>
      <c r="C104" s="119" t="s">
        <v>303</v>
      </c>
      <c r="D104" s="119" t="s">
        <v>253</v>
      </c>
      <c r="E104" s="120" t="s">
        <v>4541</v>
      </c>
      <c r="F104" s="121" t="s">
        <v>4542</v>
      </c>
      <c r="G104" s="122" t="s">
        <v>262</v>
      </c>
      <c r="H104" s="123">
        <v>180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3.8639999999999999</v>
      </c>
      <c r="P104" s="126">
        <f>O104*H104</f>
        <v>695.52</v>
      </c>
      <c r="Q104" s="126">
        <v>1.2500000000000001E-2</v>
      </c>
      <c r="R104" s="126">
        <f>Q104*H104</f>
        <v>2.25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4840</v>
      </c>
    </row>
    <row r="105" spans="2:65" s="1" customFormat="1">
      <c r="B105" s="26"/>
      <c r="D105" s="148" t="s">
        <v>1065</v>
      </c>
      <c r="F105" s="149" t="s">
        <v>4544</v>
      </c>
      <c r="L105" s="26"/>
      <c r="M105" s="150"/>
      <c r="T105" s="47"/>
      <c r="AT105" s="14" t="s">
        <v>1065</v>
      </c>
      <c r="AU105" s="14" t="s">
        <v>73</v>
      </c>
    </row>
    <row r="106" spans="2:65" s="1" customFormat="1" ht="19.5">
      <c r="B106" s="26"/>
      <c r="D106" s="151" t="s">
        <v>1102</v>
      </c>
      <c r="F106" s="152" t="s">
        <v>4545</v>
      </c>
      <c r="L106" s="26"/>
      <c r="M106" s="150"/>
      <c r="T106" s="47"/>
      <c r="AT106" s="14" t="s">
        <v>1102</v>
      </c>
      <c r="AU106" s="14" t="s">
        <v>73</v>
      </c>
    </row>
    <row r="107" spans="2:65" s="1" customFormat="1" ht="33" customHeight="1">
      <c r="B107" s="118"/>
      <c r="C107" s="119" t="s">
        <v>277</v>
      </c>
      <c r="D107" s="119" t="s">
        <v>253</v>
      </c>
      <c r="E107" s="120" t="s">
        <v>2741</v>
      </c>
      <c r="F107" s="121" t="s">
        <v>2742</v>
      </c>
      <c r="G107" s="122" t="s">
        <v>272</v>
      </c>
      <c r="H107" s="123">
        <v>20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0.41099999999999998</v>
      </c>
      <c r="P107" s="126">
        <f>O107*H107</f>
        <v>8.2199999999999989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4841</v>
      </c>
    </row>
    <row r="108" spans="2:65" s="1" customFormat="1">
      <c r="B108" s="26"/>
      <c r="D108" s="148" t="s">
        <v>1065</v>
      </c>
      <c r="F108" s="149" t="s">
        <v>2744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281</v>
      </c>
      <c r="D109" s="119" t="s">
        <v>253</v>
      </c>
      <c r="E109" s="120" t="s">
        <v>2745</v>
      </c>
      <c r="F109" s="121" t="s">
        <v>2746</v>
      </c>
      <c r="G109" s="122" t="s">
        <v>272</v>
      </c>
      <c r="H109" s="123">
        <v>20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1.137</v>
      </c>
      <c r="P109" s="126">
        <f>O109*H109</f>
        <v>22.740000000000002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4842</v>
      </c>
    </row>
    <row r="110" spans="2:65" s="1" customFormat="1">
      <c r="B110" s="26"/>
      <c r="D110" s="148" t="s">
        <v>1065</v>
      </c>
      <c r="F110" s="149" t="s">
        <v>2748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285</v>
      </c>
      <c r="D111" s="119" t="s">
        <v>253</v>
      </c>
      <c r="E111" s="120" t="s">
        <v>1616</v>
      </c>
      <c r="F111" s="121" t="s">
        <v>1617</v>
      </c>
      <c r="G111" s="122" t="s">
        <v>272</v>
      </c>
      <c r="H111" s="123">
        <v>168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0.63200000000000001</v>
      </c>
      <c r="P111" s="126">
        <f>O111*H111</f>
        <v>106.176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4843</v>
      </c>
    </row>
    <row r="112" spans="2:65" s="1" customFormat="1">
      <c r="B112" s="26"/>
      <c r="D112" s="148" t="s">
        <v>1065</v>
      </c>
      <c r="F112" s="149" t="s">
        <v>1619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37.9" customHeight="1">
      <c r="B113" s="118"/>
      <c r="C113" s="119" t="s">
        <v>289</v>
      </c>
      <c r="D113" s="119" t="s">
        <v>253</v>
      </c>
      <c r="E113" s="120" t="s">
        <v>4844</v>
      </c>
      <c r="F113" s="121" t="s">
        <v>4845</v>
      </c>
      <c r="G113" s="122" t="s">
        <v>262</v>
      </c>
      <c r="H113" s="123">
        <v>1280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3.77</v>
      </c>
      <c r="P113" s="126">
        <f>O113*H113</f>
        <v>4825.6000000000004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4846</v>
      </c>
    </row>
    <row r="114" spans="2:65" s="1" customFormat="1" ht="16.5" customHeight="1">
      <c r="B114" s="118"/>
      <c r="C114" s="119" t="s">
        <v>355</v>
      </c>
      <c r="D114" s="119" t="s">
        <v>253</v>
      </c>
      <c r="E114" s="120" t="s">
        <v>4620</v>
      </c>
      <c r="F114" s="121" t="s">
        <v>4621</v>
      </c>
      <c r="G114" s="122" t="s">
        <v>272</v>
      </c>
      <c r="H114" s="123">
        <v>29.49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0.25700000000000001</v>
      </c>
      <c r="P114" s="126">
        <f>O114*H114</f>
        <v>7.5789299999999997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4847</v>
      </c>
    </row>
    <row r="115" spans="2:65" s="1" customFormat="1" ht="29.25">
      <c r="B115" s="26"/>
      <c r="D115" s="151" t="s">
        <v>1102</v>
      </c>
      <c r="F115" s="152" t="s">
        <v>4623</v>
      </c>
      <c r="L115" s="26"/>
      <c r="M115" s="150"/>
      <c r="T115" s="47"/>
      <c r="AT115" s="14" t="s">
        <v>1102</v>
      </c>
      <c r="AU115" s="14" t="s">
        <v>73</v>
      </c>
    </row>
    <row r="116" spans="2:65" s="1" customFormat="1" ht="37.9" customHeight="1">
      <c r="B116" s="118"/>
      <c r="C116" s="119" t="s">
        <v>359</v>
      </c>
      <c r="D116" s="119" t="s">
        <v>253</v>
      </c>
      <c r="E116" s="120" t="s">
        <v>4848</v>
      </c>
      <c r="F116" s="121" t="s">
        <v>4849</v>
      </c>
      <c r="G116" s="122" t="s">
        <v>262</v>
      </c>
      <c r="H116" s="123">
        <v>750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3.77</v>
      </c>
      <c r="P116" s="126">
        <f>O116*H116</f>
        <v>2827.5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4850</v>
      </c>
    </row>
    <row r="117" spans="2:65" s="1" customFormat="1" ht="37.9" customHeight="1">
      <c r="B117" s="118"/>
      <c r="C117" s="119" t="s">
        <v>9</v>
      </c>
      <c r="D117" s="119" t="s">
        <v>253</v>
      </c>
      <c r="E117" s="120" t="s">
        <v>4851</v>
      </c>
      <c r="F117" s="121" t="s">
        <v>4852</v>
      </c>
      <c r="G117" s="122" t="s">
        <v>262</v>
      </c>
      <c r="H117" s="123">
        <v>130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3.77</v>
      </c>
      <c r="P117" s="126">
        <f>O117*H117</f>
        <v>490.1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4853</v>
      </c>
    </row>
    <row r="118" spans="2:65" s="10" customFormat="1" ht="22.9" customHeight="1">
      <c r="B118" s="109"/>
      <c r="D118" s="110" t="s">
        <v>62</v>
      </c>
      <c r="E118" s="138" t="s">
        <v>257</v>
      </c>
      <c r="F118" s="138" t="s">
        <v>472</v>
      </c>
      <c r="J118" s="139">
        <f>BK118</f>
        <v>0</v>
      </c>
      <c r="L118" s="109"/>
      <c r="M118" s="113"/>
      <c r="P118" s="114">
        <f>SUM(P119:P120)</f>
        <v>0.75</v>
      </c>
      <c r="R118" s="114">
        <f>SUM(R119:R120)</f>
        <v>0</v>
      </c>
      <c r="T118" s="115">
        <f>SUM(T119:T120)</f>
        <v>0</v>
      </c>
      <c r="AR118" s="110" t="s">
        <v>71</v>
      </c>
      <c r="AT118" s="116" t="s">
        <v>62</v>
      </c>
      <c r="AU118" s="116" t="s">
        <v>71</v>
      </c>
      <c r="AY118" s="110" t="s">
        <v>251</v>
      </c>
      <c r="BK118" s="117">
        <f>SUM(BK119:BK120)</f>
        <v>0</v>
      </c>
    </row>
    <row r="119" spans="2:65" s="1" customFormat="1" ht="24.2" customHeight="1">
      <c r="B119" s="118"/>
      <c r="C119" s="119" t="s">
        <v>394</v>
      </c>
      <c r="D119" s="119" t="s">
        <v>253</v>
      </c>
      <c r="E119" s="120" t="s">
        <v>2750</v>
      </c>
      <c r="F119" s="121" t="s">
        <v>2751</v>
      </c>
      <c r="G119" s="122" t="s">
        <v>310</v>
      </c>
      <c r="H119" s="123">
        <v>15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0.05</v>
      </c>
      <c r="P119" s="126">
        <f>O119*H119</f>
        <v>0.75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4854</v>
      </c>
    </row>
    <row r="120" spans="2:65" s="1" customFormat="1">
      <c r="B120" s="26"/>
      <c r="D120" s="148" t="s">
        <v>1065</v>
      </c>
      <c r="F120" s="149" t="s">
        <v>2753</v>
      </c>
      <c r="L120" s="26"/>
      <c r="M120" s="150"/>
      <c r="T120" s="47"/>
      <c r="AT120" s="14" t="s">
        <v>1065</v>
      </c>
      <c r="AU120" s="14" t="s">
        <v>73</v>
      </c>
    </row>
    <row r="121" spans="2:65" s="10" customFormat="1" ht="22.9" customHeight="1">
      <c r="B121" s="109"/>
      <c r="D121" s="110" t="s">
        <v>62</v>
      </c>
      <c r="E121" s="138" t="s">
        <v>303</v>
      </c>
      <c r="F121" s="138" t="s">
        <v>1463</v>
      </c>
      <c r="J121" s="139">
        <f>BK121</f>
        <v>0</v>
      </c>
      <c r="L121" s="109"/>
      <c r="M121" s="113"/>
      <c r="P121" s="114">
        <f>SUM(P122:P125)</f>
        <v>13.8</v>
      </c>
      <c r="R121" s="114">
        <f>SUM(R122:R125)</f>
        <v>1.3382999999999998</v>
      </c>
      <c r="T121" s="115">
        <f>SUM(T122:T125)</f>
        <v>0</v>
      </c>
      <c r="AR121" s="110" t="s">
        <v>71</v>
      </c>
      <c r="AT121" s="116" t="s">
        <v>62</v>
      </c>
      <c r="AU121" s="116" t="s">
        <v>71</v>
      </c>
      <c r="AY121" s="110" t="s">
        <v>251</v>
      </c>
      <c r="BK121" s="117">
        <f>SUM(BK122:BK125)</f>
        <v>0</v>
      </c>
    </row>
    <row r="122" spans="2:65" s="1" customFormat="1" ht="24.2" customHeight="1">
      <c r="B122" s="118"/>
      <c r="C122" s="119" t="s">
        <v>398</v>
      </c>
      <c r="D122" s="119" t="s">
        <v>253</v>
      </c>
      <c r="E122" s="120" t="s">
        <v>2754</v>
      </c>
      <c r="F122" s="121" t="s">
        <v>2755</v>
      </c>
      <c r="G122" s="122" t="s">
        <v>310</v>
      </c>
      <c r="H122" s="123">
        <v>15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0.14199999999999999</v>
      </c>
      <c r="P122" s="126">
        <f>O122*H122</f>
        <v>2.13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4855</v>
      </c>
    </row>
    <row r="123" spans="2:65" s="1" customFormat="1">
      <c r="B123" s="26"/>
      <c r="D123" s="148" t="s">
        <v>1065</v>
      </c>
      <c r="F123" s="149" t="s">
        <v>2757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37.9" customHeight="1">
      <c r="B124" s="118"/>
      <c r="C124" s="119" t="s">
        <v>402</v>
      </c>
      <c r="D124" s="119" t="s">
        <v>253</v>
      </c>
      <c r="E124" s="120" t="s">
        <v>2758</v>
      </c>
      <c r="F124" s="121" t="s">
        <v>2759</v>
      </c>
      <c r="G124" s="122" t="s">
        <v>310</v>
      </c>
      <c r="H124" s="123">
        <v>15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0.77800000000000002</v>
      </c>
      <c r="P124" s="126">
        <f>O124*H124</f>
        <v>11.67</v>
      </c>
      <c r="Q124" s="126">
        <v>8.9219999999999994E-2</v>
      </c>
      <c r="R124" s="126">
        <f>Q124*H124</f>
        <v>1.3382999999999998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4856</v>
      </c>
    </row>
    <row r="125" spans="2:65" s="1" customFormat="1">
      <c r="B125" s="26"/>
      <c r="D125" s="148" t="s">
        <v>1065</v>
      </c>
      <c r="F125" s="149" t="s">
        <v>2761</v>
      </c>
      <c r="L125" s="26"/>
      <c r="M125" s="150"/>
      <c r="T125" s="47"/>
      <c r="AT125" s="14" t="s">
        <v>1065</v>
      </c>
      <c r="AU125" s="14" t="s">
        <v>73</v>
      </c>
    </row>
    <row r="126" spans="2:65" s="10" customFormat="1" ht="22.9" customHeight="1">
      <c r="B126" s="109"/>
      <c r="D126" s="110" t="s">
        <v>62</v>
      </c>
      <c r="E126" s="138" t="s">
        <v>913</v>
      </c>
      <c r="F126" s="138" t="s">
        <v>914</v>
      </c>
      <c r="J126" s="139">
        <f>BK126</f>
        <v>0</v>
      </c>
      <c r="L126" s="109"/>
      <c r="M126" s="113"/>
      <c r="P126" s="114">
        <f>SUM(P127:P132)</f>
        <v>2.8</v>
      </c>
      <c r="R126" s="114">
        <f>SUM(R127:R132)</f>
        <v>0</v>
      </c>
      <c r="T126" s="115">
        <f>SUM(T127:T132)</f>
        <v>0</v>
      </c>
      <c r="AR126" s="110" t="s">
        <v>71</v>
      </c>
      <c r="AT126" s="116" t="s">
        <v>62</v>
      </c>
      <c r="AU126" s="116" t="s">
        <v>71</v>
      </c>
      <c r="AY126" s="110" t="s">
        <v>251</v>
      </c>
      <c r="BK126" s="117">
        <f>SUM(BK127:BK132)</f>
        <v>0</v>
      </c>
    </row>
    <row r="127" spans="2:65" s="1" customFormat="1" ht="24.2" customHeight="1">
      <c r="B127" s="118"/>
      <c r="C127" s="119" t="s">
        <v>339</v>
      </c>
      <c r="D127" s="119" t="s">
        <v>253</v>
      </c>
      <c r="E127" s="120" t="s">
        <v>915</v>
      </c>
      <c r="F127" s="121" t="s">
        <v>916</v>
      </c>
      <c r="G127" s="122" t="s">
        <v>470</v>
      </c>
      <c r="H127" s="123">
        <v>40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0.03</v>
      </c>
      <c r="P127" s="126">
        <f>O127*H127</f>
        <v>1.2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4857</v>
      </c>
    </row>
    <row r="128" spans="2:65" s="1" customFormat="1">
      <c r="B128" s="26"/>
      <c r="D128" s="148" t="s">
        <v>1065</v>
      </c>
      <c r="F128" s="149" t="s">
        <v>1205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343</v>
      </c>
      <c r="D129" s="119" t="s">
        <v>253</v>
      </c>
      <c r="E129" s="120" t="s">
        <v>918</v>
      </c>
      <c r="F129" s="121" t="s">
        <v>919</v>
      </c>
      <c r="G129" s="122" t="s">
        <v>470</v>
      </c>
      <c r="H129" s="123">
        <v>800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2E-3</v>
      </c>
      <c r="P129" s="126">
        <f>O129*H129</f>
        <v>1.6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4858</v>
      </c>
    </row>
    <row r="130" spans="2:65" s="1" customFormat="1">
      <c r="B130" s="26"/>
      <c r="D130" s="148" t="s">
        <v>1065</v>
      </c>
      <c r="F130" s="149" t="s">
        <v>1207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347</v>
      </c>
      <c r="D131" s="119" t="s">
        <v>253</v>
      </c>
      <c r="E131" s="120" t="s">
        <v>2764</v>
      </c>
      <c r="F131" s="121" t="s">
        <v>2413</v>
      </c>
      <c r="G131" s="122" t="s">
        <v>470</v>
      </c>
      <c r="H131" s="123">
        <v>40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</v>
      </c>
      <c r="P131" s="126">
        <f>O131*H131</f>
        <v>0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4859</v>
      </c>
    </row>
    <row r="132" spans="2:65" s="1" customFormat="1">
      <c r="B132" s="26"/>
      <c r="D132" s="148" t="s">
        <v>1065</v>
      </c>
      <c r="F132" s="149" t="s">
        <v>2766</v>
      </c>
      <c r="L132" s="26"/>
      <c r="M132" s="150"/>
      <c r="T132" s="47"/>
      <c r="AT132" s="14" t="s">
        <v>1065</v>
      </c>
      <c r="AU132" s="14" t="s">
        <v>73</v>
      </c>
    </row>
    <row r="133" spans="2:65" s="10" customFormat="1" ht="25.9" customHeight="1">
      <c r="B133" s="109"/>
      <c r="D133" s="110" t="s">
        <v>62</v>
      </c>
      <c r="E133" s="111" t="s">
        <v>1679</v>
      </c>
      <c r="F133" s="111" t="s">
        <v>1680</v>
      </c>
      <c r="J133" s="112">
        <f>BK133</f>
        <v>0</v>
      </c>
      <c r="L133" s="109"/>
      <c r="M133" s="113"/>
      <c r="P133" s="114">
        <f>P134</f>
        <v>0</v>
      </c>
      <c r="R133" s="114">
        <f>R134</f>
        <v>0</v>
      </c>
      <c r="T133" s="115">
        <f>T134</f>
        <v>0</v>
      </c>
      <c r="AR133" s="110" t="s">
        <v>71</v>
      </c>
      <c r="AT133" s="116" t="s">
        <v>62</v>
      </c>
      <c r="AU133" s="116" t="s">
        <v>63</v>
      </c>
      <c r="AY133" s="110" t="s">
        <v>251</v>
      </c>
      <c r="BK133" s="117">
        <f>BK134</f>
        <v>0</v>
      </c>
    </row>
    <row r="134" spans="2:65" s="10" customFormat="1" ht="22.9" customHeight="1">
      <c r="B134" s="109"/>
      <c r="D134" s="110" t="s">
        <v>62</v>
      </c>
      <c r="E134" s="138" t="s">
        <v>2275</v>
      </c>
      <c r="F134" s="138" t="s">
        <v>4741</v>
      </c>
      <c r="J134" s="139">
        <f>BK134</f>
        <v>0</v>
      </c>
      <c r="L134" s="109"/>
      <c r="M134" s="113"/>
      <c r="P134" s="114">
        <f>P135</f>
        <v>0</v>
      </c>
      <c r="R134" s="114">
        <f>R135</f>
        <v>0</v>
      </c>
      <c r="T134" s="115">
        <f>T135</f>
        <v>0</v>
      </c>
      <c r="AR134" s="110" t="s">
        <v>71</v>
      </c>
      <c r="AT134" s="116" t="s">
        <v>62</v>
      </c>
      <c r="AU134" s="116" t="s">
        <v>71</v>
      </c>
      <c r="AY134" s="110" t="s">
        <v>251</v>
      </c>
      <c r="BK134" s="117">
        <f>BK135</f>
        <v>0</v>
      </c>
    </row>
    <row r="135" spans="2:65" s="1" customFormat="1" ht="16.5" customHeight="1">
      <c r="B135" s="118"/>
      <c r="C135" s="119" t="s">
        <v>351</v>
      </c>
      <c r="D135" s="119" t="s">
        <v>253</v>
      </c>
      <c r="E135" s="120" t="s">
        <v>4746</v>
      </c>
      <c r="F135" s="121" t="s">
        <v>4747</v>
      </c>
      <c r="G135" s="122" t="s">
        <v>470</v>
      </c>
      <c r="H135" s="123">
        <v>47.19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0</v>
      </c>
      <c r="P135" s="126">
        <f>O135*H135</f>
        <v>0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4860</v>
      </c>
    </row>
    <row r="136" spans="2:65" s="10" customFormat="1" ht="25.9" customHeight="1">
      <c r="B136" s="109"/>
      <c r="D136" s="110" t="s">
        <v>62</v>
      </c>
      <c r="E136" s="111" t="s">
        <v>2564</v>
      </c>
      <c r="F136" s="111" t="s">
        <v>2565</v>
      </c>
      <c r="J136" s="112">
        <f>BK136</f>
        <v>0</v>
      </c>
      <c r="L136" s="109"/>
      <c r="M136" s="113"/>
      <c r="P136" s="114">
        <f>P137+P157</f>
        <v>4761.4280000000008</v>
      </c>
      <c r="R136" s="114">
        <f>R137+R157</f>
        <v>46.01972</v>
      </c>
      <c r="T136" s="115">
        <f>T137+T157</f>
        <v>0</v>
      </c>
      <c r="AR136" s="110" t="s">
        <v>73</v>
      </c>
      <c r="AT136" s="116" t="s">
        <v>62</v>
      </c>
      <c r="AU136" s="116" t="s">
        <v>63</v>
      </c>
      <c r="AY136" s="110" t="s">
        <v>251</v>
      </c>
      <c r="BK136" s="117">
        <f>BK137+BK157</f>
        <v>0</v>
      </c>
    </row>
    <row r="137" spans="2:65" s="10" customFormat="1" ht="22.9" customHeight="1">
      <c r="B137" s="109"/>
      <c r="D137" s="110" t="s">
        <v>62</v>
      </c>
      <c r="E137" s="138" t="s">
        <v>2767</v>
      </c>
      <c r="F137" s="138" t="s">
        <v>4861</v>
      </c>
      <c r="J137" s="139">
        <f>BK137</f>
        <v>0</v>
      </c>
      <c r="L137" s="109"/>
      <c r="M137" s="113"/>
      <c r="P137" s="114">
        <f>SUM(P138:P156)</f>
        <v>4756.6580000000004</v>
      </c>
      <c r="R137" s="114">
        <f>SUM(R138:R156)</f>
        <v>45.929719999999996</v>
      </c>
      <c r="T137" s="115">
        <f>SUM(T138:T156)</f>
        <v>0</v>
      </c>
      <c r="AR137" s="110" t="s">
        <v>73</v>
      </c>
      <c r="AT137" s="116" t="s">
        <v>62</v>
      </c>
      <c r="AU137" s="116" t="s">
        <v>71</v>
      </c>
      <c r="AY137" s="110" t="s">
        <v>251</v>
      </c>
      <c r="BK137" s="117">
        <f>SUM(BK138:BK156)</f>
        <v>0</v>
      </c>
    </row>
    <row r="138" spans="2:65" s="1" customFormat="1" ht="24.2" customHeight="1">
      <c r="B138" s="118"/>
      <c r="C138" s="119" t="s">
        <v>307</v>
      </c>
      <c r="D138" s="119" t="s">
        <v>253</v>
      </c>
      <c r="E138" s="120" t="s">
        <v>4862</v>
      </c>
      <c r="F138" s="121" t="s">
        <v>4863</v>
      </c>
      <c r="G138" s="122" t="s">
        <v>262</v>
      </c>
      <c r="H138" s="123">
        <v>750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0.14799999999999999</v>
      </c>
      <c r="P138" s="126">
        <f>O138*H138</f>
        <v>111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339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339</v>
      </c>
      <c r="BM138" s="128" t="s">
        <v>4864</v>
      </c>
    </row>
    <row r="139" spans="2:65" s="1" customFormat="1">
      <c r="B139" s="26"/>
      <c r="D139" s="148" t="s">
        <v>1065</v>
      </c>
      <c r="F139" s="149" t="s">
        <v>4865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8</v>
      </c>
      <c r="D140" s="140" t="s">
        <v>889</v>
      </c>
      <c r="E140" s="141" t="s">
        <v>4866</v>
      </c>
      <c r="F140" s="142" t="s">
        <v>4867</v>
      </c>
      <c r="G140" s="143" t="s">
        <v>262</v>
      </c>
      <c r="H140" s="144">
        <v>750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3.1700000000000001E-3</v>
      </c>
      <c r="R140" s="126">
        <f>Q140*H140</f>
        <v>2.3774999999999999</v>
      </c>
      <c r="S140" s="126">
        <v>0</v>
      </c>
      <c r="T140" s="127">
        <f>S140*H140</f>
        <v>0</v>
      </c>
      <c r="AR140" s="128" t="s">
        <v>431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339</v>
      </c>
      <c r="BM140" s="128" t="s">
        <v>4868</v>
      </c>
    </row>
    <row r="141" spans="2:65" s="1" customFormat="1" ht="24.2" customHeight="1">
      <c r="B141" s="118"/>
      <c r="C141" s="119" t="s">
        <v>315</v>
      </c>
      <c r="D141" s="119" t="s">
        <v>253</v>
      </c>
      <c r="E141" s="120" t="s">
        <v>4869</v>
      </c>
      <c r="F141" s="121" t="s">
        <v>4870</v>
      </c>
      <c r="G141" s="122" t="s">
        <v>262</v>
      </c>
      <c r="H141" s="123">
        <v>21260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0.2</v>
      </c>
      <c r="P141" s="126">
        <f>O141*H141</f>
        <v>4252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4871</v>
      </c>
    </row>
    <row r="142" spans="2:65" s="1" customFormat="1">
      <c r="B142" s="26"/>
      <c r="D142" s="148" t="s">
        <v>1065</v>
      </c>
      <c r="F142" s="149" t="s">
        <v>4872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16.5" customHeight="1">
      <c r="B143" s="118"/>
      <c r="C143" s="140" t="s">
        <v>319</v>
      </c>
      <c r="D143" s="140" t="s">
        <v>889</v>
      </c>
      <c r="E143" s="141" t="s">
        <v>4873</v>
      </c>
      <c r="F143" s="142" t="s">
        <v>4874</v>
      </c>
      <c r="G143" s="143" t="s">
        <v>262</v>
      </c>
      <c r="H143" s="144">
        <v>21260</v>
      </c>
      <c r="I143" s="144"/>
      <c r="J143" s="144">
        <f>ROUND(I143*H143,2)</f>
        <v>0</v>
      </c>
      <c r="K143" s="142"/>
      <c r="L143" s="145"/>
      <c r="M143" s="146" t="s">
        <v>3</v>
      </c>
      <c r="N143" s="147" t="s">
        <v>34</v>
      </c>
      <c r="O143" s="126">
        <v>0</v>
      </c>
      <c r="P143" s="126">
        <f>O143*H143</f>
        <v>0</v>
      </c>
      <c r="Q143" s="126">
        <v>2.0400000000000001E-3</v>
      </c>
      <c r="R143" s="126">
        <f>Q143*H143</f>
        <v>43.370400000000004</v>
      </c>
      <c r="S143" s="126">
        <v>0</v>
      </c>
      <c r="T143" s="127">
        <f>S143*H143</f>
        <v>0</v>
      </c>
      <c r="AR143" s="128" t="s">
        <v>431</v>
      </c>
      <c r="AT143" s="128" t="s">
        <v>889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339</v>
      </c>
      <c r="BM143" s="128" t="s">
        <v>4875</v>
      </c>
    </row>
    <row r="144" spans="2:65" s="1" customFormat="1" ht="16.5" customHeight="1">
      <c r="B144" s="118"/>
      <c r="C144" s="119" t="s">
        <v>323</v>
      </c>
      <c r="D144" s="119" t="s">
        <v>253</v>
      </c>
      <c r="E144" s="120" t="s">
        <v>4876</v>
      </c>
      <c r="F144" s="121" t="s">
        <v>4877</v>
      </c>
      <c r="G144" s="122" t="s">
        <v>417</v>
      </c>
      <c r="H144" s="123">
        <v>500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2.5999999999999999E-2</v>
      </c>
      <c r="P144" s="126">
        <f>O144*H144</f>
        <v>13</v>
      </c>
      <c r="Q144" s="126">
        <v>0</v>
      </c>
      <c r="R144" s="126">
        <f>Q144*H144</f>
        <v>0</v>
      </c>
      <c r="S144" s="126">
        <v>0</v>
      </c>
      <c r="T144" s="127">
        <f>S144*H144</f>
        <v>0</v>
      </c>
      <c r="AR144" s="128" t="s">
        <v>339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339</v>
      </c>
      <c r="BM144" s="128" t="s">
        <v>4878</v>
      </c>
    </row>
    <row r="145" spans="2:65" s="1" customFormat="1">
      <c r="B145" s="26"/>
      <c r="D145" s="148" t="s">
        <v>1065</v>
      </c>
      <c r="F145" s="149" t="s">
        <v>4879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24.2" customHeight="1">
      <c r="B146" s="118"/>
      <c r="C146" s="119" t="s">
        <v>327</v>
      </c>
      <c r="D146" s="119" t="s">
        <v>253</v>
      </c>
      <c r="E146" s="120" t="s">
        <v>4880</v>
      </c>
      <c r="F146" s="121" t="s">
        <v>4881</v>
      </c>
      <c r="G146" s="122" t="s">
        <v>417</v>
      </c>
      <c r="H146" s="123">
        <v>80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1.0580000000000001</v>
      </c>
      <c r="P146" s="126">
        <f>O146*H146</f>
        <v>84.64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339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339</v>
      </c>
      <c r="BM146" s="128" t="s">
        <v>4882</v>
      </c>
    </row>
    <row r="147" spans="2:65" s="1" customFormat="1">
      <c r="B147" s="26"/>
      <c r="D147" s="148" t="s">
        <v>1065</v>
      </c>
      <c r="F147" s="149" t="s">
        <v>4883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16.5" customHeight="1">
      <c r="B148" s="118"/>
      <c r="C148" s="140" t="s">
        <v>331</v>
      </c>
      <c r="D148" s="140" t="s">
        <v>889</v>
      </c>
      <c r="E148" s="141" t="s">
        <v>4884</v>
      </c>
      <c r="F148" s="142" t="s">
        <v>4885</v>
      </c>
      <c r="G148" s="143" t="s">
        <v>417</v>
      </c>
      <c r="H148" s="144">
        <v>80</v>
      </c>
      <c r="I148" s="144"/>
      <c r="J148" s="144">
        <f>ROUND(I148*H148,2)</f>
        <v>0</v>
      </c>
      <c r="K148" s="142"/>
      <c r="L148" s="145"/>
      <c r="M148" s="146" t="s">
        <v>3</v>
      </c>
      <c r="N148" s="147" t="s">
        <v>34</v>
      </c>
      <c r="O148" s="126">
        <v>0</v>
      </c>
      <c r="P148" s="126">
        <f>O148*H148</f>
        <v>0</v>
      </c>
      <c r="Q148" s="126">
        <v>2.4000000000000001E-4</v>
      </c>
      <c r="R148" s="126">
        <f>Q148*H148</f>
        <v>1.9200000000000002E-2</v>
      </c>
      <c r="S148" s="126">
        <v>0</v>
      </c>
      <c r="T148" s="127">
        <f>S148*H148</f>
        <v>0</v>
      </c>
      <c r="AR148" s="128" t="s">
        <v>431</v>
      </c>
      <c r="AT148" s="128" t="s">
        <v>889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339</v>
      </c>
      <c r="BM148" s="128" t="s">
        <v>4886</v>
      </c>
    </row>
    <row r="149" spans="2:65" s="1" customFormat="1" ht="24.2" customHeight="1">
      <c r="B149" s="118"/>
      <c r="C149" s="119" t="s">
        <v>335</v>
      </c>
      <c r="D149" s="119" t="s">
        <v>253</v>
      </c>
      <c r="E149" s="120" t="s">
        <v>4887</v>
      </c>
      <c r="F149" s="121" t="s">
        <v>4888</v>
      </c>
      <c r="G149" s="122" t="s">
        <v>417</v>
      </c>
      <c r="H149" s="123">
        <v>72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1.3380000000000001</v>
      </c>
      <c r="P149" s="126">
        <f>O149*H149</f>
        <v>96.336000000000013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339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339</v>
      </c>
      <c r="BM149" s="128" t="s">
        <v>4889</v>
      </c>
    </row>
    <row r="150" spans="2:65" s="1" customFormat="1">
      <c r="B150" s="26"/>
      <c r="D150" s="148" t="s">
        <v>1065</v>
      </c>
      <c r="F150" s="149" t="s">
        <v>4890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16.5" customHeight="1">
      <c r="B151" s="118"/>
      <c r="C151" s="140" t="s">
        <v>269</v>
      </c>
      <c r="D151" s="140" t="s">
        <v>889</v>
      </c>
      <c r="E151" s="141" t="s">
        <v>4891</v>
      </c>
      <c r="F151" s="142" t="s">
        <v>4892</v>
      </c>
      <c r="G151" s="143" t="s">
        <v>417</v>
      </c>
      <c r="H151" s="144">
        <v>72</v>
      </c>
      <c r="I151" s="144"/>
      <c r="J151" s="144">
        <f>ROUND(I151*H151,2)</f>
        <v>0</v>
      </c>
      <c r="K151" s="142"/>
      <c r="L151" s="145"/>
      <c r="M151" s="146" t="s">
        <v>3</v>
      </c>
      <c r="N151" s="147" t="s">
        <v>34</v>
      </c>
      <c r="O151" s="126">
        <v>0</v>
      </c>
      <c r="P151" s="126">
        <f>O151*H151</f>
        <v>0</v>
      </c>
      <c r="Q151" s="126">
        <v>1.9000000000000001E-4</v>
      </c>
      <c r="R151" s="126">
        <f>Q151*H151</f>
        <v>1.3680000000000001E-2</v>
      </c>
      <c r="S151" s="126">
        <v>0</v>
      </c>
      <c r="T151" s="127">
        <f>S151*H151</f>
        <v>0</v>
      </c>
      <c r="AR151" s="128" t="s">
        <v>431</v>
      </c>
      <c r="AT151" s="128" t="s">
        <v>889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339</v>
      </c>
      <c r="BM151" s="128" t="s">
        <v>4893</v>
      </c>
    </row>
    <row r="152" spans="2:65" s="1" customFormat="1" ht="24.2" customHeight="1">
      <c r="B152" s="118"/>
      <c r="C152" s="119" t="s">
        <v>374</v>
      </c>
      <c r="D152" s="119" t="s">
        <v>253</v>
      </c>
      <c r="E152" s="120" t="s">
        <v>4894</v>
      </c>
      <c r="F152" s="121" t="s">
        <v>4895</v>
      </c>
      <c r="G152" s="122" t="s">
        <v>417</v>
      </c>
      <c r="H152" s="123">
        <v>26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7.093</v>
      </c>
      <c r="P152" s="126">
        <f>O152*H152</f>
        <v>184.41800000000001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339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339</v>
      </c>
      <c r="BM152" s="128" t="s">
        <v>4896</v>
      </c>
    </row>
    <row r="153" spans="2:65" s="1" customFormat="1">
      <c r="B153" s="26"/>
      <c r="D153" s="148" t="s">
        <v>1065</v>
      </c>
      <c r="F153" s="149" t="s">
        <v>4897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40" t="s">
        <v>370</v>
      </c>
      <c r="D154" s="140" t="s">
        <v>889</v>
      </c>
      <c r="E154" s="141" t="s">
        <v>4898</v>
      </c>
      <c r="F154" s="142" t="s">
        <v>4899</v>
      </c>
      <c r="G154" s="143" t="s">
        <v>417</v>
      </c>
      <c r="H154" s="144">
        <v>26</v>
      </c>
      <c r="I154" s="144"/>
      <c r="J154" s="144">
        <f>ROUND(I154*H154,2)</f>
        <v>0</v>
      </c>
      <c r="K154" s="142"/>
      <c r="L154" s="145"/>
      <c r="M154" s="146" t="s">
        <v>3</v>
      </c>
      <c r="N154" s="147" t="s">
        <v>34</v>
      </c>
      <c r="O154" s="126">
        <v>0</v>
      </c>
      <c r="P154" s="126">
        <f>O154*H154</f>
        <v>0</v>
      </c>
      <c r="Q154" s="126">
        <v>1.9000000000000001E-4</v>
      </c>
      <c r="R154" s="126">
        <f>Q154*H154</f>
        <v>4.9399999999999999E-3</v>
      </c>
      <c r="S154" s="126">
        <v>0</v>
      </c>
      <c r="T154" s="127">
        <f>S154*H154</f>
        <v>0</v>
      </c>
      <c r="AR154" s="128" t="s">
        <v>431</v>
      </c>
      <c r="AT154" s="128" t="s">
        <v>889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339</v>
      </c>
      <c r="BM154" s="128" t="s">
        <v>4900</v>
      </c>
    </row>
    <row r="155" spans="2:65" s="1" customFormat="1" ht="16.5" customHeight="1">
      <c r="B155" s="118"/>
      <c r="C155" s="119" t="s">
        <v>423</v>
      </c>
      <c r="D155" s="119" t="s">
        <v>253</v>
      </c>
      <c r="E155" s="120" t="s">
        <v>4901</v>
      </c>
      <c r="F155" s="121" t="s">
        <v>4902</v>
      </c>
      <c r="G155" s="122" t="s">
        <v>417</v>
      </c>
      <c r="H155" s="123">
        <v>144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0.106</v>
      </c>
      <c r="P155" s="126">
        <f>O155*H155</f>
        <v>15.263999999999999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339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339</v>
      </c>
      <c r="BM155" s="128" t="s">
        <v>4903</v>
      </c>
    </row>
    <row r="156" spans="2:65" s="1" customFormat="1" ht="16.5" customHeight="1">
      <c r="B156" s="118"/>
      <c r="C156" s="140" t="s">
        <v>431</v>
      </c>
      <c r="D156" s="140" t="s">
        <v>889</v>
      </c>
      <c r="E156" s="141" t="s">
        <v>4904</v>
      </c>
      <c r="F156" s="142" t="s">
        <v>4905</v>
      </c>
      <c r="G156" s="143" t="s">
        <v>417</v>
      </c>
      <c r="H156" s="144">
        <v>144</v>
      </c>
      <c r="I156" s="144"/>
      <c r="J156" s="144">
        <f>ROUND(I156*H156,2)</f>
        <v>0</v>
      </c>
      <c r="K156" s="142"/>
      <c r="L156" s="145"/>
      <c r="M156" s="146" t="s">
        <v>3</v>
      </c>
      <c r="N156" s="147" t="s">
        <v>34</v>
      </c>
      <c r="O156" s="126">
        <v>0</v>
      </c>
      <c r="P156" s="126">
        <f>O156*H156</f>
        <v>0</v>
      </c>
      <c r="Q156" s="126">
        <v>1E-3</v>
      </c>
      <c r="R156" s="126">
        <f>Q156*H156</f>
        <v>0.14400000000000002</v>
      </c>
      <c r="S156" s="126">
        <v>0</v>
      </c>
      <c r="T156" s="127">
        <f>S156*H156</f>
        <v>0</v>
      </c>
      <c r="AR156" s="128" t="s">
        <v>431</v>
      </c>
      <c r="AT156" s="128" t="s">
        <v>889</v>
      </c>
      <c r="AU156" s="128" t="s">
        <v>73</v>
      </c>
      <c r="AY156" s="14" t="s">
        <v>251</v>
      </c>
      <c r="BE156" s="129">
        <f>IF(N156="základní",J156,0)</f>
        <v>0</v>
      </c>
      <c r="BF156" s="129">
        <f>IF(N156="snížená",J156,0)</f>
        <v>0</v>
      </c>
      <c r="BG156" s="129">
        <f>IF(N156="zákl. přenesená",J156,0)</f>
        <v>0</v>
      </c>
      <c r="BH156" s="129">
        <f>IF(N156="sníž. přenesená",J156,0)</f>
        <v>0</v>
      </c>
      <c r="BI156" s="129">
        <f>IF(N156="nulová",J156,0)</f>
        <v>0</v>
      </c>
      <c r="BJ156" s="14" t="s">
        <v>71</v>
      </c>
      <c r="BK156" s="129">
        <f>ROUND(I156*H156,2)</f>
        <v>0</v>
      </c>
      <c r="BL156" s="14" t="s">
        <v>339</v>
      </c>
      <c r="BM156" s="128" t="s">
        <v>4906</v>
      </c>
    </row>
    <row r="157" spans="2:65" s="10" customFormat="1" ht="22.9" customHeight="1">
      <c r="B157" s="109"/>
      <c r="D157" s="110" t="s">
        <v>62</v>
      </c>
      <c r="E157" s="138" t="s">
        <v>4907</v>
      </c>
      <c r="F157" s="138" t="s">
        <v>4908</v>
      </c>
      <c r="J157" s="139">
        <f>BK157</f>
        <v>0</v>
      </c>
      <c r="L157" s="109"/>
      <c r="M157" s="113"/>
      <c r="P157" s="114">
        <f>SUM(P158:P159)</f>
        <v>4.7700000000000005</v>
      </c>
      <c r="R157" s="114">
        <f>SUM(R158:R159)</f>
        <v>0.09</v>
      </c>
      <c r="T157" s="115">
        <f>SUM(T158:T159)</f>
        <v>0</v>
      </c>
      <c r="AR157" s="110" t="s">
        <v>73</v>
      </c>
      <c r="AT157" s="116" t="s">
        <v>62</v>
      </c>
      <c r="AU157" s="116" t="s">
        <v>71</v>
      </c>
      <c r="AY157" s="110" t="s">
        <v>251</v>
      </c>
      <c r="BK157" s="117">
        <f>SUM(BK158:BK159)</f>
        <v>0</v>
      </c>
    </row>
    <row r="158" spans="2:65" s="1" customFormat="1" ht="16.5" customHeight="1">
      <c r="B158" s="118"/>
      <c r="C158" s="119" t="s">
        <v>435</v>
      </c>
      <c r="D158" s="119" t="s">
        <v>253</v>
      </c>
      <c r="E158" s="120" t="s">
        <v>4909</v>
      </c>
      <c r="F158" s="121" t="s">
        <v>4910</v>
      </c>
      <c r="G158" s="122" t="s">
        <v>417</v>
      </c>
      <c r="H158" s="123">
        <v>6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0.79500000000000004</v>
      </c>
      <c r="P158" s="126">
        <f>O158*H158</f>
        <v>4.7700000000000005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339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339</v>
      </c>
      <c r="BM158" s="128" t="s">
        <v>4911</v>
      </c>
    </row>
    <row r="159" spans="2:65" s="1" customFormat="1" ht="16.5" customHeight="1">
      <c r="B159" s="118"/>
      <c r="C159" s="140" t="s">
        <v>437</v>
      </c>
      <c r="D159" s="140" t="s">
        <v>889</v>
      </c>
      <c r="E159" s="141" t="s">
        <v>4912</v>
      </c>
      <c r="F159" s="142" t="s">
        <v>4913</v>
      </c>
      <c r="G159" s="143" t="s">
        <v>417</v>
      </c>
      <c r="H159" s="144">
        <v>6</v>
      </c>
      <c r="I159" s="144"/>
      <c r="J159" s="144">
        <f>ROUND(I159*H159,2)</f>
        <v>0</v>
      </c>
      <c r="K159" s="142"/>
      <c r="L159" s="145"/>
      <c r="M159" s="146" t="s">
        <v>3</v>
      </c>
      <c r="N159" s="147" t="s">
        <v>34</v>
      </c>
      <c r="O159" s="126">
        <v>0</v>
      </c>
      <c r="P159" s="126">
        <f>O159*H159</f>
        <v>0</v>
      </c>
      <c r="Q159" s="126">
        <v>1.4999999999999999E-2</v>
      </c>
      <c r="R159" s="126">
        <f>Q159*H159</f>
        <v>0.09</v>
      </c>
      <c r="S159" s="126">
        <v>0</v>
      </c>
      <c r="T159" s="127">
        <f>S159*H159</f>
        <v>0</v>
      </c>
      <c r="AR159" s="128" t="s">
        <v>431</v>
      </c>
      <c r="AT159" s="128" t="s">
        <v>889</v>
      </c>
      <c r="AU159" s="128" t="s">
        <v>73</v>
      </c>
      <c r="AY159" s="14" t="s">
        <v>251</v>
      </c>
      <c r="BE159" s="129">
        <f>IF(N159="základní",J159,0)</f>
        <v>0</v>
      </c>
      <c r="BF159" s="129">
        <f>IF(N159="snížená",J159,0)</f>
        <v>0</v>
      </c>
      <c r="BG159" s="129">
        <f>IF(N159="zákl. přenesená",J159,0)</f>
        <v>0</v>
      </c>
      <c r="BH159" s="129">
        <f>IF(N159="sníž. přenesená",J159,0)</f>
        <v>0</v>
      </c>
      <c r="BI159" s="129">
        <f>IF(N159="nulová",J159,0)</f>
        <v>0</v>
      </c>
      <c r="BJ159" s="14" t="s">
        <v>71</v>
      </c>
      <c r="BK159" s="129">
        <f>ROUND(I159*H159,2)</f>
        <v>0</v>
      </c>
      <c r="BL159" s="14" t="s">
        <v>339</v>
      </c>
      <c r="BM159" s="128" t="s">
        <v>4914</v>
      </c>
    </row>
    <row r="160" spans="2:65" s="10" customFormat="1" ht="25.9" customHeight="1">
      <c r="B160" s="109"/>
      <c r="D160" s="110" t="s">
        <v>62</v>
      </c>
      <c r="E160" s="111" t="s">
        <v>889</v>
      </c>
      <c r="F160" s="111" t="s">
        <v>939</v>
      </c>
      <c r="J160" s="112">
        <f>BK160</f>
        <v>0</v>
      </c>
      <c r="L160" s="109"/>
      <c r="M160" s="113"/>
      <c r="P160" s="114">
        <f>P161+P178+P184</f>
        <v>1186.867</v>
      </c>
      <c r="R160" s="114">
        <f>R161+R178+R184</f>
        <v>4.2964000000000002</v>
      </c>
      <c r="T160" s="115">
        <f>T161+T178+T184</f>
        <v>0</v>
      </c>
      <c r="AR160" s="110" t="s">
        <v>296</v>
      </c>
      <c r="AT160" s="116" t="s">
        <v>62</v>
      </c>
      <c r="AU160" s="116" t="s">
        <v>63</v>
      </c>
      <c r="AY160" s="110" t="s">
        <v>251</v>
      </c>
      <c r="BK160" s="117">
        <f>BK161+BK178+BK184</f>
        <v>0</v>
      </c>
    </row>
    <row r="161" spans="2:65" s="10" customFormat="1" ht="22.9" customHeight="1">
      <c r="B161" s="109"/>
      <c r="D161" s="110" t="s">
        <v>62</v>
      </c>
      <c r="E161" s="138" t="s">
        <v>940</v>
      </c>
      <c r="F161" s="138" t="s">
        <v>941</v>
      </c>
      <c r="J161" s="139">
        <f>BK161</f>
        <v>0</v>
      </c>
      <c r="L161" s="109"/>
      <c r="M161" s="113"/>
      <c r="P161" s="114">
        <f>SUM(P162:P177)</f>
        <v>992.61199999999997</v>
      </c>
      <c r="R161" s="114">
        <f>SUM(R162:R177)</f>
        <v>1.21008</v>
      </c>
      <c r="T161" s="115">
        <f>SUM(T162:T177)</f>
        <v>0</v>
      </c>
      <c r="AR161" s="110" t="s">
        <v>296</v>
      </c>
      <c r="AT161" s="116" t="s">
        <v>62</v>
      </c>
      <c r="AU161" s="116" t="s">
        <v>71</v>
      </c>
      <c r="AY161" s="110" t="s">
        <v>251</v>
      </c>
      <c r="BK161" s="117">
        <f>SUM(BK162:BK177)</f>
        <v>0</v>
      </c>
    </row>
    <row r="162" spans="2:65" s="1" customFormat="1" ht="16.5" customHeight="1">
      <c r="B162" s="118"/>
      <c r="C162" s="119" t="s">
        <v>410</v>
      </c>
      <c r="D162" s="119" t="s">
        <v>253</v>
      </c>
      <c r="E162" s="120" t="s">
        <v>4915</v>
      </c>
      <c r="F162" s="121" t="s">
        <v>4916</v>
      </c>
      <c r="G162" s="122" t="s">
        <v>256</v>
      </c>
      <c r="H162" s="123">
        <v>500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0.128</v>
      </c>
      <c r="P162" s="126">
        <f>O162*H162</f>
        <v>64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578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578</v>
      </c>
      <c r="BM162" s="128" t="s">
        <v>4917</v>
      </c>
    </row>
    <row r="163" spans="2:65" s="1" customFormat="1" ht="16.5" customHeight="1">
      <c r="B163" s="118"/>
      <c r="C163" s="140" t="s">
        <v>414</v>
      </c>
      <c r="D163" s="140" t="s">
        <v>889</v>
      </c>
      <c r="E163" s="141" t="s">
        <v>4918</v>
      </c>
      <c r="F163" s="142" t="s">
        <v>4919</v>
      </c>
      <c r="G163" s="143" t="s">
        <v>470</v>
      </c>
      <c r="H163" s="144">
        <v>0.5</v>
      </c>
      <c r="I163" s="144"/>
      <c r="J163" s="144">
        <f>ROUND(I163*H163,2)</f>
        <v>0</v>
      </c>
      <c r="K163" s="142"/>
      <c r="L163" s="145"/>
      <c r="M163" s="146" t="s">
        <v>3</v>
      </c>
      <c r="N163" s="147" t="s">
        <v>34</v>
      </c>
      <c r="O163" s="126">
        <v>0</v>
      </c>
      <c r="P163" s="126">
        <f>O163*H163</f>
        <v>0</v>
      </c>
      <c r="Q163" s="126">
        <v>1</v>
      </c>
      <c r="R163" s="126">
        <f>Q163*H163</f>
        <v>0.5</v>
      </c>
      <c r="S163" s="126">
        <v>0</v>
      </c>
      <c r="T163" s="127">
        <f>S163*H163</f>
        <v>0</v>
      </c>
      <c r="AR163" s="128" t="s">
        <v>2782</v>
      </c>
      <c r="AT163" s="128" t="s">
        <v>889</v>
      </c>
      <c r="AU163" s="128" t="s">
        <v>73</v>
      </c>
      <c r="AY163" s="14" t="s">
        <v>251</v>
      </c>
      <c r="BE163" s="129">
        <f>IF(N163="základní",J163,0)</f>
        <v>0</v>
      </c>
      <c r="BF163" s="129">
        <f>IF(N163="snížená",J163,0)</f>
        <v>0</v>
      </c>
      <c r="BG163" s="129">
        <f>IF(N163="zákl. přenesená",J163,0)</f>
        <v>0</v>
      </c>
      <c r="BH163" s="129">
        <f>IF(N163="sníž. přenesená",J163,0)</f>
        <v>0</v>
      </c>
      <c r="BI163" s="129">
        <f>IF(N163="nulová",J163,0)</f>
        <v>0</v>
      </c>
      <c r="BJ163" s="14" t="s">
        <v>71</v>
      </c>
      <c r="BK163" s="129">
        <f>ROUND(I163*H163,2)</f>
        <v>0</v>
      </c>
      <c r="BL163" s="14" t="s">
        <v>2782</v>
      </c>
      <c r="BM163" s="128" t="s">
        <v>4920</v>
      </c>
    </row>
    <row r="164" spans="2:65" s="1" customFormat="1" ht="16.5" customHeight="1">
      <c r="B164" s="118"/>
      <c r="C164" s="140" t="s">
        <v>419</v>
      </c>
      <c r="D164" s="140" t="s">
        <v>889</v>
      </c>
      <c r="E164" s="141" t="s">
        <v>4921</v>
      </c>
      <c r="F164" s="142" t="s">
        <v>4922</v>
      </c>
      <c r="G164" s="143" t="s">
        <v>470</v>
      </c>
      <c r="H164" s="144">
        <v>0.5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1</v>
      </c>
      <c r="R164" s="126">
        <f>Q164*H164</f>
        <v>0.5</v>
      </c>
      <c r="S164" s="126">
        <v>0</v>
      </c>
      <c r="T164" s="127">
        <f>S164*H164</f>
        <v>0</v>
      </c>
      <c r="AR164" s="128" t="s">
        <v>2782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2782</v>
      </c>
      <c r="BM164" s="128" t="s">
        <v>4923</v>
      </c>
    </row>
    <row r="165" spans="2:65" s="1" customFormat="1" ht="21.75" customHeight="1">
      <c r="B165" s="118"/>
      <c r="C165" s="119" t="s">
        <v>441</v>
      </c>
      <c r="D165" s="119" t="s">
        <v>253</v>
      </c>
      <c r="E165" s="120" t="s">
        <v>4924</v>
      </c>
      <c r="F165" s="121" t="s">
        <v>4925</v>
      </c>
      <c r="G165" s="122" t="s">
        <v>417</v>
      </c>
      <c r="H165" s="123">
        <v>36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0.46400000000000002</v>
      </c>
      <c r="P165" s="126">
        <f>O165*H165</f>
        <v>16.704000000000001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578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578</v>
      </c>
      <c r="BM165" s="128" t="s">
        <v>4926</v>
      </c>
    </row>
    <row r="166" spans="2:65" s="1" customFormat="1">
      <c r="B166" s="26"/>
      <c r="D166" s="148" t="s">
        <v>1065</v>
      </c>
      <c r="F166" s="149" t="s">
        <v>4927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16.5" customHeight="1">
      <c r="B167" s="118"/>
      <c r="C167" s="140" t="s">
        <v>406</v>
      </c>
      <c r="D167" s="140" t="s">
        <v>889</v>
      </c>
      <c r="E167" s="141" t="s">
        <v>4928</v>
      </c>
      <c r="F167" s="142" t="s">
        <v>4929</v>
      </c>
      <c r="G167" s="143" t="s">
        <v>417</v>
      </c>
      <c r="H167" s="144">
        <v>36</v>
      </c>
      <c r="I167" s="144"/>
      <c r="J167" s="144">
        <f>ROUND(I167*H167,2)</f>
        <v>0</v>
      </c>
      <c r="K167" s="142"/>
      <c r="L167" s="145"/>
      <c r="M167" s="146" t="s">
        <v>3</v>
      </c>
      <c r="N167" s="147" t="s">
        <v>34</v>
      </c>
      <c r="O167" s="126">
        <v>0</v>
      </c>
      <c r="P167" s="126">
        <f>O167*H167</f>
        <v>0</v>
      </c>
      <c r="Q167" s="126">
        <v>2.7999999999999998E-4</v>
      </c>
      <c r="R167" s="126">
        <f>Q167*H167</f>
        <v>1.0079999999999999E-2</v>
      </c>
      <c r="S167" s="126">
        <v>0</v>
      </c>
      <c r="T167" s="127">
        <f>S167*H167</f>
        <v>0</v>
      </c>
      <c r="AR167" s="128" t="s">
        <v>431</v>
      </c>
      <c r="AT167" s="128" t="s">
        <v>889</v>
      </c>
      <c r="AU167" s="128" t="s">
        <v>73</v>
      </c>
      <c r="AY167" s="14" t="s">
        <v>251</v>
      </c>
      <c r="BE167" s="129">
        <f>IF(N167="základní",J167,0)</f>
        <v>0</v>
      </c>
      <c r="BF167" s="129">
        <f>IF(N167="snížená",J167,0)</f>
        <v>0</v>
      </c>
      <c r="BG167" s="129">
        <f>IF(N167="zákl. přenesená",J167,0)</f>
        <v>0</v>
      </c>
      <c r="BH167" s="129">
        <f>IF(N167="sníž. přenesená",J167,0)</f>
        <v>0</v>
      </c>
      <c r="BI167" s="129">
        <f>IF(N167="nulová",J167,0)</f>
        <v>0</v>
      </c>
      <c r="BJ167" s="14" t="s">
        <v>71</v>
      </c>
      <c r="BK167" s="129">
        <f>ROUND(I167*H167,2)</f>
        <v>0</v>
      </c>
      <c r="BL167" s="14" t="s">
        <v>339</v>
      </c>
      <c r="BM167" s="128" t="s">
        <v>4930</v>
      </c>
    </row>
    <row r="168" spans="2:65" s="1" customFormat="1" ht="24.2" customHeight="1">
      <c r="B168" s="118"/>
      <c r="C168" s="119" t="s">
        <v>445</v>
      </c>
      <c r="D168" s="119" t="s">
        <v>253</v>
      </c>
      <c r="E168" s="120" t="s">
        <v>4931</v>
      </c>
      <c r="F168" s="121" t="s">
        <v>4932</v>
      </c>
      <c r="G168" s="122" t="s">
        <v>262</v>
      </c>
      <c r="H168" s="123">
        <v>200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0.14000000000000001</v>
      </c>
      <c r="P168" s="126">
        <f>O168*H168</f>
        <v>28.000000000000004</v>
      </c>
      <c r="Q168" s="126">
        <v>0</v>
      </c>
      <c r="R168" s="126">
        <f>Q168*H168</f>
        <v>0</v>
      </c>
      <c r="S168" s="126">
        <v>0</v>
      </c>
      <c r="T168" s="127">
        <f>S168*H168</f>
        <v>0</v>
      </c>
      <c r="AR168" s="128" t="s">
        <v>578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578</v>
      </c>
      <c r="BM168" s="128" t="s">
        <v>4933</v>
      </c>
    </row>
    <row r="169" spans="2:65" s="1" customFormat="1">
      <c r="B169" s="26"/>
      <c r="D169" s="148" t="s">
        <v>1065</v>
      </c>
      <c r="F169" s="149" t="s">
        <v>4934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16.5" customHeight="1">
      <c r="B170" s="118"/>
      <c r="C170" s="140" t="s">
        <v>382</v>
      </c>
      <c r="D170" s="140" t="s">
        <v>889</v>
      </c>
      <c r="E170" s="141" t="s">
        <v>4935</v>
      </c>
      <c r="F170" s="142" t="s">
        <v>4936</v>
      </c>
      <c r="G170" s="143" t="s">
        <v>256</v>
      </c>
      <c r="H170" s="144">
        <v>200</v>
      </c>
      <c r="I170" s="144"/>
      <c r="J170" s="144">
        <f>ROUND(I170*H170,2)</f>
        <v>0</v>
      </c>
      <c r="K170" s="142"/>
      <c r="L170" s="145"/>
      <c r="M170" s="146" t="s">
        <v>3</v>
      </c>
      <c r="N170" s="147" t="s">
        <v>34</v>
      </c>
      <c r="O170" s="126">
        <v>0</v>
      </c>
      <c r="P170" s="126">
        <f>O170*H170</f>
        <v>0</v>
      </c>
      <c r="Q170" s="126">
        <v>1E-3</v>
      </c>
      <c r="R170" s="126">
        <f>Q170*H170</f>
        <v>0.2</v>
      </c>
      <c r="S170" s="126">
        <v>0</v>
      </c>
      <c r="T170" s="127">
        <f>S170*H170</f>
        <v>0</v>
      </c>
      <c r="AR170" s="128" t="s">
        <v>2782</v>
      </c>
      <c r="AT170" s="128" t="s">
        <v>889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2782</v>
      </c>
      <c r="BM170" s="128" t="s">
        <v>4937</v>
      </c>
    </row>
    <row r="171" spans="2:65" s="1" customFormat="1" ht="24.2" customHeight="1">
      <c r="B171" s="118"/>
      <c r="C171" s="119" t="s">
        <v>378</v>
      </c>
      <c r="D171" s="119" t="s">
        <v>253</v>
      </c>
      <c r="E171" s="120" t="s">
        <v>2784</v>
      </c>
      <c r="F171" s="121" t="s">
        <v>2785</v>
      </c>
      <c r="G171" s="122" t="s">
        <v>417</v>
      </c>
      <c r="H171" s="123">
        <v>1</v>
      </c>
      <c r="I171" s="123"/>
      <c r="J171" s="123">
        <f>ROUND(I171*H171,2)</f>
        <v>0</v>
      </c>
      <c r="K171" s="121"/>
      <c r="L171" s="26"/>
      <c r="M171" s="124" t="s">
        <v>3</v>
      </c>
      <c r="N171" s="125" t="s">
        <v>34</v>
      </c>
      <c r="O171" s="126">
        <v>31.841999999999999</v>
      </c>
      <c r="P171" s="126">
        <f>O171*H171</f>
        <v>31.841999999999999</v>
      </c>
      <c r="Q171" s="126">
        <v>0</v>
      </c>
      <c r="R171" s="126">
        <f>Q171*H171</f>
        <v>0</v>
      </c>
      <c r="S171" s="126">
        <v>0</v>
      </c>
      <c r="T171" s="127">
        <f>S171*H171</f>
        <v>0</v>
      </c>
      <c r="AR171" s="128" t="s">
        <v>578</v>
      </c>
      <c r="AT171" s="128" t="s">
        <v>253</v>
      </c>
      <c r="AU171" s="128" t="s">
        <v>73</v>
      </c>
      <c r="AY171" s="14" t="s">
        <v>251</v>
      </c>
      <c r="BE171" s="129">
        <f>IF(N171="základní",J171,0)</f>
        <v>0</v>
      </c>
      <c r="BF171" s="129">
        <f>IF(N171="snížená",J171,0)</f>
        <v>0</v>
      </c>
      <c r="BG171" s="129">
        <f>IF(N171="zákl. přenesená",J171,0)</f>
        <v>0</v>
      </c>
      <c r="BH171" s="129">
        <f>IF(N171="sníž. přenesená",J171,0)</f>
        <v>0</v>
      </c>
      <c r="BI171" s="129">
        <f>IF(N171="nulová",J171,0)</f>
        <v>0</v>
      </c>
      <c r="BJ171" s="14" t="s">
        <v>71</v>
      </c>
      <c r="BK171" s="129">
        <f>ROUND(I171*H171,2)</f>
        <v>0</v>
      </c>
      <c r="BL171" s="14" t="s">
        <v>578</v>
      </c>
      <c r="BM171" s="128" t="s">
        <v>4938</v>
      </c>
    </row>
    <row r="172" spans="2:65" s="1" customFormat="1">
      <c r="B172" s="26"/>
      <c r="D172" s="148" t="s">
        <v>1065</v>
      </c>
      <c r="F172" s="149" t="s">
        <v>2787</v>
      </c>
      <c r="L172" s="26"/>
      <c r="M172" s="150"/>
      <c r="T172" s="47"/>
      <c r="AT172" s="14" t="s">
        <v>1065</v>
      </c>
      <c r="AU172" s="14" t="s">
        <v>73</v>
      </c>
    </row>
    <row r="173" spans="2:65" s="1" customFormat="1" ht="37.9" customHeight="1">
      <c r="B173" s="118"/>
      <c r="C173" s="119" t="s">
        <v>366</v>
      </c>
      <c r="D173" s="119" t="s">
        <v>253</v>
      </c>
      <c r="E173" s="120" t="s">
        <v>4939</v>
      </c>
      <c r="F173" s="121" t="s">
        <v>4940</v>
      </c>
      <c r="G173" s="122" t="s">
        <v>417</v>
      </c>
      <c r="H173" s="123">
        <v>38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11.727</v>
      </c>
      <c r="P173" s="126">
        <f>O173*H173</f>
        <v>445.62600000000003</v>
      </c>
      <c r="Q173" s="126">
        <v>0</v>
      </c>
      <c r="R173" s="126">
        <f>Q173*H173</f>
        <v>0</v>
      </c>
      <c r="S173" s="126">
        <v>0</v>
      </c>
      <c r="T173" s="127">
        <f>S173*H173</f>
        <v>0</v>
      </c>
      <c r="AR173" s="128" t="s">
        <v>578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578</v>
      </c>
      <c r="BM173" s="128" t="s">
        <v>4941</v>
      </c>
    </row>
    <row r="174" spans="2:65" s="1" customFormat="1">
      <c r="B174" s="26"/>
      <c r="D174" s="148" t="s">
        <v>1065</v>
      </c>
      <c r="F174" s="149" t="s">
        <v>4942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6.5" customHeight="1">
      <c r="B175" s="118"/>
      <c r="C175" s="119" t="s">
        <v>386</v>
      </c>
      <c r="D175" s="119" t="s">
        <v>253</v>
      </c>
      <c r="E175" s="120" t="s">
        <v>4943</v>
      </c>
      <c r="F175" s="121" t="s">
        <v>4944</v>
      </c>
      <c r="G175" s="122" t="s">
        <v>417</v>
      </c>
      <c r="H175" s="123">
        <v>36</v>
      </c>
      <c r="I175" s="123"/>
      <c r="J175" s="123">
        <f>ROUND(I175*H175,2)</f>
        <v>0</v>
      </c>
      <c r="K175" s="121"/>
      <c r="L175" s="26"/>
      <c r="M175" s="124" t="s">
        <v>3</v>
      </c>
      <c r="N175" s="125" t="s">
        <v>34</v>
      </c>
      <c r="O175" s="126">
        <v>11.29</v>
      </c>
      <c r="P175" s="126">
        <f>O175*H175</f>
        <v>406.43999999999994</v>
      </c>
      <c r="Q175" s="126">
        <v>0</v>
      </c>
      <c r="R175" s="126">
        <f>Q175*H175</f>
        <v>0</v>
      </c>
      <c r="S175" s="126">
        <v>0</v>
      </c>
      <c r="T175" s="127">
        <f>S175*H175</f>
        <v>0</v>
      </c>
      <c r="AR175" s="128" t="s">
        <v>578</v>
      </c>
      <c r="AT175" s="128" t="s">
        <v>253</v>
      </c>
      <c r="AU175" s="128" t="s">
        <v>73</v>
      </c>
      <c r="AY175" s="14" t="s">
        <v>251</v>
      </c>
      <c r="BE175" s="129">
        <f>IF(N175="základní",J175,0)</f>
        <v>0</v>
      </c>
      <c r="BF175" s="129">
        <f>IF(N175="snížená",J175,0)</f>
        <v>0</v>
      </c>
      <c r="BG175" s="129">
        <f>IF(N175="zákl. přenesená",J175,0)</f>
        <v>0</v>
      </c>
      <c r="BH175" s="129">
        <f>IF(N175="sníž. přenesená",J175,0)</f>
        <v>0</v>
      </c>
      <c r="BI175" s="129">
        <f>IF(N175="nulová",J175,0)</f>
        <v>0</v>
      </c>
      <c r="BJ175" s="14" t="s">
        <v>71</v>
      </c>
      <c r="BK175" s="129">
        <f>ROUND(I175*H175,2)</f>
        <v>0</v>
      </c>
      <c r="BL175" s="14" t="s">
        <v>578</v>
      </c>
      <c r="BM175" s="128" t="s">
        <v>4945</v>
      </c>
    </row>
    <row r="176" spans="2:65" s="1" customFormat="1">
      <c r="B176" s="26"/>
      <c r="D176" s="148" t="s">
        <v>1065</v>
      </c>
      <c r="F176" s="149" t="s">
        <v>4946</v>
      </c>
      <c r="L176" s="26"/>
      <c r="M176" s="150"/>
      <c r="T176" s="47"/>
      <c r="AT176" s="14" t="s">
        <v>1065</v>
      </c>
      <c r="AU176" s="14" t="s">
        <v>73</v>
      </c>
    </row>
    <row r="177" spans="2:65" s="1" customFormat="1" ht="24.2" customHeight="1">
      <c r="B177" s="118"/>
      <c r="C177" s="119" t="s">
        <v>252</v>
      </c>
      <c r="D177" s="119" t="s">
        <v>253</v>
      </c>
      <c r="E177" s="120" t="s">
        <v>4947</v>
      </c>
      <c r="F177" s="121" t="s">
        <v>4948</v>
      </c>
      <c r="G177" s="122" t="s">
        <v>4508</v>
      </c>
      <c r="H177" s="123">
        <v>40</v>
      </c>
      <c r="I177" s="123"/>
      <c r="J177" s="123">
        <f>ROUND(I177*H177,2)</f>
        <v>0</v>
      </c>
      <c r="K177" s="121"/>
      <c r="L177" s="26"/>
      <c r="M177" s="124" t="s">
        <v>3</v>
      </c>
      <c r="N177" s="125" t="s">
        <v>34</v>
      </c>
      <c r="O177" s="126">
        <v>0</v>
      </c>
      <c r="P177" s="126">
        <f>O177*H177</f>
        <v>0</v>
      </c>
      <c r="Q177" s="126">
        <v>0</v>
      </c>
      <c r="R177" s="126">
        <f>Q177*H177</f>
        <v>0</v>
      </c>
      <c r="S177" s="126">
        <v>0</v>
      </c>
      <c r="T177" s="127">
        <f>S177*H177</f>
        <v>0</v>
      </c>
      <c r="AR177" s="128" t="s">
        <v>71</v>
      </c>
      <c r="AT177" s="128" t="s">
        <v>253</v>
      </c>
      <c r="AU177" s="128" t="s">
        <v>73</v>
      </c>
      <c r="AY177" s="14" t="s">
        <v>251</v>
      </c>
      <c r="BE177" s="129">
        <f>IF(N177="základní",J177,0)</f>
        <v>0</v>
      </c>
      <c r="BF177" s="129">
        <f>IF(N177="snížená",J177,0)</f>
        <v>0</v>
      </c>
      <c r="BG177" s="129">
        <f>IF(N177="zákl. přenesená",J177,0)</f>
        <v>0</v>
      </c>
      <c r="BH177" s="129">
        <f>IF(N177="sníž. přenesená",J177,0)</f>
        <v>0</v>
      </c>
      <c r="BI177" s="129">
        <f>IF(N177="nulová",J177,0)</f>
        <v>0</v>
      </c>
      <c r="BJ177" s="14" t="s">
        <v>71</v>
      </c>
      <c r="BK177" s="129">
        <f>ROUND(I177*H177,2)</f>
        <v>0</v>
      </c>
      <c r="BL177" s="14" t="s">
        <v>71</v>
      </c>
      <c r="BM177" s="128" t="s">
        <v>4949</v>
      </c>
    </row>
    <row r="178" spans="2:65" s="10" customFormat="1" ht="22.9" customHeight="1">
      <c r="B178" s="109"/>
      <c r="D178" s="110" t="s">
        <v>62</v>
      </c>
      <c r="E178" s="138" t="s">
        <v>978</v>
      </c>
      <c r="F178" s="138" t="s">
        <v>1642</v>
      </c>
      <c r="J178" s="139">
        <f>BK178</f>
        <v>0</v>
      </c>
      <c r="L178" s="109"/>
      <c r="M178" s="113"/>
      <c r="P178" s="114">
        <f>SUM(P179:P183)</f>
        <v>144.28399999999999</v>
      </c>
      <c r="R178" s="114">
        <f>SUM(R179:R183)</f>
        <v>0.84870000000000001</v>
      </c>
      <c r="T178" s="115">
        <f>SUM(T179:T183)</f>
        <v>0</v>
      </c>
      <c r="AR178" s="110" t="s">
        <v>296</v>
      </c>
      <c r="AT178" s="116" t="s">
        <v>62</v>
      </c>
      <c r="AU178" s="116" t="s">
        <v>71</v>
      </c>
      <c r="AY178" s="110" t="s">
        <v>251</v>
      </c>
      <c r="BK178" s="117">
        <f>SUM(BK179:BK183)</f>
        <v>0</v>
      </c>
    </row>
    <row r="179" spans="2:65" s="1" customFormat="1" ht="16.5" customHeight="1">
      <c r="B179" s="118"/>
      <c r="C179" s="119" t="s">
        <v>264</v>
      </c>
      <c r="D179" s="119" t="s">
        <v>253</v>
      </c>
      <c r="E179" s="120" t="s">
        <v>2803</v>
      </c>
      <c r="F179" s="121" t="s">
        <v>2804</v>
      </c>
      <c r="G179" s="122" t="s">
        <v>262</v>
      </c>
      <c r="H179" s="123">
        <v>1230</v>
      </c>
      <c r="I179" s="123"/>
      <c r="J179" s="123">
        <f>ROUND(I179*H179,2)</f>
        <v>0</v>
      </c>
      <c r="K179" s="121"/>
      <c r="L179" s="26"/>
      <c r="M179" s="124" t="s">
        <v>3</v>
      </c>
      <c r="N179" s="125" t="s">
        <v>34</v>
      </c>
      <c r="O179" s="126">
        <v>0.09</v>
      </c>
      <c r="P179" s="126">
        <f>O179*H179</f>
        <v>110.7</v>
      </c>
      <c r="Q179" s="126">
        <v>0</v>
      </c>
      <c r="R179" s="126">
        <f>Q179*H179</f>
        <v>0</v>
      </c>
      <c r="S179" s="126">
        <v>0</v>
      </c>
      <c r="T179" s="127">
        <f>S179*H179</f>
        <v>0</v>
      </c>
      <c r="AR179" s="128" t="s">
        <v>578</v>
      </c>
      <c r="AT179" s="128" t="s">
        <v>253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578</v>
      </c>
      <c r="BM179" s="128" t="s">
        <v>4950</v>
      </c>
    </row>
    <row r="180" spans="2:65" s="1" customFormat="1">
      <c r="B180" s="26"/>
      <c r="D180" s="148" t="s">
        <v>1065</v>
      </c>
      <c r="F180" s="149" t="s">
        <v>2806</v>
      </c>
      <c r="L180" s="26"/>
      <c r="M180" s="150"/>
      <c r="T180" s="47"/>
      <c r="AT180" s="14" t="s">
        <v>1065</v>
      </c>
      <c r="AU180" s="14" t="s">
        <v>73</v>
      </c>
    </row>
    <row r="181" spans="2:65" s="1" customFormat="1" ht="16.5" customHeight="1">
      <c r="B181" s="118"/>
      <c r="C181" s="140" t="s">
        <v>427</v>
      </c>
      <c r="D181" s="140" t="s">
        <v>889</v>
      </c>
      <c r="E181" s="141" t="s">
        <v>407</v>
      </c>
      <c r="F181" s="142" t="s">
        <v>2807</v>
      </c>
      <c r="G181" s="143" t="s">
        <v>262</v>
      </c>
      <c r="H181" s="144">
        <v>1230</v>
      </c>
      <c r="I181" s="144"/>
      <c r="J181" s="144">
        <f>ROUND(I181*H181,2)</f>
        <v>0</v>
      </c>
      <c r="K181" s="142"/>
      <c r="L181" s="145"/>
      <c r="M181" s="146" t="s">
        <v>3</v>
      </c>
      <c r="N181" s="147" t="s">
        <v>34</v>
      </c>
      <c r="O181" s="126">
        <v>0</v>
      </c>
      <c r="P181" s="126">
        <f>O181*H181</f>
        <v>0</v>
      </c>
      <c r="Q181" s="126">
        <v>6.8999999999999997E-4</v>
      </c>
      <c r="R181" s="126">
        <f>Q181*H181</f>
        <v>0.84870000000000001</v>
      </c>
      <c r="S181" s="126">
        <v>0</v>
      </c>
      <c r="T181" s="127">
        <f>S181*H181</f>
        <v>0</v>
      </c>
      <c r="AR181" s="128" t="s">
        <v>1657</v>
      </c>
      <c r="AT181" s="128" t="s">
        <v>889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578</v>
      </c>
      <c r="BM181" s="128" t="s">
        <v>4951</v>
      </c>
    </row>
    <row r="182" spans="2:65" s="1" customFormat="1" ht="24.2" customHeight="1">
      <c r="B182" s="118"/>
      <c r="C182" s="119" t="s">
        <v>390</v>
      </c>
      <c r="D182" s="119" t="s">
        <v>253</v>
      </c>
      <c r="E182" s="120" t="s">
        <v>2809</v>
      </c>
      <c r="F182" s="121" t="s">
        <v>2810</v>
      </c>
      <c r="G182" s="122" t="s">
        <v>417</v>
      </c>
      <c r="H182" s="123">
        <v>1</v>
      </c>
      <c r="I182" s="123"/>
      <c r="J182" s="123">
        <f>ROUND(I182*H182,2)</f>
        <v>0</v>
      </c>
      <c r="K182" s="121"/>
      <c r="L182" s="26"/>
      <c r="M182" s="124" t="s">
        <v>3</v>
      </c>
      <c r="N182" s="125" t="s">
        <v>34</v>
      </c>
      <c r="O182" s="126">
        <v>33.584000000000003</v>
      </c>
      <c r="P182" s="126">
        <f>O182*H182</f>
        <v>33.584000000000003</v>
      </c>
      <c r="Q182" s="126">
        <v>0</v>
      </c>
      <c r="R182" s="126">
        <f>Q182*H182</f>
        <v>0</v>
      </c>
      <c r="S182" s="126">
        <v>0</v>
      </c>
      <c r="T182" s="127">
        <f>S182*H182</f>
        <v>0</v>
      </c>
      <c r="AR182" s="128" t="s">
        <v>578</v>
      </c>
      <c r="AT182" s="128" t="s">
        <v>253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578</v>
      </c>
      <c r="BM182" s="128" t="s">
        <v>4952</v>
      </c>
    </row>
    <row r="183" spans="2:65" s="1" customFormat="1">
      <c r="B183" s="26"/>
      <c r="D183" s="148" t="s">
        <v>1065</v>
      </c>
      <c r="F183" s="149" t="s">
        <v>2812</v>
      </c>
      <c r="L183" s="26"/>
      <c r="M183" s="150"/>
      <c r="T183" s="47"/>
      <c r="AT183" s="14" t="s">
        <v>1065</v>
      </c>
      <c r="AU183" s="14" t="s">
        <v>73</v>
      </c>
    </row>
    <row r="184" spans="2:65" s="10" customFormat="1" ht="22.9" customHeight="1">
      <c r="B184" s="109"/>
      <c r="D184" s="110" t="s">
        <v>62</v>
      </c>
      <c r="E184" s="138" t="s">
        <v>1091</v>
      </c>
      <c r="F184" s="138" t="s">
        <v>1092</v>
      </c>
      <c r="J184" s="139">
        <f>BK184</f>
        <v>0</v>
      </c>
      <c r="L184" s="109"/>
      <c r="M184" s="113"/>
      <c r="P184" s="114">
        <f>SUM(P185:P195)</f>
        <v>49.971000000000004</v>
      </c>
      <c r="R184" s="114">
        <f>SUM(R185:R195)</f>
        <v>2.2376200000000002</v>
      </c>
      <c r="T184" s="115">
        <f>SUM(T185:T195)</f>
        <v>0</v>
      </c>
      <c r="AR184" s="110" t="s">
        <v>296</v>
      </c>
      <c r="AT184" s="116" t="s">
        <v>62</v>
      </c>
      <c r="AU184" s="116" t="s">
        <v>71</v>
      </c>
      <c r="AY184" s="110" t="s">
        <v>251</v>
      </c>
      <c r="BK184" s="117">
        <f>SUM(BK185:BK195)</f>
        <v>0</v>
      </c>
    </row>
    <row r="185" spans="2:65" s="1" customFormat="1" ht="24.2" customHeight="1">
      <c r="B185" s="118"/>
      <c r="C185" s="119" t="s">
        <v>259</v>
      </c>
      <c r="D185" s="119" t="s">
        <v>253</v>
      </c>
      <c r="E185" s="120" t="s">
        <v>2813</v>
      </c>
      <c r="F185" s="121" t="s">
        <v>2814</v>
      </c>
      <c r="G185" s="122" t="s">
        <v>310</v>
      </c>
      <c r="H185" s="123">
        <v>154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7.3999999999999996E-2</v>
      </c>
      <c r="P185" s="126">
        <f>O185*H185</f>
        <v>11.395999999999999</v>
      </c>
      <c r="Q185" s="126">
        <v>2.0000000000000002E-5</v>
      </c>
      <c r="R185" s="126">
        <f>Q185*H185</f>
        <v>3.0800000000000003E-3</v>
      </c>
      <c r="S185" s="126">
        <v>0</v>
      </c>
      <c r="T185" s="127">
        <f>S185*H185</f>
        <v>0</v>
      </c>
      <c r="AR185" s="128" t="s">
        <v>578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578</v>
      </c>
      <c r="BM185" s="128" t="s">
        <v>4953</v>
      </c>
    </row>
    <row r="186" spans="2:65" s="1" customFormat="1">
      <c r="B186" s="26"/>
      <c r="D186" s="148" t="s">
        <v>1065</v>
      </c>
      <c r="F186" s="149" t="s">
        <v>2816</v>
      </c>
      <c r="L186" s="26"/>
      <c r="M186" s="150"/>
      <c r="T186" s="47"/>
      <c r="AT186" s="14" t="s">
        <v>1065</v>
      </c>
      <c r="AU186" s="14" t="s">
        <v>73</v>
      </c>
    </row>
    <row r="187" spans="2:65" s="1" customFormat="1" ht="16.5" customHeight="1">
      <c r="B187" s="118"/>
      <c r="C187" s="119" t="s">
        <v>450</v>
      </c>
      <c r="D187" s="119" t="s">
        <v>253</v>
      </c>
      <c r="E187" s="120" t="s">
        <v>4954</v>
      </c>
      <c r="F187" s="121" t="s">
        <v>4955</v>
      </c>
      <c r="G187" s="122" t="s">
        <v>272</v>
      </c>
      <c r="H187" s="123">
        <v>5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0.47699999999999998</v>
      </c>
      <c r="P187" s="126">
        <f>O187*H187</f>
        <v>2.3849999999999998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578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578</v>
      </c>
      <c r="BM187" s="128" t="s">
        <v>4956</v>
      </c>
    </row>
    <row r="188" spans="2:65" s="1" customFormat="1">
      <c r="B188" s="26"/>
      <c r="D188" s="148" t="s">
        <v>1065</v>
      </c>
      <c r="F188" s="149" t="s">
        <v>4957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24.2" customHeight="1">
      <c r="B189" s="118"/>
      <c r="C189" s="119" t="s">
        <v>455</v>
      </c>
      <c r="D189" s="119" t="s">
        <v>253</v>
      </c>
      <c r="E189" s="120" t="s">
        <v>4958</v>
      </c>
      <c r="F189" s="121" t="s">
        <v>4959</v>
      </c>
      <c r="G189" s="122" t="s">
        <v>262</v>
      </c>
      <c r="H189" s="123">
        <v>154</v>
      </c>
      <c r="I189" s="123"/>
      <c r="J189" s="123">
        <f>ROUND(I189*H189,2)</f>
        <v>0</v>
      </c>
      <c r="K189" s="121"/>
      <c r="L189" s="26"/>
      <c r="M189" s="124" t="s">
        <v>3</v>
      </c>
      <c r="N189" s="125" t="s">
        <v>34</v>
      </c>
      <c r="O189" s="126">
        <v>0.16900000000000001</v>
      </c>
      <c r="P189" s="126">
        <f>O189*H189</f>
        <v>26.026000000000003</v>
      </c>
      <c r="Q189" s="126">
        <v>0</v>
      </c>
      <c r="R189" s="126">
        <f>Q189*H189</f>
        <v>0</v>
      </c>
      <c r="S189" s="126">
        <v>0</v>
      </c>
      <c r="T189" s="127">
        <f>S189*H189</f>
        <v>0</v>
      </c>
      <c r="AR189" s="128" t="s">
        <v>578</v>
      </c>
      <c r="AT189" s="128" t="s">
        <v>253</v>
      </c>
      <c r="AU189" s="128" t="s">
        <v>73</v>
      </c>
      <c r="AY189" s="14" t="s">
        <v>251</v>
      </c>
      <c r="BE189" s="129">
        <f>IF(N189="základní",J189,0)</f>
        <v>0</v>
      </c>
      <c r="BF189" s="129">
        <f>IF(N189="snížená",J189,0)</f>
        <v>0</v>
      </c>
      <c r="BG189" s="129">
        <f>IF(N189="zákl. přenesená",J189,0)</f>
        <v>0</v>
      </c>
      <c r="BH189" s="129">
        <f>IF(N189="sníž. přenesená",J189,0)</f>
        <v>0</v>
      </c>
      <c r="BI189" s="129">
        <f>IF(N189="nulová",J189,0)</f>
        <v>0</v>
      </c>
      <c r="BJ189" s="14" t="s">
        <v>71</v>
      </c>
      <c r="BK189" s="129">
        <f>ROUND(I189*H189,2)</f>
        <v>0</v>
      </c>
      <c r="BL189" s="14" t="s">
        <v>578</v>
      </c>
      <c r="BM189" s="128" t="s">
        <v>4960</v>
      </c>
    </row>
    <row r="190" spans="2:65" s="1" customFormat="1">
      <c r="B190" s="26"/>
      <c r="D190" s="148" t="s">
        <v>1065</v>
      </c>
      <c r="F190" s="149" t="s">
        <v>4961</v>
      </c>
      <c r="L190" s="26"/>
      <c r="M190" s="150"/>
      <c r="T190" s="47"/>
      <c r="AT190" s="14" t="s">
        <v>1065</v>
      </c>
      <c r="AU190" s="14" t="s">
        <v>73</v>
      </c>
    </row>
    <row r="191" spans="2:65" s="1" customFormat="1" ht="21.75" customHeight="1">
      <c r="B191" s="118"/>
      <c r="C191" s="119" t="s">
        <v>467</v>
      </c>
      <c r="D191" s="119" t="s">
        <v>253</v>
      </c>
      <c r="E191" s="120" t="s">
        <v>4962</v>
      </c>
      <c r="F191" s="121" t="s">
        <v>4963</v>
      </c>
      <c r="G191" s="122" t="s">
        <v>262</v>
      </c>
      <c r="H191" s="123">
        <v>308</v>
      </c>
      <c r="I191" s="123"/>
      <c r="J191" s="123">
        <f>ROUND(I191*H191,2)</f>
        <v>0</v>
      </c>
      <c r="K191" s="121"/>
      <c r="L191" s="26"/>
      <c r="M191" s="124" t="s">
        <v>3</v>
      </c>
      <c r="N191" s="125" t="s">
        <v>34</v>
      </c>
      <c r="O191" s="126">
        <v>2.3E-2</v>
      </c>
      <c r="P191" s="126">
        <f>O191*H191</f>
        <v>7.0839999999999996</v>
      </c>
      <c r="Q191" s="126">
        <v>6.9999999999999994E-5</v>
      </c>
      <c r="R191" s="126">
        <f>Q191*H191</f>
        <v>2.1559999999999999E-2</v>
      </c>
      <c r="S191" s="126">
        <v>0</v>
      </c>
      <c r="T191" s="127">
        <f>S191*H191</f>
        <v>0</v>
      </c>
      <c r="AR191" s="128" t="s">
        <v>578</v>
      </c>
      <c r="AT191" s="128" t="s">
        <v>253</v>
      </c>
      <c r="AU191" s="128" t="s">
        <v>73</v>
      </c>
      <c r="AY191" s="14" t="s">
        <v>251</v>
      </c>
      <c r="BE191" s="129">
        <f>IF(N191="základní",J191,0)</f>
        <v>0</v>
      </c>
      <c r="BF191" s="129">
        <f>IF(N191="snížená",J191,0)</f>
        <v>0</v>
      </c>
      <c r="BG191" s="129">
        <f>IF(N191="zákl. přenesená",J191,0)</f>
        <v>0</v>
      </c>
      <c r="BH191" s="129">
        <f>IF(N191="sníž. přenesená",J191,0)</f>
        <v>0</v>
      </c>
      <c r="BI191" s="129">
        <f>IF(N191="nulová",J191,0)</f>
        <v>0</v>
      </c>
      <c r="BJ191" s="14" t="s">
        <v>71</v>
      </c>
      <c r="BK191" s="129">
        <f>ROUND(I191*H191,2)</f>
        <v>0</v>
      </c>
      <c r="BL191" s="14" t="s">
        <v>578</v>
      </c>
      <c r="BM191" s="128" t="s">
        <v>4964</v>
      </c>
    </row>
    <row r="192" spans="2:65" s="1" customFormat="1">
      <c r="B192" s="26"/>
      <c r="D192" s="148" t="s">
        <v>1065</v>
      </c>
      <c r="F192" s="149" t="s">
        <v>4965</v>
      </c>
      <c r="L192" s="26"/>
      <c r="M192" s="150"/>
      <c r="T192" s="47"/>
      <c r="AT192" s="14" t="s">
        <v>1065</v>
      </c>
      <c r="AU192" s="14" t="s">
        <v>73</v>
      </c>
    </row>
    <row r="193" spans="2:65" s="1" customFormat="1" ht="16.5" customHeight="1">
      <c r="B193" s="118"/>
      <c r="C193" s="140" t="s">
        <v>459</v>
      </c>
      <c r="D193" s="140" t="s">
        <v>889</v>
      </c>
      <c r="E193" s="141" t="s">
        <v>4966</v>
      </c>
      <c r="F193" s="142" t="s">
        <v>4967</v>
      </c>
      <c r="G193" s="143" t="s">
        <v>262</v>
      </c>
      <c r="H193" s="144">
        <v>308</v>
      </c>
      <c r="I193" s="144"/>
      <c r="J193" s="144">
        <f>ROUND(I193*H193,2)</f>
        <v>0</v>
      </c>
      <c r="K193" s="142"/>
      <c r="L193" s="145"/>
      <c r="M193" s="146" t="s">
        <v>3</v>
      </c>
      <c r="N193" s="147" t="s">
        <v>34</v>
      </c>
      <c r="O193" s="126">
        <v>0</v>
      </c>
      <c r="P193" s="126">
        <f>O193*H193</f>
        <v>0</v>
      </c>
      <c r="Q193" s="126">
        <v>1.0000000000000001E-5</v>
      </c>
      <c r="R193" s="126">
        <f>Q193*H193</f>
        <v>3.0800000000000003E-3</v>
      </c>
      <c r="S193" s="126">
        <v>0</v>
      </c>
      <c r="T193" s="127">
        <f>S193*H193</f>
        <v>0</v>
      </c>
      <c r="AR193" s="128" t="s">
        <v>1657</v>
      </c>
      <c r="AT193" s="128" t="s">
        <v>889</v>
      </c>
      <c r="AU193" s="128" t="s">
        <v>73</v>
      </c>
      <c r="AY193" s="14" t="s">
        <v>251</v>
      </c>
      <c r="BE193" s="129">
        <f>IF(N193="základní",J193,0)</f>
        <v>0</v>
      </c>
      <c r="BF193" s="129">
        <f>IF(N193="snížená",J193,0)</f>
        <v>0</v>
      </c>
      <c r="BG193" s="129">
        <f>IF(N193="zákl. přenesená",J193,0)</f>
        <v>0</v>
      </c>
      <c r="BH193" s="129">
        <f>IF(N193="sníž. přenesená",J193,0)</f>
        <v>0</v>
      </c>
      <c r="BI193" s="129">
        <f>IF(N193="nulová",J193,0)</f>
        <v>0</v>
      </c>
      <c r="BJ193" s="14" t="s">
        <v>71</v>
      </c>
      <c r="BK193" s="129">
        <f>ROUND(I193*H193,2)</f>
        <v>0</v>
      </c>
      <c r="BL193" s="14" t="s">
        <v>578</v>
      </c>
      <c r="BM193" s="128" t="s">
        <v>4968</v>
      </c>
    </row>
    <row r="194" spans="2:65" s="1" customFormat="1" ht="16.5" customHeight="1">
      <c r="B194" s="118"/>
      <c r="C194" s="119" t="s">
        <v>463</v>
      </c>
      <c r="D194" s="119" t="s">
        <v>253</v>
      </c>
      <c r="E194" s="120" t="s">
        <v>4969</v>
      </c>
      <c r="F194" s="121" t="s">
        <v>4970</v>
      </c>
      <c r="G194" s="122" t="s">
        <v>262</v>
      </c>
      <c r="H194" s="123">
        <v>154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0.02</v>
      </c>
      <c r="P194" s="126">
        <f>O194*H194</f>
        <v>3.08</v>
      </c>
      <c r="Q194" s="126">
        <v>1.435E-2</v>
      </c>
      <c r="R194" s="126">
        <f>Q194*H194</f>
        <v>2.2099000000000002</v>
      </c>
      <c r="S194" s="126">
        <v>0</v>
      </c>
      <c r="T194" s="127">
        <f>S194*H194</f>
        <v>0</v>
      </c>
      <c r="AR194" s="128" t="s">
        <v>578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578</v>
      </c>
      <c r="BM194" s="128" t="s">
        <v>4971</v>
      </c>
    </row>
    <row r="195" spans="2:65" s="1" customFormat="1">
      <c r="B195" s="26"/>
      <c r="D195" s="148" t="s">
        <v>1065</v>
      </c>
      <c r="F195" s="149" t="s">
        <v>4972</v>
      </c>
      <c r="L195" s="26"/>
      <c r="M195" s="153"/>
      <c r="N195" s="154"/>
      <c r="O195" s="154"/>
      <c r="P195" s="154"/>
      <c r="Q195" s="154"/>
      <c r="R195" s="154"/>
      <c r="S195" s="154"/>
      <c r="T195" s="155"/>
      <c r="AT195" s="14" t="s">
        <v>1065</v>
      </c>
      <c r="AU195" s="14" t="s">
        <v>73</v>
      </c>
    </row>
    <row r="196" spans="2:65" s="1" customFormat="1" ht="6.95" customHeight="1">
      <c r="B196" s="35"/>
      <c r="C196" s="36"/>
      <c r="D196" s="36"/>
      <c r="E196" s="36"/>
      <c r="F196" s="36"/>
      <c r="G196" s="36"/>
      <c r="H196" s="36"/>
      <c r="I196" s="36"/>
      <c r="J196" s="36"/>
      <c r="K196" s="36"/>
      <c r="L196" s="26"/>
    </row>
  </sheetData>
  <autoFilter ref="C92:K195" xr:uid="{00000000-0009-0000-0000-000028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 xr:uid="{00000000-0004-0000-2800-000000000000}"/>
    <hyperlink ref="F99" r:id="rId2" xr:uid="{00000000-0004-0000-2800-000001000000}"/>
    <hyperlink ref="F101" r:id="rId3" xr:uid="{00000000-0004-0000-2800-000002000000}"/>
    <hyperlink ref="F103" r:id="rId4" xr:uid="{00000000-0004-0000-2800-000003000000}"/>
    <hyperlink ref="F105" r:id="rId5" xr:uid="{00000000-0004-0000-2800-000004000000}"/>
    <hyperlink ref="F108" r:id="rId6" xr:uid="{00000000-0004-0000-2800-000005000000}"/>
    <hyperlink ref="F110" r:id="rId7" xr:uid="{00000000-0004-0000-2800-000006000000}"/>
    <hyperlink ref="F112" r:id="rId8" xr:uid="{00000000-0004-0000-2800-000007000000}"/>
    <hyperlink ref="F120" r:id="rId9" xr:uid="{00000000-0004-0000-2800-000008000000}"/>
    <hyperlink ref="F123" r:id="rId10" xr:uid="{00000000-0004-0000-2800-000009000000}"/>
    <hyperlink ref="F125" r:id="rId11" xr:uid="{00000000-0004-0000-2800-00000A000000}"/>
    <hyperlink ref="F128" r:id="rId12" xr:uid="{00000000-0004-0000-2800-00000B000000}"/>
    <hyperlink ref="F130" r:id="rId13" xr:uid="{00000000-0004-0000-2800-00000C000000}"/>
    <hyperlink ref="F132" r:id="rId14" xr:uid="{00000000-0004-0000-2800-00000D000000}"/>
    <hyperlink ref="F139" r:id="rId15" xr:uid="{00000000-0004-0000-2800-00000E000000}"/>
    <hyperlink ref="F142" r:id="rId16" xr:uid="{00000000-0004-0000-2800-00000F000000}"/>
    <hyperlink ref="F145" r:id="rId17" xr:uid="{00000000-0004-0000-2800-000010000000}"/>
    <hyperlink ref="F147" r:id="rId18" xr:uid="{00000000-0004-0000-2800-000011000000}"/>
    <hyperlink ref="F150" r:id="rId19" xr:uid="{00000000-0004-0000-2800-000012000000}"/>
    <hyperlink ref="F153" r:id="rId20" xr:uid="{00000000-0004-0000-2800-000013000000}"/>
    <hyperlink ref="F166" r:id="rId21" xr:uid="{00000000-0004-0000-2800-000014000000}"/>
    <hyperlink ref="F169" r:id="rId22" xr:uid="{00000000-0004-0000-2800-000015000000}"/>
    <hyperlink ref="F172" r:id="rId23" xr:uid="{00000000-0004-0000-2800-000016000000}"/>
    <hyperlink ref="F174" r:id="rId24" xr:uid="{00000000-0004-0000-2800-000017000000}"/>
    <hyperlink ref="F176" r:id="rId25" xr:uid="{00000000-0004-0000-2800-000018000000}"/>
    <hyperlink ref="F180" r:id="rId26" xr:uid="{00000000-0004-0000-2800-000019000000}"/>
    <hyperlink ref="F183" r:id="rId27" xr:uid="{00000000-0004-0000-2800-00001A000000}"/>
    <hyperlink ref="F186" r:id="rId28" xr:uid="{00000000-0004-0000-2800-00001B000000}"/>
    <hyperlink ref="F188" r:id="rId29" xr:uid="{00000000-0004-0000-2800-00001C000000}"/>
    <hyperlink ref="F190" r:id="rId30" xr:uid="{00000000-0004-0000-2800-00001D000000}"/>
    <hyperlink ref="F192" r:id="rId31" xr:uid="{00000000-0004-0000-2800-00001E000000}"/>
    <hyperlink ref="F195" r:id="rId32" xr:uid="{00000000-0004-0000-2800-00001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B2:BM155"/>
  <sheetViews>
    <sheetView showGridLines="0" zoomScale="70" zoomScaleNormal="70" workbookViewId="0">
      <selection activeCell="I91" sqref="I91:I15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197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4973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2096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ROUND((SUM(BE88:BE154)),  2)</f>
        <v>0</v>
      </c>
      <c r="I33" s="87">
        <v>0.21</v>
      </c>
      <c r="J33" s="77">
        <f>ROUND(((SUM(BE88:BE154))*I33),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ROUND((SUM(BF88:BF154)),  2)</f>
        <v>0</v>
      </c>
      <c r="I34" s="87">
        <v>0.12</v>
      </c>
      <c r="J34" s="77">
        <f>ROUND(((SUM(BF88:BF154))*I34),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ROUND((SUM(BG88:BG154)),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ROUND((SUM(BH88:BH154)),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ROUND((SUM(BI88:BI154)),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306 - Slatina, napájecí a zpětné kabely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866</v>
      </c>
      <c r="E62" s="136"/>
      <c r="F62" s="136"/>
      <c r="G62" s="136"/>
      <c r="H62" s="136"/>
      <c r="I62" s="136"/>
      <c r="J62" s="137">
        <f>J100</f>
        <v>0</v>
      </c>
      <c r="L62" s="134"/>
    </row>
    <row r="63" spans="2:47" s="8" customFormat="1" ht="24.95" customHeight="1">
      <c r="B63" s="97"/>
      <c r="D63" s="98" t="s">
        <v>2378</v>
      </c>
      <c r="E63" s="99"/>
      <c r="F63" s="99"/>
      <c r="G63" s="99"/>
      <c r="H63" s="99"/>
      <c r="I63" s="99"/>
      <c r="J63" s="100">
        <f>J107</f>
        <v>0</v>
      </c>
      <c r="L63" s="97"/>
    </row>
    <row r="64" spans="2:47" s="11" customFormat="1" ht="19.899999999999999" customHeight="1">
      <c r="B64" s="134"/>
      <c r="D64" s="135" t="s">
        <v>4828</v>
      </c>
      <c r="E64" s="136"/>
      <c r="F64" s="136"/>
      <c r="G64" s="136"/>
      <c r="H64" s="136"/>
      <c r="I64" s="136"/>
      <c r="J64" s="137">
        <f>J108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J128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J129</f>
        <v>0</v>
      </c>
      <c r="L66" s="134"/>
    </row>
    <row r="67" spans="2:12" s="11" customFormat="1" ht="19.899999999999999" customHeight="1">
      <c r="B67" s="134"/>
      <c r="D67" s="135" t="s">
        <v>1602</v>
      </c>
      <c r="E67" s="136"/>
      <c r="F67" s="136"/>
      <c r="G67" s="136"/>
      <c r="H67" s="136"/>
      <c r="I67" s="136"/>
      <c r="J67" s="137">
        <f>J137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J143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48" t="str">
        <f>E7</f>
        <v>Trolejbusová trať Černovické terasy</v>
      </c>
      <c r="F78" s="249"/>
      <c r="G78" s="249"/>
      <c r="H78" s="249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46" t="str">
        <f>E9</f>
        <v>SO 306 - Slatina, napájecí a zpětné kabely</v>
      </c>
      <c r="F80" s="247"/>
      <c r="G80" s="247"/>
      <c r="H80" s="247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Petr Kortyš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P89+P107+P128</f>
        <v>2052.0664999999999</v>
      </c>
      <c r="Q88" s="44"/>
      <c r="R88" s="106">
        <f>R89+R107+R128</f>
        <v>8.3147700000000011</v>
      </c>
      <c r="S88" s="44"/>
      <c r="T88" s="107">
        <f>T89+T107+T128</f>
        <v>0.72</v>
      </c>
      <c r="AT88" s="14" t="s">
        <v>62</v>
      </c>
      <c r="AU88" s="14" t="s">
        <v>223</v>
      </c>
      <c r="BK88" s="108">
        <f>BK89+BK107+BK128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P90+P100</f>
        <v>685.10899999999992</v>
      </c>
      <c r="R89" s="114">
        <f>R90+R100</f>
        <v>0</v>
      </c>
      <c r="T89" s="115">
        <f>T90+T100</f>
        <v>0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BK90+BK100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SUM(P91:P99)</f>
        <v>684.82899999999995</v>
      </c>
      <c r="R90" s="114">
        <f>SUM(R91:R99)</f>
        <v>0</v>
      </c>
      <c r="T90" s="115">
        <f>SUM(T91:T99)</f>
        <v>0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SUM(BK91:BK99)</f>
        <v>0</v>
      </c>
    </row>
    <row r="91" spans="2:65" s="1" customFormat="1" ht="24.2" customHeight="1">
      <c r="B91" s="118"/>
      <c r="C91" s="119" t="s">
        <v>71</v>
      </c>
      <c r="D91" s="119" t="s">
        <v>253</v>
      </c>
      <c r="E91" s="120" t="s">
        <v>2729</v>
      </c>
      <c r="F91" s="121" t="s">
        <v>2730</v>
      </c>
      <c r="G91" s="122" t="s">
        <v>272</v>
      </c>
      <c r="H91" s="123">
        <v>1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3.613</v>
      </c>
      <c r="P91" s="126">
        <f>O91*H91</f>
        <v>3.613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4974</v>
      </c>
    </row>
    <row r="92" spans="2:65" s="1" customFormat="1">
      <c r="B92" s="26"/>
      <c r="D92" s="148" t="s">
        <v>1065</v>
      </c>
      <c r="F92" s="149" t="s">
        <v>2732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73</v>
      </c>
      <c r="D93" s="119" t="s">
        <v>253</v>
      </c>
      <c r="E93" s="120" t="s">
        <v>4832</v>
      </c>
      <c r="F93" s="121" t="s">
        <v>4833</v>
      </c>
      <c r="G93" s="122" t="s">
        <v>272</v>
      </c>
      <c r="H93" s="123">
        <v>28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3.77</v>
      </c>
      <c r="P93" s="126">
        <f>O93*H93</f>
        <v>105.56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4975</v>
      </c>
    </row>
    <row r="94" spans="2:65" s="1" customFormat="1">
      <c r="B94" s="26"/>
      <c r="D94" s="148" t="s">
        <v>1065</v>
      </c>
      <c r="F94" s="149" t="s">
        <v>4835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4.2" customHeight="1">
      <c r="B95" s="118"/>
      <c r="C95" s="119" t="s">
        <v>296</v>
      </c>
      <c r="D95" s="119" t="s">
        <v>253</v>
      </c>
      <c r="E95" s="120" t="s">
        <v>1616</v>
      </c>
      <c r="F95" s="121" t="s">
        <v>1617</v>
      </c>
      <c r="G95" s="122" t="s">
        <v>272</v>
      </c>
      <c r="H95" s="123">
        <v>28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0.63200000000000001</v>
      </c>
      <c r="P95" s="126">
        <f>O95*H95</f>
        <v>17.696000000000002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4976</v>
      </c>
    </row>
    <row r="96" spans="2:65" s="1" customFormat="1">
      <c r="B96" s="26"/>
      <c r="D96" s="148" t="s">
        <v>1065</v>
      </c>
      <c r="F96" s="149" t="s">
        <v>1619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37.9" customHeight="1">
      <c r="B97" s="118"/>
      <c r="C97" s="119" t="s">
        <v>257</v>
      </c>
      <c r="D97" s="119" t="s">
        <v>253</v>
      </c>
      <c r="E97" s="120" t="s">
        <v>4844</v>
      </c>
      <c r="F97" s="121" t="s">
        <v>4845</v>
      </c>
      <c r="G97" s="122" t="s">
        <v>262</v>
      </c>
      <c r="H97" s="123">
        <v>60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3.77</v>
      </c>
      <c r="P97" s="126">
        <f>O97*H97</f>
        <v>226.2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4977</v>
      </c>
    </row>
    <row r="98" spans="2:65" s="1" customFormat="1" ht="37.9" customHeight="1">
      <c r="B98" s="118"/>
      <c r="C98" s="119" t="s">
        <v>303</v>
      </c>
      <c r="D98" s="119" t="s">
        <v>253</v>
      </c>
      <c r="E98" s="120" t="s">
        <v>4848</v>
      </c>
      <c r="F98" s="121" t="s">
        <v>4849</v>
      </c>
      <c r="G98" s="122" t="s">
        <v>262</v>
      </c>
      <c r="H98" s="123">
        <v>80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3.77</v>
      </c>
      <c r="P98" s="126">
        <f>O98*H98</f>
        <v>301.60000000000002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4978</v>
      </c>
    </row>
    <row r="99" spans="2:65" s="1" customFormat="1" ht="37.9" customHeight="1">
      <c r="B99" s="118"/>
      <c r="C99" s="119" t="s">
        <v>277</v>
      </c>
      <c r="D99" s="119" t="s">
        <v>253</v>
      </c>
      <c r="E99" s="120" t="s">
        <v>4851</v>
      </c>
      <c r="F99" s="121" t="s">
        <v>4852</v>
      </c>
      <c r="G99" s="122" t="s">
        <v>262</v>
      </c>
      <c r="H99" s="123">
        <v>8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3.77</v>
      </c>
      <c r="P99" s="126">
        <f>O99*H99</f>
        <v>30.16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4979</v>
      </c>
    </row>
    <row r="100" spans="2:65" s="10" customFormat="1" ht="22.9" customHeight="1">
      <c r="B100" s="109"/>
      <c r="D100" s="110" t="s">
        <v>62</v>
      </c>
      <c r="E100" s="138" t="s">
        <v>913</v>
      </c>
      <c r="F100" s="138" t="s">
        <v>914</v>
      </c>
      <c r="J100" s="139">
        <f>BK100</f>
        <v>0</v>
      </c>
      <c r="L100" s="109"/>
      <c r="M100" s="113"/>
      <c r="P100" s="114">
        <f>SUM(P101:P106)</f>
        <v>0.28000000000000003</v>
      </c>
      <c r="R100" s="114">
        <f>SUM(R101:R106)</f>
        <v>0</v>
      </c>
      <c r="T100" s="115">
        <f>SUM(T101:T106)</f>
        <v>0</v>
      </c>
      <c r="AR100" s="110" t="s">
        <v>71</v>
      </c>
      <c r="AT100" s="116" t="s">
        <v>62</v>
      </c>
      <c r="AU100" s="116" t="s">
        <v>71</v>
      </c>
      <c r="AY100" s="110" t="s">
        <v>251</v>
      </c>
      <c r="BK100" s="117">
        <f>SUM(BK101:BK106)</f>
        <v>0</v>
      </c>
    </row>
    <row r="101" spans="2:65" s="1" customFormat="1" ht="24.2" customHeight="1">
      <c r="B101" s="118"/>
      <c r="C101" s="119" t="s">
        <v>281</v>
      </c>
      <c r="D101" s="119" t="s">
        <v>253</v>
      </c>
      <c r="E101" s="120" t="s">
        <v>915</v>
      </c>
      <c r="F101" s="121" t="s">
        <v>916</v>
      </c>
      <c r="G101" s="122" t="s">
        <v>470</v>
      </c>
      <c r="H101" s="123">
        <v>4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0.03</v>
      </c>
      <c r="P101" s="126">
        <f>O101*H101</f>
        <v>0.12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4980</v>
      </c>
    </row>
    <row r="102" spans="2:65" s="1" customFormat="1">
      <c r="B102" s="26"/>
      <c r="D102" s="148" t="s">
        <v>1065</v>
      </c>
      <c r="F102" s="149" t="s">
        <v>1205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24.2" customHeight="1">
      <c r="B103" s="118"/>
      <c r="C103" s="119" t="s">
        <v>285</v>
      </c>
      <c r="D103" s="119" t="s">
        <v>253</v>
      </c>
      <c r="E103" s="120" t="s">
        <v>918</v>
      </c>
      <c r="F103" s="121" t="s">
        <v>919</v>
      </c>
      <c r="G103" s="122" t="s">
        <v>470</v>
      </c>
      <c r="H103" s="123">
        <v>80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2E-3</v>
      </c>
      <c r="P103" s="126">
        <f>O103*H103</f>
        <v>0.16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4981</v>
      </c>
    </row>
    <row r="104" spans="2:65" s="1" customFormat="1">
      <c r="B104" s="26"/>
      <c r="D104" s="148" t="s">
        <v>1065</v>
      </c>
      <c r="F104" s="149" t="s">
        <v>1207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24.2" customHeight="1">
      <c r="B105" s="118"/>
      <c r="C105" s="119" t="s">
        <v>289</v>
      </c>
      <c r="D105" s="119" t="s">
        <v>253</v>
      </c>
      <c r="E105" s="120" t="s">
        <v>2764</v>
      </c>
      <c r="F105" s="121" t="s">
        <v>2413</v>
      </c>
      <c r="G105" s="122" t="s">
        <v>470</v>
      </c>
      <c r="H105" s="123">
        <v>4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</v>
      </c>
      <c r="P105" s="126">
        <f>O105*H105</f>
        <v>0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4982</v>
      </c>
    </row>
    <row r="106" spans="2:65" s="1" customFormat="1">
      <c r="B106" s="26"/>
      <c r="D106" s="148" t="s">
        <v>1065</v>
      </c>
      <c r="F106" s="149" t="s">
        <v>2766</v>
      </c>
      <c r="L106" s="26"/>
      <c r="M106" s="150"/>
      <c r="T106" s="47"/>
      <c r="AT106" s="14" t="s">
        <v>1065</v>
      </c>
      <c r="AU106" s="14" t="s">
        <v>73</v>
      </c>
    </row>
    <row r="107" spans="2:65" s="10" customFormat="1" ht="25.9" customHeight="1">
      <c r="B107" s="109"/>
      <c r="D107" s="110" t="s">
        <v>62</v>
      </c>
      <c r="E107" s="111" t="s">
        <v>2564</v>
      </c>
      <c r="F107" s="111" t="s">
        <v>2565</v>
      </c>
      <c r="J107" s="112">
        <f>BK107</f>
        <v>0</v>
      </c>
      <c r="L107" s="109"/>
      <c r="M107" s="113"/>
      <c r="P107" s="114">
        <f>P108</f>
        <v>927.75199999999995</v>
      </c>
      <c r="R107" s="114">
        <f>R108</f>
        <v>7.6920600000000006</v>
      </c>
      <c r="T107" s="115">
        <f>T108</f>
        <v>0.72</v>
      </c>
      <c r="AR107" s="110" t="s">
        <v>73</v>
      </c>
      <c r="AT107" s="116" t="s">
        <v>62</v>
      </c>
      <c r="AU107" s="116" t="s">
        <v>63</v>
      </c>
      <c r="AY107" s="110" t="s">
        <v>251</v>
      </c>
      <c r="BK107" s="117">
        <f>BK108</f>
        <v>0</v>
      </c>
    </row>
    <row r="108" spans="2:65" s="10" customFormat="1" ht="22.9" customHeight="1">
      <c r="B108" s="109"/>
      <c r="D108" s="110" t="s">
        <v>62</v>
      </c>
      <c r="E108" s="138" t="s">
        <v>2767</v>
      </c>
      <c r="F108" s="138" t="s">
        <v>4861</v>
      </c>
      <c r="J108" s="139">
        <f>BK108</f>
        <v>0</v>
      </c>
      <c r="L108" s="109"/>
      <c r="M108" s="113"/>
      <c r="P108" s="114">
        <f>SUM(P109:P127)</f>
        <v>927.75199999999995</v>
      </c>
      <c r="R108" s="114">
        <f>SUM(R109:R127)</f>
        <v>7.6920600000000006</v>
      </c>
      <c r="T108" s="115">
        <f>SUM(T109:T127)</f>
        <v>0.72</v>
      </c>
      <c r="AR108" s="110" t="s">
        <v>73</v>
      </c>
      <c r="AT108" s="116" t="s">
        <v>62</v>
      </c>
      <c r="AU108" s="116" t="s">
        <v>71</v>
      </c>
      <c r="AY108" s="110" t="s">
        <v>251</v>
      </c>
      <c r="BK108" s="117">
        <f>SUM(BK109:BK127)</f>
        <v>0</v>
      </c>
    </row>
    <row r="109" spans="2:65" s="1" customFormat="1" ht="24.2" customHeight="1">
      <c r="B109" s="118"/>
      <c r="C109" s="119" t="s">
        <v>355</v>
      </c>
      <c r="D109" s="119" t="s">
        <v>253</v>
      </c>
      <c r="E109" s="120" t="s">
        <v>4862</v>
      </c>
      <c r="F109" s="121" t="s">
        <v>4863</v>
      </c>
      <c r="G109" s="122" t="s">
        <v>262</v>
      </c>
      <c r="H109" s="123">
        <v>170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0.14799999999999999</v>
      </c>
      <c r="P109" s="126">
        <f>O109*H109</f>
        <v>25.16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339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4983</v>
      </c>
    </row>
    <row r="110" spans="2:65" s="1" customFormat="1">
      <c r="B110" s="26"/>
      <c r="D110" s="148" t="s">
        <v>1065</v>
      </c>
      <c r="F110" s="149" t="s">
        <v>4865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16.5" customHeight="1">
      <c r="B111" s="118"/>
      <c r="C111" s="140" t="s">
        <v>359</v>
      </c>
      <c r="D111" s="140" t="s">
        <v>889</v>
      </c>
      <c r="E111" s="141" t="s">
        <v>4866</v>
      </c>
      <c r="F111" s="142" t="s">
        <v>4867</v>
      </c>
      <c r="G111" s="143" t="s">
        <v>262</v>
      </c>
      <c r="H111" s="144">
        <v>170</v>
      </c>
      <c r="I111" s="144"/>
      <c r="J111" s="144">
        <f>ROUND(I111*H111,2)</f>
        <v>0</v>
      </c>
      <c r="K111" s="142"/>
      <c r="L111" s="145"/>
      <c r="M111" s="146" t="s">
        <v>3</v>
      </c>
      <c r="N111" s="147" t="s">
        <v>34</v>
      </c>
      <c r="O111" s="126">
        <v>0</v>
      </c>
      <c r="P111" s="126">
        <f>O111*H111</f>
        <v>0</v>
      </c>
      <c r="Q111" s="126">
        <v>3.1700000000000001E-3</v>
      </c>
      <c r="R111" s="126">
        <f>Q111*H111</f>
        <v>0.53890000000000005</v>
      </c>
      <c r="S111" s="126">
        <v>0</v>
      </c>
      <c r="T111" s="127">
        <f>S111*H111</f>
        <v>0</v>
      </c>
      <c r="AR111" s="128" t="s">
        <v>431</v>
      </c>
      <c r="AT111" s="128" t="s">
        <v>889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339</v>
      </c>
      <c r="BM111" s="128" t="s">
        <v>4984</v>
      </c>
    </row>
    <row r="112" spans="2:65" s="1" customFormat="1" ht="24.2" customHeight="1">
      <c r="B112" s="118"/>
      <c r="C112" s="119" t="s">
        <v>9</v>
      </c>
      <c r="D112" s="119" t="s">
        <v>253</v>
      </c>
      <c r="E112" s="120" t="s">
        <v>4869</v>
      </c>
      <c r="F112" s="121" t="s">
        <v>4870</v>
      </c>
      <c r="G112" s="122" t="s">
        <v>262</v>
      </c>
      <c r="H112" s="123">
        <v>3500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0.2</v>
      </c>
      <c r="P112" s="126">
        <f>O112*H112</f>
        <v>700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339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339</v>
      </c>
      <c r="BM112" s="128" t="s">
        <v>4985</v>
      </c>
    </row>
    <row r="113" spans="2:65" s="1" customFormat="1">
      <c r="B113" s="26"/>
      <c r="D113" s="148" t="s">
        <v>1065</v>
      </c>
      <c r="F113" s="149" t="s">
        <v>4872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16.5" customHeight="1">
      <c r="B114" s="118"/>
      <c r="C114" s="140" t="s">
        <v>394</v>
      </c>
      <c r="D114" s="140" t="s">
        <v>889</v>
      </c>
      <c r="E114" s="141" t="s">
        <v>4873</v>
      </c>
      <c r="F114" s="142" t="s">
        <v>4874</v>
      </c>
      <c r="G114" s="143" t="s">
        <v>262</v>
      </c>
      <c r="H114" s="144">
        <v>3500</v>
      </c>
      <c r="I114" s="144"/>
      <c r="J114" s="144">
        <f>ROUND(I114*H114,2)</f>
        <v>0</v>
      </c>
      <c r="K114" s="142"/>
      <c r="L114" s="145"/>
      <c r="M114" s="146" t="s">
        <v>3</v>
      </c>
      <c r="N114" s="147" t="s">
        <v>34</v>
      </c>
      <c r="O114" s="126">
        <v>0</v>
      </c>
      <c r="P114" s="126">
        <f>O114*H114</f>
        <v>0</v>
      </c>
      <c r="Q114" s="126">
        <v>2.0400000000000001E-3</v>
      </c>
      <c r="R114" s="126">
        <f>Q114*H114</f>
        <v>7.1400000000000006</v>
      </c>
      <c r="S114" s="126">
        <v>0</v>
      </c>
      <c r="T114" s="127">
        <f>S114*H114</f>
        <v>0</v>
      </c>
      <c r="AR114" s="128" t="s">
        <v>431</v>
      </c>
      <c r="AT114" s="128" t="s">
        <v>889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339</v>
      </c>
      <c r="BM114" s="128" t="s">
        <v>4986</v>
      </c>
    </row>
    <row r="115" spans="2:65" s="1" customFormat="1" ht="21.75" customHeight="1">
      <c r="B115" s="118"/>
      <c r="C115" s="119" t="s">
        <v>398</v>
      </c>
      <c r="D115" s="119" t="s">
        <v>253</v>
      </c>
      <c r="E115" s="120" t="s">
        <v>4987</v>
      </c>
      <c r="F115" s="121" t="s">
        <v>4988</v>
      </c>
      <c r="G115" s="122" t="s">
        <v>262</v>
      </c>
      <c r="H115" s="123">
        <v>360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0.14499999999999999</v>
      </c>
      <c r="P115" s="126">
        <f>O115*H115</f>
        <v>52.199999999999996</v>
      </c>
      <c r="Q115" s="126">
        <v>0</v>
      </c>
      <c r="R115" s="126">
        <f>Q115*H115</f>
        <v>0</v>
      </c>
      <c r="S115" s="126">
        <v>2E-3</v>
      </c>
      <c r="T115" s="127">
        <f>S115*H115</f>
        <v>0.72</v>
      </c>
      <c r="AR115" s="128" t="s">
        <v>339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339</v>
      </c>
      <c r="BM115" s="128" t="s">
        <v>4989</v>
      </c>
    </row>
    <row r="116" spans="2:65" s="1" customFormat="1">
      <c r="B116" s="26"/>
      <c r="D116" s="148" t="s">
        <v>1065</v>
      </c>
      <c r="F116" s="149" t="s">
        <v>4990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16.5" customHeight="1">
      <c r="B117" s="118"/>
      <c r="C117" s="119" t="s">
        <v>402</v>
      </c>
      <c r="D117" s="119" t="s">
        <v>253</v>
      </c>
      <c r="E117" s="120" t="s">
        <v>4876</v>
      </c>
      <c r="F117" s="121" t="s">
        <v>4877</v>
      </c>
      <c r="G117" s="122" t="s">
        <v>417</v>
      </c>
      <c r="H117" s="123">
        <v>50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2.5999999999999999E-2</v>
      </c>
      <c r="P117" s="126">
        <f>O117*H117</f>
        <v>1.3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339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339</v>
      </c>
      <c r="BM117" s="128" t="s">
        <v>4991</v>
      </c>
    </row>
    <row r="118" spans="2:65" s="1" customFormat="1">
      <c r="B118" s="26"/>
      <c r="D118" s="148" t="s">
        <v>1065</v>
      </c>
      <c r="F118" s="149" t="s">
        <v>4879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339</v>
      </c>
      <c r="D119" s="119" t="s">
        <v>253</v>
      </c>
      <c r="E119" s="120" t="s">
        <v>4880</v>
      </c>
      <c r="F119" s="121" t="s">
        <v>4881</v>
      </c>
      <c r="G119" s="122" t="s">
        <v>417</v>
      </c>
      <c r="H119" s="123">
        <v>20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1.0580000000000001</v>
      </c>
      <c r="P119" s="126">
        <f>O119*H119</f>
        <v>21.16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339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339</v>
      </c>
      <c r="BM119" s="128" t="s">
        <v>4992</v>
      </c>
    </row>
    <row r="120" spans="2:65" s="1" customFormat="1">
      <c r="B120" s="26"/>
      <c r="D120" s="148" t="s">
        <v>1065</v>
      </c>
      <c r="F120" s="149" t="s">
        <v>4883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16.5" customHeight="1">
      <c r="B121" s="118"/>
      <c r="C121" s="140" t="s">
        <v>343</v>
      </c>
      <c r="D121" s="140" t="s">
        <v>889</v>
      </c>
      <c r="E121" s="141" t="s">
        <v>4884</v>
      </c>
      <c r="F121" s="142" t="s">
        <v>4885</v>
      </c>
      <c r="G121" s="143" t="s">
        <v>417</v>
      </c>
      <c r="H121" s="144">
        <v>20</v>
      </c>
      <c r="I121" s="144"/>
      <c r="J121" s="144">
        <f>ROUND(I121*H121,2)</f>
        <v>0</v>
      </c>
      <c r="K121" s="142"/>
      <c r="L121" s="145"/>
      <c r="M121" s="146" t="s">
        <v>3</v>
      </c>
      <c r="N121" s="147" t="s">
        <v>34</v>
      </c>
      <c r="O121" s="126">
        <v>0</v>
      </c>
      <c r="P121" s="126">
        <f>O121*H121</f>
        <v>0</v>
      </c>
      <c r="Q121" s="126">
        <v>2.4000000000000001E-4</v>
      </c>
      <c r="R121" s="126">
        <f>Q121*H121</f>
        <v>4.8000000000000004E-3</v>
      </c>
      <c r="S121" s="126">
        <v>0</v>
      </c>
      <c r="T121" s="127">
        <f>S121*H121</f>
        <v>0</v>
      </c>
      <c r="AR121" s="128" t="s">
        <v>431</v>
      </c>
      <c r="AT121" s="128" t="s">
        <v>889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339</v>
      </c>
      <c r="BM121" s="128" t="s">
        <v>4993</v>
      </c>
    </row>
    <row r="122" spans="2:65" s="1" customFormat="1" ht="24.2" customHeight="1">
      <c r="B122" s="118"/>
      <c r="C122" s="119" t="s">
        <v>347</v>
      </c>
      <c r="D122" s="119" t="s">
        <v>253</v>
      </c>
      <c r="E122" s="120" t="s">
        <v>4887</v>
      </c>
      <c r="F122" s="121" t="s">
        <v>4888</v>
      </c>
      <c r="G122" s="122" t="s">
        <v>417</v>
      </c>
      <c r="H122" s="123">
        <v>32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1.3380000000000001</v>
      </c>
      <c r="P122" s="126">
        <f>O122*H122</f>
        <v>42.816000000000003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339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339</v>
      </c>
      <c r="BM122" s="128" t="s">
        <v>4994</v>
      </c>
    </row>
    <row r="123" spans="2:65" s="1" customFormat="1">
      <c r="B123" s="26"/>
      <c r="D123" s="148" t="s">
        <v>1065</v>
      </c>
      <c r="F123" s="149" t="s">
        <v>4890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16.5" customHeight="1">
      <c r="B124" s="118"/>
      <c r="C124" s="140" t="s">
        <v>351</v>
      </c>
      <c r="D124" s="140" t="s">
        <v>889</v>
      </c>
      <c r="E124" s="141" t="s">
        <v>4891</v>
      </c>
      <c r="F124" s="142" t="s">
        <v>4892</v>
      </c>
      <c r="G124" s="143" t="s">
        <v>417</v>
      </c>
      <c r="H124" s="144">
        <v>32</v>
      </c>
      <c r="I124" s="144"/>
      <c r="J124" s="144">
        <f>ROUND(I124*H124,2)</f>
        <v>0</v>
      </c>
      <c r="K124" s="142"/>
      <c r="L124" s="145"/>
      <c r="M124" s="146" t="s">
        <v>3</v>
      </c>
      <c r="N124" s="147" t="s">
        <v>34</v>
      </c>
      <c r="O124" s="126">
        <v>0</v>
      </c>
      <c r="P124" s="126">
        <f>O124*H124</f>
        <v>0</v>
      </c>
      <c r="Q124" s="126">
        <v>1.9000000000000001E-4</v>
      </c>
      <c r="R124" s="126">
        <f>Q124*H124</f>
        <v>6.0800000000000003E-3</v>
      </c>
      <c r="S124" s="126">
        <v>0</v>
      </c>
      <c r="T124" s="127">
        <f>S124*H124</f>
        <v>0</v>
      </c>
      <c r="AR124" s="128" t="s">
        <v>431</v>
      </c>
      <c r="AT124" s="128" t="s">
        <v>889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339</v>
      </c>
      <c r="BM124" s="128" t="s">
        <v>4995</v>
      </c>
    </row>
    <row r="125" spans="2:65" s="1" customFormat="1" ht="24.2" customHeight="1">
      <c r="B125" s="118"/>
      <c r="C125" s="119" t="s">
        <v>307</v>
      </c>
      <c r="D125" s="119" t="s">
        <v>253</v>
      </c>
      <c r="E125" s="120" t="s">
        <v>4894</v>
      </c>
      <c r="F125" s="121" t="s">
        <v>4895</v>
      </c>
      <c r="G125" s="122" t="s">
        <v>417</v>
      </c>
      <c r="H125" s="123">
        <v>12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7.093</v>
      </c>
      <c r="P125" s="126">
        <f>O125*H125</f>
        <v>85.116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339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339</v>
      </c>
      <c r="BM125" s="128" t="s">
        <v>4996</v>
      </c>
    </row>
    <row r="126" spans="2:65" s="1" customFormat="1">
      <c r="B126" s="26"/>
      <c r="D126" s="148" t="s">
        <v>1065</v>
      </c>
      <c r="F126" s="149" t="s">
        <v>4897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16.5" customHeight="1">
      <c r="B127" s="118"/>
      <c r="C127" s="140" t="s">
        <v>8</v>
      </c>
      <c r="D127" s="140" t="s">
        <v>889</v>
      </c>
      <c r="E127" s="141" t="s">
        <v>4898</v>
      </c>
      <c r="F127" s="142" t="s">
        <v>4899</v>
      </c>
      <c r="G127" s="143" t="s">
        <v>417</v>
      </c>
      <c r="H127" s="144">
        <v>12</v>
      </c>
      <c r="I127" s="144"/>
      <c r="J127" s="144">
        <f>ROUND(I127*H127,2)</f>
        <v>0</v>
      </c>
      <c r="K127" s="142"/>
      <c r="L127" s="145"/>
      <c r="M127" s="146" t="s">
        <v>3</v>
      </c>
      <c r="N127" s="147" t="s">
        <v>34</v>
      </c>
      <c r="O127" s="126">
        <v>0</v>
      </c>
      <c r="P127" s="126">
        <f>O127*H127</f>
        <v>0</v>
      </c>
      <c r="Q127" s="126">
        <v>1.9000000000000001E-4</v>
      </c>
      <c r="R127" s="126">
        <f>Q127*H127</f>
        <v>2.2799999999999999E-3</v>
      </c>
      <c r="S127" s="126">
        <v>0</v>
      </c>
      <c r="T127" s="127">
        <f>S127*H127</f>
        <v>0</v>
      </c>
      <c r="AR127" s="128" t="s">
        <v>431</v>
      </c>
      <c r="AT127" s="128" t="s">
        <v>889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339</v>
      </c>
      <c r="BM127" s="128" t="s">
        <v>4997</v>
      </c>
    </row>
    <row r="128" spans="2:65" s="10" customFormat="1" ht="25.9" customHeight="1">
      <c r="B128" s="109"/>
      <c r="D128" s="110" t="s">
        <v>62</v>
      </c>
      <c r="E128" s="111" t="s">
        <v>889</v>
      </c>
      <c r="F128" s="111" t="s">
        <v>939</v>
      </c>
      <c r="J128" s="112">
        <f>BK128</f>
        <v>0</v>
      </c>
      <c r="L128" s="109"/>
      <c r="M128" s="113"/>
      <c r="P128" s="114">
        <f>P129+P137+P143</f>
        <v>439.20549999999997</v>
      </c>
      <c r="R128" s="114">
        <f>R129+R137+R143</f>
        <v>0.62270999999999999</v>
      </c>
      <c r="T128" s="115">
        <f>T129+T137+T143</f>
        <v>0</v>
      </c>
      <c r="AR128" s="110" t="s">
        <v>296</v>
      </c>
      <c r="AT128" s="116" t="s">
        <v>62</v>
      </c>
      <c r="AU128" s="116" t="s">
        <v>63</v>
      </c>
      <c r="AY128" s="110" t="s">
        <v>251</v>
      </c>
      <c r="BK128" s="117">
        <f>BK129+BK137+BK143</f>
        <v>0</v>
      </c>
    </row>
    <row r="129" spans="2:65" s="10" customFormat="1" ht="22.9" customHeight="1">
      <c r="B129" s="109"/>
      <c r="D129" s="110" t="s">
        <v>62</v>
      </c>
      <c r="E129" s="138" t="s">
        <v>940</v>
      </c>
      <c r="F129" s="138" t="s">
        <v>941</v>
      </c>
      <c r="J129" s="139">
        <f>BK129</f>
        <v>0</v>
      </c>
      <c r="L129" s="109"/>
      <c r="M129" s="113"/>
      <c r="P129" s="114">
        <f>SUM(P130:P136)</f>
        <v>373.16399999999999</v>
      </c>
      <c r="R129" s="114">
        <f>SUM(R130:R136)</f>
        <v>0</v>
      </c>
      <c r="T129" s="115">
        <f>SUM(T130:T136)</f>
        <v>0</v>
      </c>
      <c r="AR129" s="110" t="s">
        <v>296</v>
      </c>
      <c r="AT129" s="116" t="s">
        <v>62</v>
      </c>
      <c r="AU129" s="116" t="s">
        <v>71</v>
      </c>
      <c r="AY129" s="110" t="s">
        <v>251</v>
      </c>
      <c r="BK129" s="117">
        <f>SUM(BK130:BK136)</f>
        <v>0</v>
      </c>
    </row>
    <row r="130" spans="2:65" s="1" customFormat="1" ht="24.2" customHeight="1">
      <c r="B130" s="118"/>
      <c r="C130" s="119" t="s">
        <v>315</v>
      </c>
      <c r="D130" s="119" t="s">
        <v>253</v>
      </c>
      <c r="E130" s="120" t="s">
        <v>2784</v>
      </c>
      <c r="F130" s="121" t="s">
        <v>2785</v>
      </c>
      <c r="G130" s="122" t="s">
        <v>417</v>
      </c>
      <c r="H130" s="123">
        <v>1</v>
      </c>
      <c r="I130" s="123"/>
      <c r="J130" s="123">
        <f>ROUND(I130*H130,2)</f>
        <v>0</v>
      </c>
      <c r="K130" s="121"/>
      <c r="L130" s="26"/>
      <c r="M130" s="124" t="s">
        <v>3</v>
      </c>
      <c r="N130" s="125" t="s">
        <v>34</v>
      </c>
      <c r="O130" s="126">
        <v>31.841999999999999</v>
      </c>
      <c r="P130" s="126">
        <f>O130*H130</f>
        <v>31.841999999999999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578</v>
      </c>
      <c r="AT130" s="128" t="s">
        <v>253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578</v>
      </c>
      <c r="BM130" s="128" t="s">
        <v>4998</v>
      </c>
    </row>
    <row r="131" spans="2:65" s="1" customFormat="1">
      <c r="B131" s="26"/>
      <c r="D131" s="148" t="s">
        <v>1065</v>
      </c>
      <c r="F131" s="149" t="s">
        <v>2787</v>
      </c>
      <c r="L131" s="26"/>
      <c r="M131" s="150"/>
      <c r="T131" s="47"/>
      <c r="AT131" s="14" t="s">
        <v>1065</v>
      </c>
      <c r="AU131" s="14" t="s">
        <v>73</v>
      </c>
    </row>
    <row r="132" spans="2:65" s="1" customFormat="1" ht="37.9" customHeight="1">
      <c r="B132" s="118"/>
      <c r="C132" s="119" t="s">
        <v>319</v>
      </c>
      <c r="D132" s="119" t="s">
        <v>253</v>
      </c>
      <c r="E132" s="120" t="s">
        <v>4939</v>
      </c>
      <c r="F132" s="121" t="s">
        <v>4940</v>
      </c>
      <c r="G132" s="122" t="s">
        <v>417</v>
      </c>
      <c r="H132" s="123">
        <v>6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11.727</v>
      </c>
      <c r="P132" s="126">
        <f>O132*H132</f>
        <v>70.361999999999995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578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578</v>
      </c>
      <c r="BM132" s="128" t="s">
        <v>4999</v>
      </c>
    </row>
    <row r="133" spans="2:65" s="1" customFormat="1">
      <c r="B133" s="26"/>
      <c r="D133" s="148" t="s">
        <v>1065</v>
      </c>
      <c r="F133" s="149" t="s">
        <v>4942</v>
      </c>
      <c r="L133" s="26"/>
      <c r="M133" s="150"/>
      <c r="T133" s="47"/>
      <c r="AT133" s="14" t="s">
        <v>1065</v>
      </c>
      <c r="AU133" s="14" t="s">
        <v>73</v>
      </c>
    </row>
    <row r="134" spans="2:65" s="1" customFormat="1" ht="24.2" customHeight="1">
      <c r="B134" s="118"/>
      <c r="C134" s="119" t="s">
        <v>323</v>
      </c>
      <c r="D134" s="119" t="s">
        <v>253</v>
      </c>
      <c r="E134" s="120" t="s">
        <v>4947</v>
      </c>
      <c r="F134" s="121" t="s">
        <v>4948</v>
      </c>
      <c r="G134" s="122" t="s">
        <v>4508</v>
      </c>
      <c r="H134" s="123">
        <v>24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0</v>
      </c>
      <c r="P134" s="126">
        <f>O134*H134</f>
        <v>0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71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71</v>
      </c>
      <c r="BM134" s="128" t="s">
        <v>5000</v>
      </c>
    </row>
    <row r="135" spans="2:65" s="1" customFormat="1" ht="16.5" customHeight="1">
      <c r="B135" s="118"/>
      <c r="C135" s="119" t="s">
        <v>327</v>
      </c>
      <c r="D135" s="119" t="s">
        <v>253</v>
      </c>
      <c r="E135" s="120" t="s">
        <v>4943</v>
      </c>
      <c r="F135" s="121" t="s">
        <v>4944</v>
      </c>
      <c r="G135" s="122" t="s">
        <v>417</v>
      </c>
      <c r="H135" s="123">
        <v>24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11.29</v>
      </c>
      <c r="P135" s="126">
        <f>O135*H135</f>
        <v>270.95999999999998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578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578</v>
      </c>
      <c r="BM135" s="128" t="s">
        <v>5001</v>
      </c>
    </row>
    <row r="136" spans="2:65" s="1" customFormat="1">
      <c r="B136" s="26"/>
      <c r="D136" s="148" t="s">
        <v>1065</v>
      </c>
      <c r="F136" s="149" t="s">
        <v>4946</v>
      </c>
      <c r="L136" s="26"/>
      <c r="M136" s="150"/>
      <c r="T136" s="47"/>
      <c r="AT136" s="14" t="s">
        <v>1065</v>
      </c>
      <c r="AU136" s="14" t="s">
        <v>73</v>
      </c>
    </row>
    <row r="137" spans="2:65" s="10" customFormat="1" ht="22.9" customHeight="1">
      <c r="B137" s="109"/>
      <c r="D137" s="110" t="s">
        <v>62</v>
      </c>
      <c r="E137" s="138" t="s">
        <v>978</v>
      </c>
      <c r="F137" s="138" t="s">
        <v>1642</v>
      </c>
      <c r="J137" s="139">
        <f>BK137</f>
        <v>0</v>
      </c>
      <c r="L137" s="109"/>
      <c r="M137" s="113"/>
      <c r="P137" s="114">
        <f>SUM(P138:P142)</f>
        <v>56.084000000000003</v>
      </c>
      <c r="R137" s="114">
        <f>SUM(R138:R142)</f>
        <v>0.17249999999999999</v>
      </c>
      <c r="T137" s="115">
        <f>SUM(T138:T142)</f>
        <v>0</v>
      </c>
      <c r="AR137" s="110" t="s">
        <v>296</v>
      </c>
      <c r="AT137" s="116" t="s">
        <v>62</v>
      </c>
      <c r="AU137" s="116" t="s">
        <v>71</v>
      </c>
      <c r="AY137" s="110" t="s">
        <v>251</v>
      </c>
      <c r="BK137" s="117">
        <f>SUM(BK138:BK142)</f>
        <v>0</v>
      </c>
    </row>
    <row r="138" spans="2:65" s="1" customFormat="1" ht="16.5" customHeight="1">
      <c r="B138" s="118"/>
      <c r="C138" s="119" t="s">
        <v>331</v>
      </c>
      <c r="D138" s="119" t="s">
        <v>253</v>
      </c>
      <c r="E138" s="120" t="s">
        <v>2803</v>
      </c>
      <c r="F138" s="121" t="s">
        <v>2804</v>
      </c>
      <c r="G138" s="122" t="s">
        <v>262</v>
      </c>
      <c r="H138" s="123">
        <v>250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0.09</v>
      </c>
      <c r="P138" s="126">
        <f>O138*H138</f>
        <v>22.5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578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578</v>
      </c>
      <c r="BM138" s="128" t="s">
        <v>5002</v>
      </c>
    </row>
    <row r="139" spans="2:65" s="1" customFormat="1">
      <c r="B139" s="26"/>
      <c r="D139" s="148" t="s">
        <v>1065</v>
      </c>
      <c r="F139" s="149" t="s">
        <v>2806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6.5" customHeight="1">
      <c r="B140" s="118"/>
      <c r="C140" s="140" t="s">
        <v>335</v>
      </c>
      <c r="D140" s="140" t="s">
        <v>889</v>
      </c>
      <c r="E140" s="141" t="s">
        <v>407</v>
      </c>
      <c r="F140" s="142" t="s">
        <v>2807</v>
      </c>
      <c r="G140" s="143" t="s">
        <v>262</v>
      </c>
      <c r="H140" s="144">
        <v>250</v>
      </c>
      <c r="I140" s="144"/>
      <c r="J140" s="144">
        <f>ROUND(I140*H140,2)</f>
        <v>0</v>
      </c>
      <c r="K140" s="142"/>
      <c r="L140" s="145"/>
      <c r="M140" s="146" t="s">
        <v>3</v>
      </c>
      <c r="N140" s="147" t="s">
        <v>34</v>
      </c>
      <c r="O140" s="126">
        <v>0</v>
      </c>
      <c r="P140" s="126">
        <f>O140*H140</f>
        <v>0</v>
      </c>
      <c r="Q140" s="126">
        <v>6.8999999999999997E-4</v>
      </c>
      <c r="R140" s="126">
        <f>Q140*H140</f>
        <v>0.17249999999999999</v>
      </c>
      <c r="S140" s="126">
        <v>0</v>
      </c>
      <c r="T140" s="127">
        <f>S140*H140</f>
        <v>0</v>
      </c>
      <c r="AR140" s="128" t="s">
        <v>1657</v>
      </c>
      <c r="AT140" s="128" t="s">
        <v>889</v>
      </c>
      <c r="AU140" s="128" t="s">
        <v>73</v>
      </c>
      <c r="AY140" s="14" t="s">
        <v>251</v>
      </c>
      <c r="BE140" s="129">
        <f>IF(N140="základní",J140,0)</f>
        <v>0</v>
      </c>
      <c r="BF140" s="129">
        <f>IF(N140="snížená",J140,0)</f>
        <v>0</v>
      </c>
      <c r="BG140" s="129">
        <f>IF(N140="zákl. přenesená",J140,0)</f>
        <v>0</v>
      </c>
      <c r="BH140" s="129">
        <f>IF(N140="sníž. přenesená",J140,0)</f>
        <v>0</v>
      </c>
      <c r="BI140" s="129">
        <f>IF(N140="nulová",J140,0)</f>
        <v>0</v>
      </c>
      <c r="BJ140" s="14" t="s">
        <v>71</v>
      </c>
      <c r="BK140" s="129">
        <f>ROUND(I140*H140,2)</f>
        <v>0</v>
      </c>
      <c r="BL140" s="14" t="s">
        <v>578</v>
      </c>
      <c r="BM140" s="128" t="s">
        <v>5003</v>
      </c>
    </row>
    <row r="141" spans="2:65" s="1" customFormat="1" ht="24.2" customHeight="1">
      <c r="B141" s="118"/>
      <c r="C141" s="119" t="s">
        <v>269</v>
      </c>
      <c r="D141" s="119" t="s">
        <v>253</v>
      </c>
      <c r="E141" s="120" t="s">
        <v>2809</v>
      </c>
      <c r="F141" s="121" t="s">
        <v>2810</v>
      </c>
      <c r="G141" s="122" t="s">
        <v>417</v>
      </c>
      <c r="H141" s="123">
        <v>1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33.584000000000003</v>
      </c>
      <c r="P141" s="126">
        <f>O141*H141</f>
        <v>33.584000000000003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578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578</v>
      </c>
      <c r="BM141" s="128" t="s">
        <v>5004</v>
      </c>
    </row>
    <row r="142" spans="2:65" s="1" customFormat="1">
      <c r="B142" s="26"/>
      <c r="D142" s="148" t="s">
        <v>1065</v>
      </c>
      <c r="F142" s="149" t="s">
        <v>2812</v>
      </c>
      <c r="L142" s="26"/>
      <c r="M142" s="150"/>
      <c r="T142" s="47"/>
      <c r="AT142" s="14" t="s">
        <v>1065</v>
      </c>
      <c r="AU142" s="14" t="s">
        <v>73</v>
      </c>
    </row>
    <row r="143" spans="2:65" s="10" customFormat="1" ht="22.9" customHeight="1">
      <c r="B143" s="109"/>
      <c r="D143" s="110" t="s">
        <v>62</v>
      </c>
      <c r="E143" s="138" t="s">
        <v>1091</v>
      </c>
      <c r="F143" s="138" t="s">
        <v>1092</v>
      </c>
      <c r="J143" s="139">
        <f>BK143</f>
        <v>0</v>
      </c>
      <c r="L143" s="109"/>
      <c r="M143" s="113"/>
      <c r="P143" s="114">
        <f>SUM(P144:P154)</f>
        <v>9.9574999999999996</v>
      </c>
      <c r="R143" s="114">
        <f>SUM(R144:R154)</f>
        <v>0.45021</v>
      </c>
      <c r="T143" s="115">
        <f>SUM(T144:T154)</f>
        <v>0</v>
      </c>
      <c r="AR143" s="110" t="s">
        <v>296</v>
      </c>
      <c r="AT143" s="116" t="s">
        <v>62</v>
      </c>
      <c r="AU143" s="116" t="s">
        <v>71</v>
      </c>
      <c r="AY143" s="110" t="s">
        <v>251</v>
      </c>
      <c r="BK143" s="117">
        <f>SUM(BK144:BK154)</f>
        <v>0</v>
      </c>
    </row>
    <row r="144" spans="2:65" s="1" customFormat="1" ht="24.2" customHeight="1">
      <c r="B144" s="118"/>
      <c r="C144" s="119" t="s">
        <v>374</v>
      </c>
      <c r="D144" s="119" t="s">
        <v>253</v>
      </c>
      <c r="E144" s="120" t="s">
        <v>2813</v>
      </c>
      <c r="F144" s="121" t="s">
        <v>2814</v>
      </c>
      <c r="G144" s="122" t="s">
        <v>310</v>
      </c>
      <c r="H144" s="123">
        <v>20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7.3999999999999996E-2</v>
      </c>
      <c r="P144" s="126">
        <f>O144*H144</f>
        <v>1.48</v>
      </c>
      <c r="Q144" s="126">
        <v>2.0000000000000002E-5</v>
      </c>
      <c r="R144" s="126">
        <f>Q144*H144</f>
        <v>4.0000000000000002E-4</v>
      </c>
      <c r="S144" s="126">
        <v>0</v>
      </c>
      <c r="T144" s="127">
        <f>S144*H144</f>
        <v>0</v>
      </c>
      <c r="AR144" s="128" t="s">
        <v>578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578</v>
      </c>
      <c r="BM144" s="128" t="s">
        <v>5005</v>
      </c>
    </row>
    <row r="145" spans="2:65" s="1" customFormat="1">
      <c r="B145" s="26"/>
      <c r="D145" s="148" t="s">
        <v>1065</v>
      </c>
      <c r="F145" s="149" t="s">
        <v>2816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16.5" customHeight="1">
      <c r="B146" s="118"/>
      <c r="C146" s="119" t="s">
        <v>370</v>
      </c>
      <c r="D146" s="119" t="s">
        <v>253</v>
      </c>
      <c r="E146" s="120" t="s">
        <v>4954</v>
      </c>
      <c r="F146" s="121" t="s">
        <v>4955</v>
      </c>
      <c r="G146" s="122" t="s">
        <v>272</v>
      </c>
      <c r="H146" s="123">
        <v>2.5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0.47699999999999998</v>
      </c>
      <c r="P146" s="126">
        <f>O146*H146</f>
        <v>1.1924999999999999</v>
      </c>
      <c r="Q146" s="126">
        <v>0</v>
      </c>
      <c r="R146" s="126">
        <f>Q146*H146</f>
        <v>0</v>
      </c>
      <c r="S146" s="126">
        <v>0</v>
      </c>
      <c r="T146" s="127">
        <f>S146*H146</f>
        <v>0</v>
      </c>
      <c r="AR146" s="128" t="s">
        <v>578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578</v>
      </c>
      <c r="BM146" s="128" t="s">
        <v>5006</v>
      </c>
    </row>
    <row r="147" spans="2:65" s="1" customFormat="1">
      <c r="B147" s="26"/>
      <c r="D147" s="148" t="s">
        <v>1065</v>
      </c>
      <c r="F147" s="149" t="s">
        <v>4957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24.2" customHeight="1">
      <c r="B148" s="118"/>
      <c r="C148" s="119" t="s">
        <v>423</v>
      </c>
      <c r="D148" s="119" t="s">
        <v>253</v>
      </c>
      <c r="E148" s="120" t="s">
        <v>4958</v>
      </c>
      <c r="F148" s="121" t="s">
        <v>4959</v>
      </c>
      <c r="G148" s="122" t="s">
        <v>262</v>
      </c>
      <c r="H148" s="123">
        <v>31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0.16900000000000001</v>
      </c>
      <c r="P148" s="126">
        <f>O148*H148</f>
        <v>5.2390000000000008</v>
      </c>
      <c r="Q148" s="126">
        <v>0</v>
      </c>
      <c r="R148" s="126">
        <f>Q148*H148</f>
        <v>0</v>
      </c>
      <c r="S148" s="126">
        <v>0</v>
      </c>
      <c r="T148" s="127">
        <f>S148*H148</f>
        <v>0</v>
      </c>
      <c r="AR148" s="128" t="s">
        <v>578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578</v>
      </c>
      <c r="BM148" s="128" t="s">
        <v>5007</v>
      </c>
    </row>
    <row r="149" spans="2:65" s="1" customFormat="1">
      <c r="B149" s="26"/>
      <c r="D149" s="148" t="s">
        <v>1065</v>
      </c>
      <c r="F149" s="149" t="s">
        <v>4961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21.75" customHeight="1">
      <c r="B150" s="118"/>
      <c r="C150" s="119" t="s">
        <v>431</v>
      </c>
      <c r="D150" s="119" t="s">
        <v>253</v>
      </c>
      <c r="E150" s="120" t="s">
        <v>4962</v>
      </c>
      <c r="F150" s="121" t="s">
        <v>4963</v>
      </c>
      <c r="G150" s="122" t="s">
        <v>262</v>
      </c>
      <c r="H150" s="123">
        <v>62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2.3E-2</v>
      </c>
      <c r="P150" s="126">
        <f>O150*H150</f>
        <v>1.4259999999999999</v>
      </c>
      <c r="Q150" s="126">
        <v>6.9999999999999994E-5</v>
      </c>
      <c r="R150" s="126">
        <f>Q150*H150</f>
        <v>4.3399999999999992E-3</v>
      </c>
      <c r="S150" s="126">
        <v>0</v>
      </c>
      <c r="T150" s="127">
        <f>S150*H150</f>
        <v>0</v>
      </c>
      <c r="AR150" s="128" t="s">
        <v>578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578</v>
      </c>
      <c r="BM150" s="128" t="s">
        <v>5008</v>
      </c>
    </row>
    <row r="151" spans="2:65" s="1" customFormat="1">
      <c r="B151" s="26"/>
      <c r="D151" s="148" t="s">
        <v>1065</v>
      </c>
      <c r="F151" s="149" t="s">
        <v>4965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40" t="s">
        <v>435</v>
      </c>
      <c r="D152" s="140" t="s">
        <v>889</v>
      </c>
      <c r="E152" s="141" t="s">
        <v>4966</v>
      </c>
      <c r="F152" s="142" t="s">
        <v>4967</v>
      </c>
      <c r="G152" s="143" t="s">
        <v>262</v>
      </c>
      <c r="H152" s="144">
        <v>62</v>
      </c>
      <c r="I152" s="144"/>
      <c r="J152" s="144">
        <f>ROUND(I152*H152,2)</f>
        <v>0</v>
      </c>
      <c r="K152" s="142"/>
      <c r="L152" s="145"/>
      <c r="M152" s="146" t="s">
        <v>3</v>
      </c>
      <c r="N152" s="147" t="s">
        <v>34</v>
      </c>
      <c r="O152" s="126">
        <v>0</v>
      </c>
      <c r="P152" s="126">
        <f>O152*H152</f>
        <v>0</v>
      </c>
      <c r="Q152" s="126">
        <v>1.0000000000000001E-5</v>
      </c>
      <c r="R152" s="126">
        <f>Q152*H152</f>
        <v>6.2E-4</v>
      </c>
      <c r="S152" s="126">
        <v>0</v>
      </c>
      <c r="T152" s="127">
        <f>S152*H152</f>
        <v>0</v>
      </c>
      <c r="AR152" s="128" t="s">
        <v>1657</v>
      </c>
      <c r="AT152" s="128" t="s">
        <v>889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578</v>
      </c>
      <c r="BM152" s="128" t="s">
        <v>5009</v>
      </c>
    </row>
    <row r="153" spans="2:65" s="1" customFormat="1" ht="16.5" customHeight="1">
      <c r="B153" s="118"/>
      <c r="C153" s="119" t="s">
        <v>437</v>
      </c>
      <c r="D153" s="119" t="s">
        <v>253</v>
      </c>
      <c r="E153" s="120" t="s">
        <v>4969</v>
      </c>
      <c r="F153" s="121" t="s">
        <v>4970</v>
      </c>
      <c r="G153" s="122" t="s">
        <v>262</v>
      </c>
      <c r="H153" s="123">
        <v>31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0.02</v>
      </c>
      <c r="P153" s="126">
        <f>O153*H153</f>
        <v>0.62</v>
      </c>
      <c r="Q153" s="126">
        <v>1.435E-2</v>
      </c>
      <c r="R153" s="126">
        <f>Q153*H153</f>
        <v>0.44485000000000002</v>
      </c>
      <c r="S153" s="126">
        <v>0</v>
      </c>
      <c r="T153" s="127">
        <f>S153*H153</f>
        <v>0</v>
      </c>
      <c r="AR153" s="128" t="s">
        <v>578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578</v>
      </c>
      <c r="BM153" s="128" t="s">
        <v>5010</v>
      </c>
    </row>
    <row r="154" spans="2:65" s="1" customFormat="1">
      <c r="B154" s="26"/>
      <c r="D154" s="148" t="s">
        <v>1065</v>
      </c>
      <c r="F154" s="149" t="s">
        <v>4972</v>
      </c>
      <c r="L154" s="26"/>
      <c r="M154" s="153"/>
      <c r="N154" s="154"/>
      <c r="O154" s="154"/>
      <c r="P154" s="154"/>
      <c r="Q154" s="154"/>
      <c r="R154" s="154"/>
      <c r="S154" s="154"/>
      <c r="T154" s="155"/>
      <c r="AT154" s="14" t="s">
        <v>1065</v>
      </c>
      <c r="AU154" s="14" t="s">
        <v>73</v>
      </c>
    </row>
    <row r="155" spans="2:65" s="1" customFormat="1" ht="6.95" customHeight="1">
      <c r="B155" s="35"/>
      <c r="C155" s="36"/>
      <c r="D155" s="36"/>
      <c r="E155" s="36"/>
      <c r="F155" s="36"/>
      <c r="G155" s="36"/>
      <c r="H155" s="36"/>
      <c r="I155" s="36"/>
      <c r="J155" s="36"/>
      <c r="K155" s="36"/>
      <c r="L155" s="26"/>
    </row>
  </sheetData>
  <autoFilter ref="C87:K154" xr:uid="{00000000-0009-0000-0000-000029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2900-000000000000}"/>
    <hyperlink ref="F94" r:id="rId2" xr:uid="{00000000-0004-0000-2900-000001000000}"/>
    <hyperlink ref="F96" r:id="rId3" xr:uid="{00000000-0004-0000-2900-000002000000}"/>
    <hyperlink ref="F102" r:id="rId4" xr:uid="{00000000-0004-0000-2900-000003000000}"/>
    <hyperlink ref="F104" r:id="rId5" xr:uid="{00000000-0004-0000-2900-000004000000}"/>
    <hyperlink ref="F106" r:id="rId6" xr:uid="{00000000-0004-0000-2900-000005000000}"/>
    <hyperlink ref="F110" r:id="rId7" xr:uid="{00000000-0004-0000-2900-000006000000}"/>
    <hyperlink ref="F113" r:id="rId8" xr:uid="{00000000-0004-0000-2900-000007000000}"/>
    <hyperlink ref="F116" r:id="rId9" xr:uid="{00000000-0004-0000-2900-000008000000}"/>
    <hyperlink ref="F118" r:id="rId10" xr:uid="{00000000-0004-0000-2900-000009000000}"/>
    <hyperlink ref="F120" r:id="rId11" xr:uid="{00000000-0004-0000-2900-00000A000000}"/>
    <hyperlink ref="F123" r:id="rId12" xr:uid="{00000000-0004-0000-2900-00000B000000}"/>
    <hyperlink ref="F126" r:id="rId13" xr:uid="{00000000-0004-0000-2900-00000C000000}"/>
    <hyperlink ref="F131" r:id="rId14" xr:uid="{00000000-0004-0000-2900-00000D000000}"/>
    <hyperlink ref="F133" r:id="rId15" xr:uid="{00000000-0004-0000-2900-00000E000000}"/>
    <hyperlink ref="F136" r:id="rId16" xr:uid="{00000000-0004-0000-2900-00000F000000}"/>
    <hyperlink ref="F139" r:id="rId17" xr:uid="{00000000-0004-0000-2900-000010000000}"/>
    <hyperlink ref="F142" r:id="rId18" xr:uid="{00000000-0004-0000-2900-000011000000}"/>
    <hyperlink ref="F145" r:id="rId19" xr:uid="{00000000-0004-0000-2900-000012000000}"/>
    <hyperlink ref="F147" r:id="rId20" xr:uid="{00000000-0004-0000-2900-000013000000}"/>
    <hyperlink ref="F149" r:id="rId21" xr:uid="{00000000-0004-0000-2900-000014000000}"/>
    <hyperlink ref="F151" r:id="rId22" xr:uid="{00000000-0004-0000-2900-000015000000}"/>
    <hyperlink ref="F154" r:id="rId23" xr:uid="{00000000-0004-0000-2900-00001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B2:BM136"/>
  <sheetViews>
    <sheetView showGridLines="0" zoomScale="85" zoomScaleNormal="85" workbookViewId="0">
      <selection activeCell="I91" sqref="I91:I13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200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5011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2096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ROUND(J88,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ROUND((SUM(BE88:BE135)),  2)</f>
        <v>0</v>
      </c>
      <c r="I33" s="87">
        <v>0.21</v>
      </c>
      <c r="J33" s="77">
        <f>ROUND(((SUM(BE88:BE135))*I33),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ROUND((SUM(BF88:BF135)),  2)</f>
        <v>0</v>
      </c>
      <c r="I34" s="87">
        <v>0.12</v>
      </c>
      <c r="J34" s="77">
        <f>ROUND(((SUM(BF88:BF135))*I34),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ROUND((SUM(BG88:BG135)),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ROUND((SUM(BH88:BH135)),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ROUND((SUM(BI88:BI135)),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307 - Měnírna Slatina, přeložka napájecích a zpětných kabelů DPMB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Petr Kortyš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J88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J89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J90</f>
        <v>0</v>
      </c>
      <c r="L61" s="134"/>
    </row>
    <row r="62" spans="2:47" s="11" customFormat="1" ht="19.899999999999999" customHeight="1">
      <c r="B62" s="134"/>
      <c r="D62" s="135" t="s">
        <v>866</v>
      </c>
      <c r="E62" s="136"/>
      <c r="F62" s="136"/>
      <c r="G62" s="136"/>
      <c r="H62" s="136"/>
      <c r="I62" s="136"/>
      <c r="J62" s="137">
        <f>J95</f>
        <v>0</v>
      </c>
      <c r="L62" s="134"/>
    </row>
    <row r="63" spans="2:47" s="8" customFormat="1" ht="24.95" customHeight="1">
      <c r="B63" s="97"/>
      <c r="D63" s="98" t="s">
        <v>2378</v>
      </c>
      <c r="E63" s="99"/>
      <c r="F63" s="99"/>
      <c r="G63" s="99"/>
      <c r="H63" s="99"/>
      <c r="I63" s="99"/>
      <c r="J63" s="100">
        <f>J100</f>
        <v>0</v>
      </c>
      <c r="L63" s="97"/>
    </row>
    <row r="64" spans="2:47" s="11" customFormat="1" ht="19.899999999999999" customHeight="1">
      <c r="B64" s="134"/>
      <c r="D64" s="135" t="s">
        <v>2727</v>
      </c>
      <c r="E64" s="136"/>
      <c r="F64" s="136"/>
      <c r="G64" s="136"/>
      <c r="H64" s="136"/>
      <c r="I64" s="136"/>
      <c r="J64" s="137">
        <f>J101</f>
        <v>0</v>
      </c>
      <c r="L64" s="134"/>
    </row>
    <row r="65" spans="2:12" s="8" customFormat="1" ht="24.95" customHeight="1">
      <c r="B65" s="97"/>
      <c r="D65" s="98" t="s">
        <v>868</v>
      </c>
      <c r="E65" s="99"/>
      <c r="F65" s="99"/>
      <c r="G65" s="99"/>
      <c r="H65" s="99"/>
      <c r="I65" s="99"/>
      <c r="J65" s="100">
        <f>J113</f>
        <v>0</v>
      </c>
      <c r="L65" s="97"/>
    </row>
    <row r="66" spans="2:12" s="11" customFormat="1" ht="19.899999999999999" customHeight="1">
      <c r="B66" s="134"/>
      <c r="D66" s="135" t="s">
        <v>869</v>
      </c>
      <c r="E66" s="136"/>
      <c r="F66" s="136"/>
      <c r="G66" s="136"/>
      <c r="H66" s="136"/>
      <c r="I66" s="136"/>
      <c r="J66" s="137">
        <f>J114</f>
        <v>0</v>
      </c>
      <c r="L66" s="134"/>
    </row>
    <row r="67" spans="2:12" s="11" customFormat="1" ht="19.899999999999999" customHeight="1">
      <c r="B67" s="134"/>
      <c r="D67" s="135" t="s">
        <v>1602</v>
      </c>
      <c r="E67" s="136"/>
      <c r="F67" s="136"/>
      <c r="G67" s="136"/>
      <c r="H67" s="136"/>
      <c r="I67" s="136"/>
      <c r="J67" s="137">
        <f>J120</f>
        <v>0</v>
      </c>
      <c r="L67" s="134"/>
    </row>
    <row r="68" spans="2:12" s="11" customFormat="1" ht="19.899999999999999" customHeight="1">
      <c r="B68" s="134"/>
      <c r="D68" s="135" t="s">
        <v>871</v>
      </c>
      <c r="E68" s="136"/>
      <c r="F68" s="136"/>
      <c r="G68" s="136"/>
      <c r="H68" s="136"/>
      <c r="I68" s="136"/>
      <c r="J68" s="137">
        <f>J126</f>
        <v>0</v>
      </c>
      <c r="L68" s="134"/>
    </row>
    <row r="69" spans="2:12" s="1" customFormat="1" ht="21.75" customHeight="1">
      <c r="B69" s="26"/>
      <c r="L69" s="26"/>
    </row>
    <row r="70" spans="2:12" s="1" customFormat="1" ht="6.95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26"/>
    </row>
    <row r="74" spans="2:12" s="1" customFormat="1" ht="6.95" customHeigh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26"/>
    </row>
    <row r="75" spans="2:12" s="1" customFormat="1" ht="24.95" customHeight="1">
      <c r="B75" s="26"/>
      <c r="C75" s="18" t="s">
        <v>237</v>
      </c>
      <c r="L75" s="26"/>
    </row>
    <row r="76" spans="2:12" s="1" customFormat="1" ht="6.95" customHeight="1">
      <c r="B76" s="26"/>
      <c r="L76" s="26"/>
    </row>
    <row r="77" spans="2:12" s="1" customFormat="1" ht="12" customHeight="1">
      <c r="B77" s="26"/>
      <c r="C77" s="23" t="s">
        <v>14</v>
      </c>
      <c r="L77" s="26"/>
    </row>
    <row r="78" spans="2:12" s="1" customFormat="1" ht="16.5" customHeight="1">
      <c r="B78" s="26"/>
      <c r="E78" s="248" t="str">
        <f>E7</f>
        <v>Trolejbusová trať Černovické terasy</v>
      </c>
      <c r="F78" s="249"/>
      <c r="G78" s="249"/>
      <c r="H78" s="249"/>
      <c r="L78" s="26"/>
    </row>
    <row r="79" spans="2:12" s="1" customFormat="1" ht="12" customHeight="1">
      <c r="B79" s="26"/>
      <c r="C79" s="23" t="s">
        <v>217</v>
      </c>
      <c r="L79" s="26"/>
    </row>
    <row r="80" spans="2:12" s="1" customFormat="1" ht="16.5" customHeight="1">
      <c r="B80" s="26"/>
      <c r="E80" s="246" t="str">
        <f>E9</f>
        <v>SO 307 - Měnírna Slatina, přeložka napájecích a zpětných kabelů DPMB</v>
      </c>
      <c r="F80" s="247"/>
      <c r="G80" s="247"/>
      <c r="H80" s="247"/>
      <c r="L80" s="26"/>
    </row>
    <row r="81" spans="2:65" s="1" customFormat="1" ht="6.95" customHeight="1">
      <c r="B81" s="26"/>
      <c r="L81" s="26"/>
    </row>
    <row r="82" spans="2:65" s="1" customFormat="1" ht="12" customHeight="1">
      <c r="B82" s="26"/>
      <c r="C82" s="23" t="s">
        <v>17</v>
      </c>
      <c r="F82" s="21" t="str">
        <f>F12</f>
        <v xml:space="preserve"> </v>
      </c>
      <c r="I82" s="23" t="s">
        <v>19</v>
      </c>
      <c r="J82" s="43">
        <f>IF(J12="","",J12)</f>
        <v>0</v>
      </c>
      <c r="L82" s="26"/>
    </row>
    <row r="83" spans="2:65" s="1" customFormat="1" ht="6.95" customHeight="1">
      <c r="B83" s="26"/>
      <c r="L83" s="26"/>
    </row>
    <row r="84" spans="2:65" s="1" customFormat="1" ht="15.2" customHeight="1">
      <c r="B84" s="26"/>
      <c r="C84" s="23" t="s">
        <v>20</v>
      </c>
      <c r="F84" s="21" t="str">
        <f>E15</f>
        <v>DPMB, a.s.</v>
      </c>
      <c r="I84" s="23" t="s">
        <v>25</v>
      </c>
      <c r="J84" s="24" t="str">
        <f>E21</f>
        <v>Ing. Petr Kortyš</v>
      </c>
      <c r="L84" s="26"/>
    </row>
    <row r="85" spans="2:65" s="1" customFormat="1" ht="15.2" customHeight="1">
      <c r="B85" s="26"/>
      <c r="C85" s="23" t="s">
        <v>24</v>
      </c>
      <c r="F85" s="21" t="str">
        <f>IF(E18="","",E18)</f>
        <v xml:space="preserve"> </v>
      </c>
      <c r="I85" s="23" t="s">
        <v>27</v>
      </c>
      <c r="J85" s="24" t="str">
        <f>E24</f>
        <v xml:space="preserve"> </v>
      </c>
      <c r="L85" s="26"/>
    </row>
    <row r="86" spans="2:65" s="1" customFormat="1" ht="10.35" customHeight="1">
      <c r="B86" s="26"/>
      <c r="L86" s="26"/>
    </row>
    <row r="87" spans="2:65" s="9" customFormat="1" ht="29.25" customHeight="1">
      <c r="B87" s="101"/>
      <c r="C87" s="102" t="s">
        <v>238</v>
      </c>
      <c r="D87" s="103" t="s">
        <v>48</v>
      </c>
      <c r="E87" s="103" t="s">
        <v>44</v>
      </c>
      <c r="F87" s="103" t="s">
        <v>45</v>
      </c>
      <c r="G87" s="103" t="s">
        <v>239</v>
      </c>
      <c r="H87" s="103" t="s">
        <v>240</v>
      </c>
      <c r="I87" s="103" t="s">
        <v>241</v>
      </c>
      <c r="J87" s="103" t="s">
        <v>222</v>
      </c>
      <c r="K87" s="104" t="s">
        <v>242</v>
      </c>
      <c r="L87" s="101"/>
      <c r="M87" s="50" t="s">
        <v>3</v>
      </c>
      <c r="N87" s="51" t="s">
        <v>33</v>
      </c>
      <c r="O87" s="51" t="s">
        <v>243</v>
      </c>
      <c r="P87" s="51" t="s">
        <v>244</v>
      </c>
      <c r="Q87" s="51" t="s">
        <v>245</v>
      </c>
      <c r="R87" s="51" t="s">
        <v>246</v>
      </c>
      <c r="S87" s="51" t="s">
        <v>247</v>
      </c>
      <c r="T87" s="52" t="s">
        <v>248</v>
      </c>
    </row>
    <row r="88" spans="2:65" s="1" customFormat="1" ht="22.9" customHeight="1">
      <c r="B88" s="26"/>
      <c r="C88" s="55" t="s">
        <v>249</v>
      </c>
      <c r="J88" s="105">
        <f>BK88</f>
        <v>0</v>
      </c>
      <c r="L88" s="26"/>
      <c r="M88" s="53"/>
      <c r="N88" s="44"/>
      <c r="O88" s="44"/>
      <c r="P88" s="106">
        <f>P89+P100+P113</f>
        <v>583.35900000000004</v>
      </c>
      <c r="Q88" s="44"/>
      <c r="R88" s="106">
        <f>R89+R100+R113</f>
        <v>1.61022</v>
      </c>
      <c r="S88" s="44"/>
      <c r="T88" s="107">
        <f>T89+T100+T113</f>
        <v>1.1599999999999999</v>
      </c>
      <c r="AT88" s="14" t="s">
        <v>62</v>
      </c>
      <c r="AU88" s="14" t="s">
        <v>223</v>
      </c>
      <c r="BK88" s="108">
        <f>BK89+BK100+BK113</f>
        <v>0</v>
      </c>
    </row>
    <row r="89" spans="2:65" s="10" customFormat="1" ht="25.9" customHeight="1">
      <c r="B89" s="109"/>
      <c r="D89" s="110" t="s">
        <v>62</v>
      </c>
      <c r="E89" s="111" t="s">
        <v>872</v>
      </c>
      <c r="F89" s="111" t="s">
        <v>873</v>
      </c>
      <c r="J89" s="112">
        <f>BK89</f>
        <v>0</v>
      </c>
      <c r="L89" s="109"/>
      <c r="M89" s="113"/>
      <c r="P89" s="114">
        <f>P90+P95</f>
        <v>75.749000000000009</v>
      </c>
      <c r="R89" s="114">
        <f>R90+R95</f>
        <v>0</v>
      </c>
      <c r="T89" s="115">
        <f>T90+T95</f>
        <v>0</v>
      </c>
      <c r="AR89" s="110" t="s">
        <v>71</v>
      </c>
      <c r="AT89" s="116" t="s">
        <v>62</v>
      </c>
      <c r="AU89" s="116" t="s">
        <v>63</v>
      </c>
      <c r="AY89" s="110" t="s">
        <v>251</v>
      </c>
      <c r="BK89" s="117">
        <f>BK90+BK95</f>
        <v>0</v>
      </c>
    </row>
    <row r="90" spans="2:65" s="10" customFormat="1" ht="22.9" customHeight="1">
      <c r="B90" s="109"/>
      <c r="D90" s="110" t="s">
        <v>62</v>
      </c>
      <c r="E90" s="138" t="s">
        <v>71</v>
      </c>
      <c r="F90" s="138" t="s">
        <v>250</v>
      </c>
      <c r="J90" s="139">
        <f>BK90</f>
        <v>0</v>
      </c>
      <c r="L90" s="109"/>
      <c r="M90" s="113"/>
      <c r="P90" s="114">
        <f>SUM(P91:P94)</f>
        <v>74.834000000000003</v>
      </c>
      <c r="R90" s="114">
        <f>SUM(R91:R94)</f>
        <v>0</v>
      </c>
      <c r="T90" s="115">
        <f>SUM(T91:T94)</f>
        <v>0</v>
      </c>
      <c r="AR90" s="110" t="s">
        <v>71</v>
      </c>
      <c r="AT90" s="116" t="s">
        <v>62</v>
      </c>
      <c r="AU90" s="116" t="s">
        <v>71</v>
      </c>
      <c r="AY90" s="110" t="s">
        <v>251</v>
      </c>
      <c r="BK90" s="117">
        <f>SUM(BK91:BK94)</f>
        <v>0</v>
      </c>
    </row>
    <row r="91" spans="2:65" s="1" customFormat="1" ht="24.2" customHeight="1">
      <c r="B91" s="118"/>
      <c r="C91" s="119" t="s">
        <v>71</v>
      </c>
      <c r="D91" s="119" t="s">
        <v>253</v>
      </c>
      <c r="E91" s="120" t="s">
        <v>4832</v>
      </c>
      <c r="F91" s="121" t="s">
        <v>4833</v>
      </c>
      <c r="G91" s="122" t="s">
        <v>272</v>
      </c>
      <c r="H91" s="123">
        <v>17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3.77</v>
      </c>
      <c r="P91" s="126">
        <f>O91*H91</f>
        <v>64.09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5012</v>
      </c>
    </row>
    <row r="92" spans="2:65" s="1" customFormat="1">
      <c r="B92" s="26"/>
      <c r="D92" s="148" t="s">
        <v>1065</v>
      </c>
      <c r="F92" s="149" t="s">
        <v>4835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4.2" customHeight="1">
      <c r="B93" s="118"/>
      <c r="C93" s="119" t="s">
        <v>73</v>
      </c>
      <c r="D93" s="119" t="s">
        <v>253</v>
      </c>
      <c r="E93" s="120" t="s">
        <v>1616</v>
      </c>
      <c r="F93" s="121" t="s">
        <v>1617</v>
      </c>
      <c r="G93" s="122" t="s">
        <v>272</v>
      </c>
      <c r="H93" s="123">
        <v>17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0.63200000000000001</v>
      </c>
      <c r="P93" s="126">
        <f>O93*H93</f>
        <v>10.744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5013</v>
      </c>
    </row>
    <row r="94" spans="2:65" s="1" customFormat="1">
      <c r="B94" s="26"/>
      <c r="D94" s="148" t="s">
        <v>1065</v>
      </c>
      <c r="F94" s="149" t="s">
        <v>1619</v>
      </c>
      <c r="L94" s="26"/>
      <c r="M94" s="150"/>
      <c r="T94" s="47"/>
      <c r="AT94" s="14" t="s">
        <v>1065</v>
      </c>
      <c r="AU94" s="14" t="s">
        <v>73</v>
      </c>
    </row>
    <row r="95" spans="2:65" s="10" customFormat="1" ht="22.9" customHeight="1">
      <c r="B95" s="109"/>
      <c r="D95" s="110" t="s">
        <v>62</v>
      </c>
      <c r="E95" s="138" t="s">
        <v>913</v>
      </c>
      <c r="F95" s="138" t="s">
        <v>914</v>
      </c>
      <c r="J95" s="139">
        <f>BK95</f>
        <v>0</v>
      </c>
      <c r="L95" s="109"/>
      <c r="M95" s="113"/>
      <c r="P95" s="114">
        <f>SUM(P96:P99)</f>
        <v>0.91499999999999992</v>
      </c>
      <c r="R95" s="114">
        <f>SUM(R96:R99)</f>
        <v>0</v>
      </c>
      <c r="T95" s="115">
        <f>SUM(T96:T99)</f>
        <v>0</v>
      </c>
      <c r="AR95" s="110" t="s">
        <v>71</v>
      </c>
      <c r="AT95" s="116" t="s">
        <v>62</v>
      </c>
      <c r="AU95" s="116" t="s">
        <v>71</v>
      </c>
      <c r="AY95" s="110" t="s">
        <v>251</v>
      </c>
      <c r="BK95" s="117">
        <f>SUM(BK96:BK99)</f>
        <v>0</v>
      </c>
    </row>
    <row r="96" spans="2:65" s="1" customFormat="1" ht="24.2" customHeight="1">
      <c r="B96" s="118"/>
      <c r="C96" s="119" t="s">
        <v>296</v>
      </c>
      <c r="D96" s="119" t="s">
        <v>253</v>
      </c>
      <c r="E96" s="120" t="s">
        <v>2537</v>
      </c>
      <c r="F96" s="121" t="s">
        <v>2538</v>
      </c>
      <c r="G96" s="122" t="s">
        <v>470</v>
      </c>
      <c r="H96" s="123">
        <v>1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0.83499999999999996</v>
      </c>
      <c r="P96" s="126">
        <f>O96*H96</f>
        <v>0.83499999999999996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5014</v>
      </c>
    </row>
    <row r="97" spans="2:65" s="1" customFormat="1">
      <c r="B97" s="26"/>
      <c r="D97" s="148" t="s">
        <v>1065</v>
      </c>
      <c r="F97" s="149" t="s">
        <v>2540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4.2" customHeight="1">
      <c r="B98" s="118"/>
      <c r="C98" s="119" t="s">
        <v>257</v>
      </c>
      <c r="D98" s="119" t="s">
        <v>253</v>
      </c>
      <c r="E98" s="120" t="s">
        <v>2541</v>
      </c>
      <c r="F98" s="121" t="s">
        <v>2542</v>
      </c>
      <c r="G98" s="122" t="s">
        <v>470</v>
      </c>
      <c r="H98" s="123">
        <v>20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4.0000000000000001E-3</v>
      </c>
      <c r="P98" s="126">
        <f>O98*H98</f>
        <v>0.08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5015</v>
      </c>
    </row>
    <row r="99" spans="2:65" s="1" customFormat="1">
      <c r="B99" s="26"/>
      <c r="D99" s="148" t="s">
        <v>1065</v>
      </c>
      <c r="F99" s="149" t="s">
        <v>2544</v>
      </c>
      <c r="L99" s="26"/>
      <c r="M99" s="150"/>
      <c r="T99" s="47"/>
      <c r="AT99" s="14" t="s">
        <v>1065</v>
      </c>
      <c r="AU99" s="14" t="s">
        <v>73</v>
      </c>
    </row>
    <row r="100" spans="2:65" s="10" customFormat="1" ht="25.9" customHeight="1">
      <c r="B100" s="109"/>
      <c r="D100" s="110" t="s">
        <v>62</v>
      </c>
      <c r="E100" s="111" t="s">
        <v>2564</v>
      </c>
      <c r="F100" s="111" t="s">
        <v>2565</v>
      </c>
      <c r="J100" s="112">
        <f>BK100</f>
        <v>0</v>
      </c>
      <c r="L100" s="109"/>
      <c r="M100" s="113"/>
      <c r="P100" s="114">
        <f>P101</f>
        <v>283.42399999999998</v>
      </c>
      <c r="R100" s="114">
        <f>R101</f>
        <v>1.18852</v>
      </c>
      <c r="T100" s="115">
        <f>T101</f>
        <v>1.1599999999999999</v>
      </c>
      <c r="AR100" s="110" t="s">
        <v>73</v>
      </c>
      <c r="AT100" s="116" t="s">
        <v>62</v>
      </c>
      <c r="AU100" s="116" t="s">
        <v>63</v>
      </c>
      <c r="AY100" s="110" t="s">
        <v>251</v>
      </c>
      <c r="BK100" s="117">
        <f>BK101</f>
        <v>0</v>
      </c>
    </row>
    <row r="101" spans="2:65" s="10" customFormat="1" ht="22.9" customHeight="1">
      <c r="B101" s="109"/>
      <c r="D101" s="110" t="s">
        <v>62</v>
      </c>
      <c r="E101" s="138" t="s">
        <v>2767</v>
      </c>
      <c r="F101" s="138" t="s">
        <v>2768</v>
      </c>
      <c r="J101" s="139">
        <f>BK101</f>
        <v>0</v>
      </c>
      <c r="L101" s="109"/>
      <c r="M101" s="113"/>
      <c r="P101" s="114">
        <f>SUM(P102:P112)</f>
        <v>283.42399999999998</v>
      </c>
      <c r="R101" s="114">
        <f>SUM(R102:R112)</f>
        <v>1.18852</v>
      </c>
      <c r="T101" s="115">
        <f>SUM(T102:T112)</f>
        <v>1.1599999999999999</v>
      </c>
      <c r="AR101" s="110" t="s">
        <v>73</v>
      </c>
      <c r="AT101" s="116" t="s">
        <v>62</v>
      </c>
      <c r="AU101" s="116" t="s">
        <v>71</v>
      </c>
      <c r="AY101" s="110" t="s">
        <v>251</v>
      </c>
      <c r="BK101" s="117">
        <f>SUM(BK102:BK112)</f>
        <v>0</v>
      </c>
    </row>
    <row r="102" spans="2:65" s="1" customFormat="1" ht="24.2" customHeight="1">
      <c r="B102" s="118"/>
      <c r="C102" s="119" t="s">
        <v>303</v>
      </c>
      <c r="D102" s="119" t="s">
        <v>253</v>
      </c>
      <c r="E102" s="120" t="s">
        <v>4869</v>
      </c>
      <c r="F102" s="121" t="s">
        <v>4870</v>
      </c>
      <c r="G102" s="122" t="s">
        <v>262</v>
      </c>
      <c r="H102" s="123">
        <v>580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0.2</v>
      </c>
      <c r="P102" s="126">
        <f>O102*H102</f>
        <v>116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339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339</v>
      </c>
      <c r="BM102" s="128" t="s">
        <v>5016</v>
      </c>
    </row>
    <row r="103" spans="2:65" s="1" customFormat="1">
      <c r="B103" s="26"/>
      <c r="D103" s="148" t="s">
        <v>1065</v>
      </c>
      <c r="F103" s="149" t="s">
        <v>4872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16.5" customHeight="1">
      <c r="B104" s="118"/>
      <c r="C104" s="140" t="s">
        <v>277</v>
      </c>
      <c r="D104" s="140" t="s">
        <v>889</v>
      </c>
      <c r="E104" s="141" t="s">
        <v>4873</v>
      </c>
      <c r="F104" s="142" t="s">
        <v>4874</v>
      </c>
      <c r="G104" s="143" t="s">
        <v>262</v>
      </c>
      <c r="H104" s="144">
        <v>580</v>
      </c>
      <c r="I104" s="144"/>
      <c r="J104" s="144">
        <f>ROUND(I104*H104,2)</f>
        <v>0</v>
      </c>
      <c r="K104" s="142"/>
      <c r="L104" s="145"/>
      <c r="M104" s="146" t="s">
        <v>3</v>
      </c>
      <c r="N104" s="147" t="s">
        <v>34</v>
      </c>
      <c r="O104" s="126">
        <v>0</v>
      </c>
      <c r="P104" s="126">
        <f>O104*H104</f>
        <v>0</v>
      </c>
      <c r="Q104" s="126">
        <v>2.0400000000000001E-3</v>
      </c>
      <c r="R104" s="126">
        <f>Q104*H104</f>
        <v>1.1832</v>
      </c>
      <c r="S104" s="126">
        <v>0</v>
      </c>
      <c r="T104" s="127">
        <f>S104*H104</f>
        <v>0</v>
      </c>
      <c r="AR104" s="128" t="s">
        <v>431</v>
      </c>
      <c r="AT104" s="128" t="s">
        <v>889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339</v>
      </c>
      <c r="BM104" s="128" t="s">
        <v>5017</v>
      </c>
    </row>
    <row r="105" spans="2:65" s="1" customFormat="1" ht="21.75" customHeight="1">
      <c r="B105" s="118"/>
      <c r="C105" s="119" t="s">
        <v>281</v>
      </c>
      <c r="D105" s="119" t="s">
        <v>253</v>
      </c>
      <c r="E105" s="120" t="s">
        <v>5018</v>
      </c>
      <c r="F105" s="121" t="s">
        <v>5019</v>
      </c>
      <c r="G105" s="122" t="s">
        <v>262</v>
      </c>
      <c r="H105" s="123">
        <v>580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0.105</v>
      </c>
      <c r="P105" s="126">
        <f>O105*H105</f>
        <v>60.9</v>
      </c>
      <c r="Q105" s="126">
        <v>0</v>
      </c>
      <c r="R105" s="126">
        <f>Q105*H105</f>
        <v>0</v>
      </c>
      <c r="S105" s="126">
        <v>2E-3</v>
      </c>
      <c r="T105" s="127">
        <f>S105*H105</f>
        <v>1.1599999999999999</v>
      </c>
      <c r="AR105" s="128" t="s">
        <v>339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339</v>
      </c>
      <c r="BM105" s="128" t="s">
        <v>5020</v>
      </c>
    </row>
    <row r="106" spans="2:65" s="1" customFormat="1">
      <c r="B106" s="26"/>
      <c r="D106" s="148" t="s">
        <v>1065</v>
      </c>
      <c r="F106" s="149" t="s">
        <v>5021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4.2" customHeight="1">
      <c r="B107" s="118"/>
      <c r="C107" s="119" t="s">
        <v>285</v>
      </c>
      <c r="D107" s="119" t="s">
        <v>253</v>
      </c>
      <c r="E107" s="120" t="s">
        <v>4887</v>
      </c>
      <c r="F107" s="121" t="s">
        <v>4888</v>
      </c>
      <c r="G107" s="122" t="s">
        <v>417</v>
      </c>
      <c r="H107" s="123">
        <v>16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1.3380000000000001</v>
      </c>
      <c r="P107" s="126">
        <f>O107*H107</f>
        <v>21.408000000000001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339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339</v>
      </c>
      <c r="BM107" s="128" t="s">
        <v>5022</v>
      </c>
    </row>
    <row r="108" spans="2:65" s="1" customFormat="1">
      <c r="B108" s="26"/>
      <c r="D108" s="148" t="s">
        <v>1065</v>
      </c>
      <c r="F108" s="149" t="s">
        <v>4890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16.5" customHeight="1">
      <c r="B109" s="118"/>
      <c r="C109" s="140" t="s">
        <v>289</v>
      </c>
      <c r="D109" s="140" t="s">
        <v>889</v>
      </c>
      <c r="E109" s="141" t="s">
        <v>4891</v>
      </c>
      <c r="F109" s="142" t="s">
        <v>4892</v>
      </c>
      <c r="G109" s="143" t="s">
        <v>417</v>
      </c>
      <c r="H109" s="144">
        <v>16</v>
      </c>
      <c r="I109" s="144"/>
      <c r="J109" s="144">
        <f>ROUND(I109*H109,2)</f>
        <v>0</v>
      </c>
      <c r="K109" s="142"/>
      <c r="L109" s="145"/>
      <c r="M109" s="146" t="s">
        <v>3</v>
      </c>
      <c r="N109" s="147" t="s">
        <v>34</v>
      </c>
      <c r="O109" s="126">
        <v>0</v>
      </c>
      <c r="P109" s="126">
        <f>O109*H109</f>
        <v>0</v>
      </c>
      <c r="Q109" s="126">
        <v>1.9000000000000001E-4</v>
      </c>
      <c r="R109" s="126">
        <f>Q109*H109</f>
        <v>3.0400000000000002E-3</v>
      </c>
      <c r="S109" s="126">
        <v>0</v>
      </c>
      <c r="T109" s="127">
        <f>S109*H109</f>
        <v>0</v>
      </c>
      <c r="AR109" s="128" t="s">
        <v>431</v>
      </c>
      <c r="AT109" s="128" t="s">
        <v>889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339</v>
      </c>
      <c r="BM109" s="128" t="s">
        <v>5023</v>
      </c>
    </row>
    <row r="110" spans="2:65" s="1" customFormat="1" ht="24.2" customHeight="1">
      <c r="B110" s="118"/>
      <c r="C110" s="119" t="s">
        <v>355</v>
      </c>
      <c r="D110" s="119" t="s">
        <v>253</v>
      </c>
      <c r="E110" s="120" t="s">
        <v>4894</v>
      </c>
      <c r="F110" s="121" t="s">
        <v>4895</v>
      </c>
      <c r="G110" s="122" t="s">
        <v>417</v>
      </c>
      <c r="H110" s="123">
        <v>12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7.093</v>
      </c>
      <c r="P110" s="126">
        <f>O110*H110</f>
        <v>85.116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339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339</v>
      </c>
      <c r="BM110" s="128" t="s">
        <v>5024</v>
      </c>
    </row>
    <row r="111" spans="2:65" s="1" customFormat="1">
      <c r="B111" s="26"/>
      <c r="D111" s="148" t="s">
        <v>1065</v>
      </c>
      <c r="F111" s="149" t="s">
        <v>4897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16.5" customHeight="1">
      <c r="B112" s="118"/>
      <c r="C112" s="140" t="s">
        <v>359</v>
      </c>
      <c r="D112" s="140" t="s">
        <v>889</v>
      </c>
      <c r="E112" s="141" t="s">
        <v>4898</v>
      </c>
      <c r="F112" s="142" t="s">
        <v>4899</v>
      </c>
      <c r="G112" s="143" t="s">
        <v>417</v>
      </c>
      <c r="H112" s="144">
        <v>12</v>
      </c>
      <c r="I112" s="144"/>
      <c r="J112" s="144">
        <f>ROUND(I112*H112,2)</f>
        <v>0</v>
      </c>
      <c r="K112" s="142"/>
      <c r="L112" s="145"/>
      <c r="M112" s="146" t="s">
        <v>3</v>
      </c>
      <c r="N112" s="147" t="s">
        <v>34</v>
      </c>
      <c r="O112" s="126">
        <v>0</v>
      </c>
      <c r="P112" s="126">
        <f>O112*H112</f>
        <v>0</v>
      </c>
      <c r="Q112" s="126">
        <v>1.9000000000000001E-4</v>
      </c>
      <c r="R112" s="126">
        <f>Q112*H112</f>
        <v>2.2799999999999999E-3</v>
      </c>
      <c r="S112" s="126">
        <v>0</v>
      </c>
      <c r="T112" s="127">
        <f>S112*H112</f>
        <v>0</v>
      </c>
      <c r="AR112" s="128" t="s">
        <v>431</v>
      </c>
      <c r="AT112" s="128" t="s">
        <v>889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339</v>
      </c>
      <c r="BM112" s="128" t="s">
        <v>5025</v>
      </c>
    </row>
    <row r="113" spans="2:65" s="10" customFormat="1" ht="25.9" customHeight="1">
      <c r="B113" s="109"/>
      <c r="D113" s="110" t="s">
        <v>62</v>
      </c>
      <c r="E113" s="111" t="s">
        <v>889</v>
      </c>
      <c r="F113" s="111" t="s">
        <v>939</v>
      </c>
      <c r="J113" s="112">
        <f>BK113</f>
        <v>0</v>
      </c>
      <c r="L113" s="109"/>
      <c r="M113" s="113"/>
      <c r="P113" s="114">
        <f>P114+P120+P126</f>
        <v>224.18600000000001</v>
      </c>
      <c r="R113" s="114">
        <f>R114+R120+R126</f>
        <v>0.42169999999999996</v>
      </c>
      <c r="T113" s="115">
        <f>T114+T120+T126</f>
        <v>0</v>
      </c>
      <c r="AR113" s="110" t="s">
        <v>296</v>
      </c>
      <c r="AT113" s="116" t="s">
        <v>62</v>
      </c>
      <c r="AU113" s="116" t="s">
        <v>63</v>
      </c>
      <c r="AY113" s="110" t="s">
        <v>251</v>
      </c>
      <c r="BK113" s="117">
        <f>BK114+BK120+BK126</f>
        <v>0</v>
      </c>
    </row>
    <row r="114" spans="2:65" s="10" customFormat="1" ht="22.9" customHeight="1">
      <c r="B114" s="109"/>
      <c r="D114" s="110" t="s">
        <v>62</v>
      </c>
      <c r="E114" s="138" t="s">
        <v>940</v>
      </c>
      <c r="F114" s="138" t="s">
        <v>941</v>
      </c>
      <c r="J114" s="139">
        <f>BK114</f>
        <v>0</v>
      </c>
      <c r="L114" s="109"/>
      <c r="M114" s="113"/>
      <c r="P114" s="114">
        <f>SUM(P115:P119)</f>
        <v>167.322</v>
      </c>
      <c r="R114" s="114">
        <f>SUM(R115:R119)</f>
        <v>0</v>
      </c>
      <c r="T114" s="115">
        <f>SUM(T115:T119)</f>
        <v>0</v>
      </c>
      <c r="AR114" s="110" t="s">
        <v>296</v>
      </c>
      <c r="AT114" s="116" t="s">
        <v>62</v>
      </c>
      <c r="AU114" s="116" t="s">
        <v>71</v>
      </c>
      <c r="AY114" s="110" t="s">
        <v>251</v>
      </c>
      <c r="BK114" s="117">
        <f>SUM(BK115:BK119)</f>
        <v>0</v>
      </c>
    </row>
    <row r="115" spans="2:65" s="1" customFormat="1" ht="24.2" customHeight="1">
      <c r="B115" s="118"/>
      <c r="C115" s="119" t="s">
        <v>9</v>
      </c>
      <c r="D115" s="119" t="s">
        <v>253</v>
      </c>
      <c r="E115" s="120" t="s">
        <v>2784</v>
      </c>
      <c r="F115" s="121" t="s">
        <v>2785</v>
      </c>
      <c r="G115" s="122" t="s">
        <v>417</v>
      </c>
      <c r="H115" s="123">
        <v>1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31.841999999999999</v>
      </c>
      <c r="P115" s="126">
        <f>O115*H115</f>
        <v>31.841999999999999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578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578</v>
      </c>
      <c r="BM115" s="128" t="s">
        <v>5026</v>
      </c>
    </row>
    <row r="116" spans="2:65" s="1" customFormat="1">
      <c r="B116" s="26"/>
      <c r="D116" s="148" t="s">
        <v>1065</v>
      </c>
      <c r="F116" s="149" t="s">
        <v>2787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16.5" customHeight="1">
      <c r="B117" s="118"/>
      <c r="C117" s="119" t="s">
        <v>394</v>
      </c>
      <c r="D117" s="119" t="s">
        <v>253</v>
      </c>
      <c r="E117" s="120" t="s">
        <v>4943</v>
      </c>
      <c r="F117" s="121" t="s">
        <v>4944</v>
      </c>
      <c r="G117" s="122" t="s">
        <v>417</v>
      </c>
      <c r="H117" s="123">
        <v>12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11.29</v>
      </c>
      <c r="P117" s="126">
        <f>O117*H117</f>
        <v>135.47999999999999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578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578</v>
      </c>
      <c r="BM117" s="128" t="s">
        <v>5027</v>
      </c>
    </row>
    <row r="118" spans="2:65" s="1" customFormat="1">
      <c r="B118" s="26"/>
      <c r="D118" s="148" t="s">
        <v>1065</v>
      </c>
      <c r="F118" s="149" t="s">
        <v>4946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398</v>
      </c>
      <c r="D119" s="119" t="s">
        <v>253</v>
      </c>
      <c r="E119" s="120" t="s">
        <v>4947</v>
      </c>
      <c r="F119" s="121" t="s">
        <v>4948</v>
      </c>
      <c r="G119" s="122" t="s">
        <v>4508</v>
      </c>
      <c r="H119" s="123">
        <v>24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0</v>
      </c>
      <c r="P119" s="126">
        <f>O119*H119</f>
        <v>0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71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71</v>
      </c>
      <c r="BM119" s="128" t="s">
        <v>5028</v>
      </c>
    </row>
    <row r="120" spans="2:65" s="10" customFormat="1" ht="22.9" customHeight="1">
      <c r="B120" s="109"/>
      <c r="D120" s="110" t="s">
        <v>62</v>
      </c>
      <c r="E120" s="138" t="s">
        <v>978</v>
      </c>
      <c r="F120" s="138" t="s">
        <v>1642</v>
      </c>
      <c r="J120" s="139">
        <f>BK120</f>
        <v>0</v>
      </c>
      <c r="L120" s="109"/>
      <c r="M120" s="113"/>
      <c r="P120" s="114">
        <f>SUM(P121:P125)</f>
        <v>50.683999999999997</v>
      </c>
      <c r="R120" s="114">
        <f>SUM(R121:R125)</f>
        <v>0.13109999999999999</v>
      </c>
      <c r="T120" s="115">
        <f>SUM(T121:T125)</f>
        <v>0</v>
      </c>
      <c r="AR120" s="110" t="s">
        <v>296</v>
      </c>
      <c r="AT120" s="116" t="s">
        <v>62</v>
      </c>
      <c r="AU120" s="116" t="s">
        <v>71</v>
      </c>
      <c r="AY120" s="110" t="s">
        <v>251</v>
      </c>
      <c r="BK120" s="117">
        <f>SUM(BK121:BK125)</f>
        <v>0</v>
      </c>
    </row>
    <row r="121" spans="2:65" s="1" customFormat="1" ht="16.5" customHeight="1">
      <c r="B121" s="118"/>
      <c r="C121" s="119" t="s">
        <v>402</v>
      </c>
      <c r="D121" s="119" t="s">
        <v>253</v>
      </c>
      <c r="E121" s="120" t="s">
        <v>2803</v>
      </c>
      <c r="F121" s="121" t="s">
        <v>2804</v>
      </c>
      <c r="G121" s="122" t="s">
        <v>262</v>
      </c>
      <c r="H121" s="123">
        <v>190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0.09</v>
      </c>
      <c r="P121" s="126">
        <f>O121*H121</f>
        <v>17.099999999999998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578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578</v>
      </c>
      <c r="BM121" s="128" t="s">
        <v>5029</v>
      </c>
    </row>
    <row r="122" spans="2:65" s="1" customFormat="1">
      <c r="B122" s="26"/>
      <c r="D122" s="148" t="s">
        <v>1065</v>
      </c>
      <c r="F122" s="149" t="s">
        <v>2806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16.5" customHeight="1">
      <c r="B123" s="118"/>
      <c r="C123" s="140" t="s">
        <v>339</v>
      </c>
      <c r="D123" s="140" t="s">
        <v>889</v>
      </c>
      <c r="E123" s="141" t="s">
        <v>407</v>
      </c>
      <c r="F123" s="142" t="s">
        <v>2807</v>
      </c>
      <c r="G123" s="143" t="s">
        <v>262</v>
      </c>
      <c r="H123" s="144">
        <v>190</v>
      </c>
      <c r="I123" s="144"/>
      <c r="J123" s="144">
        <f>ROUND(I123*H123,2)</f>
        <v>0</v>
      </c>
      <c r="K123" s="142"/>
      <c r="L123" s="145"/>
      <c r="M123" s="146" t="s">
        <v>3</v>
      </c>
      <c r="N123" s="147" t="s">
        <v>34</v>
      </c>
      <c r="O123" s="126">
        <v>0</v>
      </c>
      <c r="P123" s="126">
        <f>O123*H123</f>
        <v>0</v>
      </c>
      <c r="Q123" s="126">
        <v>6.8999999999999997E-4</v>
      </c>
      <c r="R123" s="126">
        <f>Q123*H123</f>
        <v>0.13109999999999999</v>
      </c>
      <c r="S123" s="126">
        <v>0</v>
      </c>
      <c r="T123" s="127">
        <f>S123*H123</f>
        <v>0</v>
      </c>
      <c r="AR123" s="128" t="s">
        <v>1657</v>
      </c>
      <c r="AT123" s="128" t="s">
        <v>889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578</v>
      </c>
      <c r="BM123" s="128" t="s">
        <v>5030</v>
      </c>
    </row>
    <row r="124" spans="2:65" s="1" customFormat="1" ht="24.2" customHeight="1">
      <c r="B124" s="118"/>
      <c r="C124" s="119" t="s">
        <v>343</v>
      </c>
      <c r="D124" s="119" t="s">
        <v>253</v>
      </c>
      <c r="E124" s="120" t="s">
        <v>2809</v>
      </c>
      <c r="F124" s="121" t="s">
        <v>2810</v>
      </c>
      <c r="G124" s="122" t="s">
        <v>417</v>
      </c>
      <c r="H124" s="123">
        <v>1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33.584000000000003</v>
      </c>
      <c r="P124" s="126">
        <f>O124*H124</f>
        <v>33.584000000000003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578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578</v>
      </c>
      <c r="BM124" s="128" t="s">
        <v>5031</v>
      </c>
    </row>
    <row r="125" spans="2:65" s="1" customFormat="1">
      <c r="B125" s="26"/>
      <c r="D125" s="148" t="s">
        <v>1065</v>
      </c>
      <c r="F125" s="149" t="s">
        <v>2812</v>
      </c>
      <c r="L125" s="26"/>
      <c r="M125" s="150"/>
      <c r="T125" s="47"/>
      <c r="AT125" s="14" t="s">
        <v>1065</v>
      </c>
      <c r="AU125" s="14" t="s">
        <v>73</v>
      </c>
    </row>
    <row r="126" spans="2:65" s="10" customFormat="1" ht="22.9" customHeight="1">
      <c r="B126" s="109"/>
      <c r="D126" s="110" t="s">
        <v>62</v>
      </c>
      <c r="E126" s="138" t="s">
        <v>1091</v>
      </c>
      <c r="F126" s="138" t="s">
        <v>1092</v>
      </c>
      <c r="J126" s="139">
        <f>BK126</f>
        <v>0</v>
      </c>
      <c r="L126" s="109"/>
      <c r="M126" s="113"/>
      <c r="P126" s="114">
        <f>SUM(P127:P135)</f>
        <v>6.1800000000000006</v>
      </c>
      <c r="R126" s="114">
        <f>SUM(R127:R135)</f>
        <v>0.29059999999999997</v>
      </c>
      <c r="T126" s="115">
        <f>SUM(T127:T135)</f>
        <v>0</v>
      </c>
      <c r="AR126" s="110" t="s">
        <v>296</v>
      </c>
      <c r="AT126" s="116" t="s">
        <v>62</v>
      </c>
      <c r="AU126" s="116" t="s">
        <v>71</v>
      </c>
      <c r="AY126" s="110" t="s">
        <v>251</v>
      </c>
      <c r="BK126" s="117">
        <f>SUM(BK127:BK135)</f>
        <v>0</v>
      </c>
    </row>
    <row r="127" spans="2:65" s="1" customFormat="1" ht="24.2" customHeight="1">
      <c r="B127" s="118"/>
      <c r="C127" s="119" t="s">
        <v>347</v>
      </c>
      <c r="D127" s="119" t="s">
        <v>253</v>
      </c>
      <c r="E127" s="120" t="s">
        <v>2813</v>
      </c>
      <c r="F127" s="121" t="s">
        <v>2814</v>
      </c>
      <c r="G127" s="122" t="s">
        <v>310</v>
      </c>
      <c r="H127" s="123">
        <v>20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7.3999999999999996E-2</v>
      </c>
      <c r="P127" s="126">
        <f>O127*H127</f>
        <v>1.48</v>
      </c>
      <c r="Q127" s="126">
        <v>2.0000000000000002E-5</v>
      </c>
      <c r="R127" s="126">
        <f>Q127*H127</f>
        <v>4.0000000000000002E-4</v>
      </c>
      <c r="S127" s="126">
        <v>0</v>
      </c>
      <c r="T127" s="127">
        <f>S127*H127</f>
        <v>0</v>
      </c>
      <c r="AR127" s="128" t="s">
        <v>578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578</v>
      </c>
      <c r="BM127" s="128" t="s">
        <v>5032</v>
      </c>
    </row>
    <row r="128" spans="2:65" s="1" customFormat="1">
      <c r="B128" s="26"/>
      <c r="D128" s="148" t="s">
        <v>1065</v>
      </c>
      <c r="F128" s="149" t="s">
        <v>2816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351</v>
      </c>
      <c r="D129" s="119" t="s">
        <v>253</v>
      </c>
      <c r="E129" s="120" t="s">
        <v>4958</v>
      </c>
      <c r="F129" s="121" t="s">
        <v>4959</v>
      </c>
      <c r="G129" s="122" t="s">
        <v>262</v>
      </c>
      <c r="H129" s="123">
        <v>20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0.16900000000000001</v>
      </c>
      <c r="P129" s="126">
        <f>O129*H129</f>
        <v>3.3800000000000003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578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578</v>
      </c>
      <c r="BM129" s="128" t="s">
        <v>5033</v>
      </c>
    </row>
    <row r="130" spans="2:65" s="1" customFormat="1">
      <c r="B130" s="26"/>
      <c r="D130" s="148" t="s">
        <v>1065</v>
      </c>
      <c r="F130" s="149" t="s">
        <v>4961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1.75" customHeight="1">
      <c r="B131" s="118"/>
      <c r="C131" s="119" t="s">
        <v>307</v>
      </c>
      <c r="D131" s="119" t="s">
        <v>253</v>
      </c>
      <c r="E131" s="120" t="s">
        <v>4962</v>
      </c>
      <c r="F131" s="121" t="s">
        <v>4963</v>
      </c>
      <c r="G131" s="122" t="s">
        <v>262</v>
      </c>
      <c r="H131" s="123">
        <v>40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2.3E-2</v>
      </c>
      <c r="P131" s="126">
        <f>O131*H131</f>
        <v>0.91999999999999993</v>
      </c>
      <c r="Q131" s="126">
        <v>6.9999999999999994E-5</v>
      </c>
      <c r="R131" s="126">
        <f>Q131*H131</f>
        <v>2.7999999999999995E-3</v>
      </c>
      <c r="S131" s="126">
        <v>0</v>
      </c>
      <c r="T131" s="127">
        <f>S131*H131</f>
        <v>0</v>
      </c>
      <c r="AR131" s="128" t="s">
        <v>578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578</v>
      </c>
      <c r="BM131" s="128" t="s">
        <v>5034</v>
      </c>
    </row>
    <row r="132" spans="2:65" s="1" customFormat="1">
      <c r="B132" s="26"/>
      <c r="D132" s="148" t="s">
        <v>1065</v>
      </c>
      <c r="F132" s="149" t="s">
        <v>4965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16.5" customHeight="1">
      <c r="B133" s="118"/>
      <c r="C133" s="140" t="s">
        <v>8</v>
      </c>
      <c r="D133" s="140" t="s">
        <v>889</v>
      </c>
      <c r="E133" s="141" t="s">
        <v>4966</v>
      </c>
      <c r="F133" s="142" t="s">
        <v>4967</v>
      </c>
      <c r="G133" s="143" t="s">
        <v>262</v>
      </c>
      <c r="H133" s="144">
        <v>40</v>
      </c>
      <c r="I133" s="144"/>
      <c r="J133" s="144">
        <f>ROUND(I133*H133,2)</f>
        <v>0</v>
      </c>
      <c r="K133" s="142"/>
      <c r="L133" s="145"/>
      <c r="M133" s="146" t="s">
        <v>3</v>
      </c>
      <c r="N133" s="147" t="s">
        <v>34</v>
      </c>
      <c r="O133" s="126">
        <v>0</v>
      </c>
      <c r="P133" s="126">
        <f>O133*H133</f>
        <v>0</v>
      </c>
      <c r="Q133" s="126">
        <v>1.0000000000000001E-5</v>
      </c>
      <c r="R133" s="126">
        <f>Q133*H133</f>
        <v>4.0000000000000002E-4</v>
      </c>
      <c r="S133" s="126">
        <v>0</v>
      </c>
      <c r="T133" s="127">
        <f>S133*H133</f>
        <v>0</v>
      </c>
      <c r="AR133" s="128" t="s">
        <v>1657</v>
      </c>
      <c r="AT133" s="128" t="s">
        <v>889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578</v>
      </c>
      <c r="BM133" s="128" t="s">
        <v>5035</v>
      </c>
    </row>
    <row r="134" spans="2:65" s="1" customFormat="1" ht="16.5" customHeight="1">
      <c r="B134" s="118"/>
      <c r="C134" s="119" t="s">
        <v>315</v>
      </c>
      <c r="D134" s="119" t="s">
        <v>253</v>
      </c>
      <c r="E134" s="120" t="s">
        <v>4969</v>
      </c>
      <c r="F134" s="121" t="s">
        <v>4970</v>
      </c>
      <c r="G134" s="122" t="s">
        <v>262</v>
      </c>
      <c r="H134" s="123">
        <v>20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0.02</v>
      </c>
      <c r="P134" s="126">
        <f>O134*H134</f>
        <v>0.4</v>
      </c>
      <c r="Q134" s="126">
        <v>1.435E-2</v>
      </c>
      <c r="R134" s="126">
        <f>Q134*H134</f>
        <v>0.28699999999999998</v>
      </c>
      <c r="S134" s="126">
        <v>0</v>
      </c>
      <c r="T134" s="127">
        <f>S134*H134</f>
        <v>0</v>
      </c>
      <c r="AR134" s="128" t="s">
        <v>578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578</v>
      </c>
      <c r="BM134" s="128" t="s">
        <v>5036</v>
      </c>
    </row>
    <row r="135" spans="2:65" s="1" customFormat="1">
      <c r="B135" s="26"/>
      <c r="D135" s="148" t="s">
        <v>1065</v>
      </c>
      <c r="F135" s="149" t="s">
        <v>4972</v>
      </c>
      <c r="L135" s="26"/>
      <c r="M135" s="153"/>
      <c r="N135" s="154"/>
      <c r="O135" s="154"/>
      <c r="P135" s="154"/>
      <c r="Q135" s="154"/>
      <c r="R135" s="154"/>
      <c r="S135" s="154"/>
      <c r="T135" s="155"/>
      <c r="AT135" s="14" t="s">
        <v>1065</v>
      </c>
      <c r="AU135" s="14" t="s">
        <v>73</v>
      </c>
    </row>
    <row r="136" spans="2:65" s="1" customFormat="1" ht="6.95" customHeight="1">
      <c r="B136" s="35"/>
      <c r="C136" s="36"/>
      <c r="D136" s="36"/>
      <c r="E136" s="36"/>
      <c r="F136" s="36"/>
      <c r="G136" s="36"/>
      <c r="H136" s="36"/>
      <c r="I136" s="36"/>
      <c r="J136" s="36"/>
      <c r="K136" s="36"/>
      <c r="L136" s="26"/>
    </row>
  </sheetData>
  <autoFilter ref="C87:K135" xr:uid="{00000000-0009-0000-0000-00002A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 xr:uid="{00000000-0004-0000-2A00-000000000000}"/>
    <hyperlink ref="F94" r:id="rId2" xr:uid="{00000000-0004-0000-2A00-000001000000}"/>
    <hyperlink ref="F97" r:id="rId3" xr:uid="{00000000-0004-0000-2A00-000002000000}"/>
    <hyperlink ref="F99" r:id="rId4" xr:uid="{00000000-0004-0000-2A00-000003000000}"/>
    <hyperlink ref="F103" r:id="rId5" xr:uid="{00000000-0004-0000-2A00-000004000000}"/>
    <hyperlink ref="F106" r:id="rId6" xr:uid="{00000000-0004-0000-2A00-000005000000}"/>
    <hyperlink ref="F108" r:id="rId7" xr:uid="{00000000-0004-0000-2A00-000006000000}"/>
    <hyperlink ref="F111" r:id="rId8" xr:uid="{00000000-0004-0000-2A00-000007000000}"/>
    <hyperlink ref="F116" r:id="rId9" xr:uid="{00000000-0004-0000-2A00-000008000000}"/>
    <hyperlink ref="F118" r:id="rId10" xr:uid="{00000000-0004-0000-2A00-000009000000}"/>
    <hyperlink ref="F122" r:id="rId11" xr:uid="{00000000-0004-0000-2A00-00000A000000}"/>
    <hyperlink ref="F125" r:id="rId12" xr:uid="{00000000-0004-0000-2A00-00000B000000}"/>
    <hyperlink ref="F128" r:id="rId13" xr:uid="{00000000-0004-0000-2A00-00000C000000}"/>
    <hyperlink ref="F130" r:id="rId14" xr:uid="{00000000-0004-0000-2A00-00000D000000}"/>
    <hyperlink ref="F132" r:id="rId15" xr:uid="{00000000-0004-0000-2A00-00000E000000}"/>
    <hyperlink ref="F135" r:id="rId16" xr:uid="{00000000-0004-0000-2A00-00000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B2:BM94"/>
  <sheetViews>
    <sheetView showGridLines="0" workbookViewId="0">
      <selection activeCell="K4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203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5037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ROUND((SUM(BE81:BE93)),  2)</f>
        <v>0</v>
      </c>
      <c r="I33" s="87">
        <v>0.21</v>
      </c>
      <c r="J33" s="77">
        <f>ROUND(((SUM(BE81:BE93))*I33),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ROUND((SUM(BF81:BF93)),  2)</f>
        <v>0</v>
      </c>
      <c r="I34" s="87">
        <v>0.12</v>
      </c>
      <c r="J34" s="77">
        <f>ROUND(((SUM(BF81:BF93))*I34),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ROUND((SUM(BG81:BG93)),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ROUND((SUM(BH81:BH93)),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ROUND((SUM(BI81:BI93)),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801 - Černovické terasy, přechodné dopravní značení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5038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8" customFormat="1" ht="24.95" customHeight="1">
      <c r="B61" s="97"/>
      <c r="D61" s="98" t="s">
        <v>2192</v>
      </c>
      <c r="E61" s="99"/>
      <c r="F61" s="99"/>
      <c r="G61" s="99"/>
      <c r="H61" s="99"/>
      <c r="I61" s="99"/>
      <c r="J61" s="100">
        <f>J85</f>
        <v>0</v>
      </c>
      <c r="L61" s="97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48" t="str">
        <f>E7</f>
        <v>Trolejbusová trať Černovické terasy</v>
      </c>
      <c r="F71" s="249"/>
      <c r="G71" s="249"/>
      <c r="H71" s="249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46" t="str">
        <f>E9</f>
        <v>SO 801 - Černovické terasy, přechodné dopravní značení</v>
      </c>
      <c r="F73" s="247"/>
      <c r="G73" s="247"/>
      <c r="H73" s="247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Ing. Ivana Navrátilová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P82+P85</f>
        <v>0</v>
      </c>
      <c r="Q81" s="44"/>
      <c r="R81" s="106">
        <f>R82+R85</f>
        <v>0</v>
      </c>
      <c r="S81" s="44"/>
      <c r="T81" s="107">
        <f>T82+T85</f>
        <v>0</v>
      </c>
      <c r="AT81" s="14" t="s">
        <v>62</v>
      </c>
      <c r="AU81" s="14" t="s">
        <v>223</v>
      </c>
      <c r="BK81" s="108">
        <f>BK82+BK85</f>
        <v>0</v>
      </c>
    </row>
    <row r="82" spans="2:65" s="10" customFormat="1" ht="25.9" customHeight="1">
      <c r="B82" s="109"/>
      <c r="D82" s="110" t="s">
        <v>62</v>
      </c>
      <c r="E82" s="111" t="s">
        <v>63</v>
      </c>
      <c r="F82" s="111" t="s">
        <v>5039</v>
      </c>
      <c r="J82" s="112">
        <f>BK82</f>
        <v>0</v>
      </c>
      <c r="L82" s="109"/>
      <c r="M82" s="113"/>
      <c r="P82" s="114">
        <f>SUM(P83:P84)</f>
        <v>0</v>
      </c>
      <c r="R82" s="114">
        <f>SUM(R83:R84)</f>
        <v>0</v>
      </c>
      <c r="T82" s="115">
        <f>SUM(T83:T84)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SUM(BK83:BK84)</f>
        <v>0</v>
      </c>
    </row>
    <row r="83" spans="2:65" s="1" customFormat="1" ht="16.5" customHeight="1">
      <c r="B83" s="118"/>
      <c r="C83" s="119" t="s">
        <v>71</v>
      </c>
      <c r="D83" s="119" t="s">
        <v>253</v>
      </c>
      <c r="E83" s="120" t="s">
        <v>5040</v>
      </c>
      <c r="F83" s="121" t="s">
        <v>5041</v>
      </c>
      <c r="G83" s="122" t="s">
        <v>2187</v>
      </c>
      <c r="H83" s="123">
        <v>1</v>
      </c>
      <c r="I83" s="123"/>
      <c r="J83" s="123">
        <f>ROUND(I83*H83,2)</f>
        <v>0</v>
      </c>
      <c r="K83" s="121" t="s">
        <v>3</v>
      </c>
      <c r="L83" s="26"/>
      <c r="M83" s="124" t="s">
        <v>3</v>
      </c>
      <c r="N83" s="125" t="s">
        <v>34</v>
      </c>
      <c r="O83" s="126">
        <v>0</v>
      </c>
      <c r="P83" s="126">
        <f>O83*H83</f>
        <v>0</v>
      </c>
      <c r="Q83" s="126">
        <v>0</v>
      </c>
      <c r="R83" s="126">
        <f>Q83*H83</f>
        <v>0</v>
      </c>
      <c r="S83" s="126">
        <v>0</v>
      </c>
      <c r="T83" s="127">
        <f>S83*H83</f>
        <v>0</v>
      </c>
      <c r="AR83" s="128" t="s">
        <v>257</v>
      </c>
      <c r="AT83" s="128" t="s">
        <v>253</v>
      </c>
      <c r="AU83" s="128" t="s">
        <v>71</v>
      </c>
      <c r="AY83" s="14" t="s">
        <v>251</v>
      </c>
      <c r="BE83" s="129">
        <f>IF(N83="základní",J83,0)</f>
        <v>0</v>
      </c>
      <c r="BF83" s="129">
        <f>IF(N83="snížená",J83,0)</f>
        <v>0</v>
      </c>
      <c r="BG83" s="129">
        <f>IF(N83="zákl. přenesená",J83,0)</f>
        <v>0</v>
      </c>
      <c r="BH83" s="129">
        <f>IF(N83="sníž. přenesená",J83,0)</f>
        <v>0</v>
      </c>
      <c r="BI83" s="129">
        <f>IF(N83="nulová",J83,0)</f>
        <v>0</v>
      </c>
      <c r="BJ83" s="14" t="s">
        <v>71</v>
      </c>
      <c r="BK83" s="129">
        <f>ROUND(I83*H83,2)</f>
        <v>0</v>
      </c>
      <c r="BL83" s="14" t="s">
        <v>257</v>
      </c>
      <c r="BM83" s="128" t="s">
        <v>5042</v>
      </c>
    </row>
    <row r="84" spans="2:65" s="1" customFormat="1" ht="19.5">
      <c r="B84" s="26"/>
      <c r="D84" s="151" t="s">
        <v>1102</v>
      </c>
      <c r="F84" s="152" t="s">
        <v>5043</v>
      </c>
      <c r="L84" s="26"/>
      <c r="M84" s="150"/>
      <c r="T84" s="47"/>
      <c r="AT84" s="14" t="s">
        <v>1102</v>
      </c>
      <c r="AU84" s="14" t="s">
        <v>71</v>
      </c>
    </row>
    <row r="85" spans="2:65" s="10" customFormat="1" ht="25.9" customHeight="1">
      <c r="B85" s="109"/>
      <c r="D85" s="110" t="s">
        <v>62</v>
      </c>
      <c r="E85" s="111" t="s">
        <v>289</v>
      </c>
      <c r="F85" s="111" t="s">
        <v>2266</v>
      </c>
      <c r="J85" s="112">
        <f>BK85</f>
        <v>0</v>
      </c>
      <c r="L85" s="109"/>
      <c r="M85" s="113"/>
      <c r="P85" s="114">
        <f>SUM(P86:P93)</f>
        <v>0</v>
      </c>
      <c r="R85" s="114">
        <f>SUM(R86:R93)</f>
        <v>0</v>
      </c>
      <c r="T85" s="115">
        <f>SUM(T86:T93)</f>
        <v>0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SUM(BK86:BK93)</f>
        <v>0</v>
      </c>
    </row>
    <row r="86" spans="2:65" s="1" customFormat="1" ht="16.5" customHeight="1">
      <c r="B86" s="118"/>
      <c r="C86" s="119" t="s">
        <v>73</v>
      </c>
      <c r="D86" s="119" t="s">
        <v>253</v>
      </c>
      <c r="E86" s="120" t="s">
        <v>5044</v>
      </c>
      <c r="F86" s="121" t="s">
        <v>5045</v>
      </c>
      <c r="G86" s="122" t="s">
        <v>4192</v>
      </c>
      <c r="H86" s="123">
        <v>4490</v>
      </c>
      <c r="I86" s="123"/>
      <c r="J86" s="123">
        <f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>O86*H86</f>
        <v>0</v>
      </c>
      <c r="Q86" s="126">
        <v>0</v>
      </c>
      <c r="R86" s="126">
        <f>Q86*H86</f>
        <v>0</v>
      </c>
      <c r="S86" s="126">
        <v>0</v>
      </c>
      <c r="T86" s="127">
        <f>S86*H86</f>
        <v>0</v>
      </c>
      <c r="AR86" s="128" t="s">
        <v>257</v>
      </c>
      <c r="AT86" s="128" t="s">
        <v>253</v>
      </c>
      <c r="AU86" s="128" t="s">
        <v>71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5046</v>
      </c>
    </row>
    <row r="87" spans="2:65" s="1" customFormat="1" ht="29.25">
      <c r="B87" s="26"/>
      <c r="D87" s="151" t="s">
        <v>1102</v>
      </c>
      <c r="F87" s="152" t="s">
        <v>5047</v>
      </c>
      <c r="L87" s="26"/>
      <c r="M87" s="150"/>
      <c r="T87" s="47"/>
      <c r="AT87" s="14" t="s">
        <v>1102</v>
      </c>
      <c r="AU87" s="14" t="s">
        <v>71</v>
      </c>
    </row>
    <row r="88" spans="2:65" s="1" customFormat="1" ht="24.2" customHeight="1">
      <c r="B88" s="118"/>
      <c r="C88" s="119" t="s">
        <v>296</v>
      </c>
      <c r="D88" s="119" t="s">
        <v>253</v>
      </c>
      <c r="E88" s="120" t="s">
        <v>5048</v>
      </c>
      <c r="F88" s="121" t="s">
        <v>5049</v>
      </c>
      <c r="G88" s="122" t="s">
        <v>5050</v>
      </c>
      <c r="H88" s="123">
        <v>9150</v>
      </c>
      <c r="I88" s="123"/>
      <c r="J88" s="123">
        <f>ROUND(I88*H88,2)</f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>O88*H88</f>
        <v>0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5051</v>
      </c>
    </row>
    <row r="89" spans="2:65" s="1" customFormat="1" ht="29.25">
      <c r="B89" s="26"/>
      <c r="D89" s="151" t="s">
        <v>1102</v>
      </c>
      <c r="F89" s="152" t="s">
        <v>5052</v>
      </c>
      <c r="L89" s="26"/>
      <c r="M89" s="150"/>
      <c r="T89" s="47"/>
      <c r="AT89" s="14" t="s">
        <v>1102</v>
      </c>
      <c r="AU89" s="14" t="s">
        <v>71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5053</v>
      </c>
      <c r="F90" s="121" t="s">
        <v>5054</v>
      </c>
      <c r="G90" s="122" t="s">
        <v>4192</v>
      </c>
      <c r="H90" s="123">
        <v>50</v>
      </c>
      <c r="I90" s="123"/>
      <c r="J90" s="123">
        <f>ROUND(I90*H90,2)</f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>O90*H90</f>
        <v>0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5055</v>
      </c>
    </row>
    <row r="91" spans="2:65" s="1" customFormat="1" ht="29.25">
      <c r="B91" s="26"/>
      <c r="D91" s="151" t="s">
        <v>1102</v>
      </c>
      <c r="F91" s="152" t="s">
        <v>5056</v>
      </c>
      <c r="L91" s="26"/>
      <c r="M91" s="150"/>
      <c r="T91" s="47"/>
      <c r="AT91" s="14" t="s">
        <v>1102</v>
      </c>
      <c r="AU91" s="14" t="s">
        <v>71</v>
      </c>
    </row>
    <row r="92" spans="2:65" s="1" customFormat="1" ht="24.2" customHeight="1">
      <c r="B92" s="118"/>
      <c r="C92" s="119" t="s">
        <v>303</v>
      </c>
      <c r="D92" s="119" t="s">
        <v>253</v>
      </c>
      <c r="E92" s="120" t="s">
        <v>5057</v>
      </c>
      <c r="F92" s="121" t="s">
        <v>5058</v>
      </c>
      <c r="G92" s="122" t="s">
        <v>5050</v>
      </c>
      <c r="H92" s="123">
        <v>9150</v>
      </c>
      <c r="I92" s="123"/>
      <c r="J92" s="123">
        <f>ROUND(I92*H92,2)</f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>O92*H92</f>
        <v>0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5059</v>
      </c>
    </row>
    <row r="93" spans="2:65" s="1" customFormat="1" ht="29.25">
      <c r="B93" s="26"/>
      <c r="D93" s="151" t="s">
        <v>1102</v>
      </c>
      <c r="F93" s="152" t="s">
        <v>5060</v>
      </c>
      <c r="L93" s="26"/>
      <c r="M93" s="153"/>
      <c r="N93" s="154"/>
      <c r="O93" s="154"/>
      <c r="P93" s="154"/>
      <c r="Q93" s="154"/>
      <c r="R93" s="154"/>
      <c r="S93" s="154"/>
      <c r="T93" s="155"/>
      <c r="AT93" s="14" t="s">
        <v>1102</v>
      </c>
      <c r="AU93" s="14" t="s">
        <v>71</v>
      </c>
    </row>
    <row r="94" spans="2:65" s="1" customFormat="1" ht="6.9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26"/>
    </row>
  </sheetData>
  <autoFilter ref="C80:K93" xr:uid="{00000000-0009-0000-0000-00002B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B2:BM102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206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5061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2182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ROUND(J81,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ROUND((SUM(BE81:BE101)),  2)</f>
        <v>0</v>
      </c>
      <c r="I33" s="87">
        <v>0.21</v>
      </c>
      <c r="J33" s="77">
        <f>ROUND(((SUM(BE81:BE101))*I33),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ROUND((SUM(BF81:BF101)),  2)</f>
        <v>0</v>
      </c>
      <c r="I34" s="87">
        <v>0.12</v>
      </c>
      <c r="J34" s="77">
        <f>ROUND(((SUM(BF81:BF101))*I34),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ROUND((SUM(BG81:BG101)),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ROUND((SUM(BH81:BH101)),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ROUND((SUM(BI81:BI101)),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802 - Slatina, přechodné dopravní značení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Ing. Ivana Navrátilová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J81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5038</v>
      </c>
      <c r="E60" s="99"/>
      <c r="F60" s="99"/>
      <c r="G60" s="99"/>
      <c r="H60" s="99"/>
      <c r="I60" s="99"/>
      <c r="J60" s="100">
        <f>J82</f>
        <v>0</v>
      </c>
      <c r="L60" s="97"/>
    </row>
    <row r="61" spans="2:47" s="8" customFormat="1" ht="24.95" customHeight="1">
      <c r="B61" s="97"/>
      <c r="D61" s="98" t="s">
        <v>2192</v>
      </c>
      <c r="E61" s="99"/>
      <c r="F61" s="99"/>
      <c r="G61" s="99"/>
      <c r="H61" s="99"/>
      <c r="I61" s="99"/>
      <c r="J61" s="100">
        <f>J85</f>
        <v>0</v>
      </c>
      <c r="L61" s="97"/>
    </row>
    <row r="62" spans="2:47" s="1" customFormat="1" ht="21.75" customHeight="1">
      <c r="B62" s="26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26"/>
    </row>
    <row r="68" spans="2:20" s="1" customFormat="1" ht="24.95" customHeight="1">
      <c r="B68" s="26"/>
      <c r="C68" s="18" t="s">
        <v>237</v>
      </c>
      <c r="L68" s="26"/>
    </row>
    <row r="69" spans="2:20" s="1" customFormat="1" ht="6.95" customHeight="1">
      <c r="B69" s="26"/>
      <c r="L69" s="26"/>
    </row>
    <row r="70" spans="2:20" s="1" customFormat="1" ht="12" customHeight="1">
      <c r="B70" s="26"/>
      <c r="C70" s="23" t="s">
        <v>14</v>
      </c>
      <c r="L70" s="26"/>
    </row>
    <row r="71" spans="2:20" s="1" customFormat="1" ht="16.5" customHeight="1">
      <c r="B71" s="26"/>
      <c r="E71" s="248" t="str">
        <f>E7</f>
        <v>Trolejbusová trať Černovické terasy</v>
      </c>
      <c r="F71" s="249"/>
      <c r="G71" s="249"/>
      <c r="H71" s="249"/>
      <c r="L71" s="26"/>
    </row>
    <row r="72" spans="2:20" s="1" customFormat="1" ht="12" customHeight="1">
      <c r="B72" s="26"/>
      <c r="C72" s="23" t="s">
        <v>217</v>
      </c>
      <c r="L72" s="26"/>
    </row>
    <row r="73" spans="2:20" s="1" customFormat="1" ht="16.5" customHeight="1">
      <c r="B73" s="26"/>
      <c r="E73" s="246" t="str">
        <f>E9</f>
        <v>SO 802 - Slatina, přechodné dopravní značení</v>
      </c>
      <c r="F73" s="247"/>
      <c r="G73" s="247"/>
      <c r="H73" s="247"/>
      <c r="L73" s="26"/>
    </row>
    <row r="74" spans="2:20" s="1" customFormat="1" ht="6.95" customHeight="1">
      <c r="B74" s="26"/>
      <c r="L74" s="26"/>
    </row>
    <row r="75" spans="2:20" s="1" customFormat="1" ht="12" customHeight="1">
      <c r="B75" s="26"/>
      <c r="C75" s="23" t="s">
        <v>17</v>
      </c>
      <c r="F75" s="21" t="str">
        <f>F12</f>
        <v xml:space="preserve"> </v>
      </c>
      <c r="I75" s="23" t="s">
        <v>19</v>
      </c>
      <c r="J75" s="43">
        <f>IF(J12="","",J12)</f>
        <v>0</v>
      </c>
      <c r="L75" s="26"/>
    </row>
    <row r="76" spans="2:20" s="1" customFormat="1" ht="6.95" customHeight="1">
      <c r="B76" s="26"/>
      <c r="L76" s="26"/>
    </row>
    <row r="77" spans="2:20" s="1" customFormat="1" ht="15.2" customHeight="1">
      <c r="B77" s="26"/>
      <c r="C77" s="23" t="s">
        <v>20</v>
      </c>
      <c r="F77" s="21" t="str">
        <f>E15</f>
        <v>DPMB, a.s.</v>
      </c>
      <c r="I77" s="23" t="s">
        <v>25</v>
      </c>
      <c r="J77" s="24" t="str">
        <f>E21</f>
        <v>Ing. Ivana Navrátilová</v>
      </c>
      <c r="L77" s="26"/>
    </row>
    <row r="78" spans="2:20" s="1" customFormat="1" ht="15.2" customHeight="1">
      <c r="B78" s="26"/>
      <c r="C78" s="23" t="s">
        <v>24</v>
      </c>
      <c r="F78" s="21" t="str">
        <f>IF(E18="","",E18)</f>
        <v xml:space="preserve"> </v>
      </c>
      <c r="I78" s="23" t="s">
        <v>27</v>
      </c>
      <c r="J78" s="24" t="str">
        <f>E24</f>
        <v xml:space="preserve"> </v>
      </c>
      <c r="L78" s="26"/>
    </row>
    <row r="79" spans="2:20" s="1" customFormat="1" ht="10.35" customHeight="1">
      <c r="B79" s="26"/>
      <c r="L79" s="26"/>
    </row>
    <row r="80" spans="2:20" s="9" customFormat="1" ht="29.25" customHeight="1">
      <c r="B80" s="101"/>
      <c r="C80" s="102" t="s">
        <v>238</v>
      </c>
      <c r="D80" s="103" t="s">
        <v>48</v>
      </c>
      <c r="E80" s="103" t="s">
        <v>44</v>
      </c>
      <c r="F80" s="103" t="s">
        <v>45</v>
      </c>
      <c r="G80" s="103" t="s">
        <v>239</v>
      </c>
      <c r="H80" s="103" t="s">
        <v>240</v>
      </c>
      <c r="I80" s="103" t="s">
        <v>241</v>
      </c>
      <c r="J80" s="103" t="s">
        <v>222</v>
      </c>
      <c r="K80" s="104" t="s">
        <v>242</v>
      </c>
      <c r="L80" s="101"/>
      <c r="M80" s="50" t="s">
        <v>3</v>
      </c>
      <c r="N80" s="51" t="s">
        <v>33</v>
      </c>
      <c r="O80" s="51" t="s">
        <v>243</v>
      </c>
      <c r="P80" s="51" t="s">
        <v>244</v>
      </c>
      <c r="Q80" s="51" t="s">
        <v>245</v>
      </c>
      <c r="R80" s="51" t="s">
        <v>246</v>
      </c>
      <c r="S80" s="51" t="s">
        <v>247</v>
      </c>
      <c r="T80" s="52" t="s">
        <v>248</v>
      </c>
    </row>
    <row r="81" spans="2:65" s="1" customFormat="1" ht="22.9" customHeight="1">
      <c r="B81" s="26"/>
      <c r="C81" s="55" t="s">
        <v>249</v>
      </c>
      <c r="J81" s="105">
        <f>BK81</f>
        <v>0</v>
      </c>
      <c r="L81" s="26"/>
      <c r="M81" s="53"/>
      <c r="N81" s="44"/>
      <c r="O81" s="44"/>
      <c r="P81" s="106">
        <f>P82+P85</f>
        <v>0</v>
      </c>
      <c r="Q81" s="44"/>
      <c r="R81" s="106">
        <f>R82+R85</f>
        <v>0</v>
      </c>
      <c r="S81" s="44"/>
      <c r="T81" s="107">
        <f>T82+T85</f>
        <v>0</v>
      </c>
      <c r="AT81" s="14" t="s">
        <v>62</v>
      </c>
      <c r="AU81" s="14" t="s">
        <v>223</v>
      </c>
      <c r="BK81" s="108">
        <f>BK82+BK85</f>
        <v>0</v>
      </c>
    </row>
    <row r="82" spans="2:65" s="10" customFormat="1" ht="25.9" customHeight="1">
      <c r="B82" s="109"/>
      <c r="D82" s="110" t="s">
        <v>62</v>
      </c>
      <c r="E82" s="111" t="s">
        <v>63</v>
      </c>
      <c r="F82" s="111" t="s">
        <v>5039</v>
      </c>
      <c r="J82" s="112">
        <f>BK82</f>
        <v>0</v>
      </c>
      <c r="L82" s="109"/>
      <c r="M82" s="113"/>
      <c r="P82" s="114">
        <f>SUM(P83:P84)</f>
        <v>0</v>
      </c>
      <c r="R82" s="114">
        <f>SUM(R83:R84)</f>
        <v>0</v>
      </c>
      <c r="T82" s="115">
        <f>SUM(T83:T84)</f>
        <v>0</v>
      </c>
      <c r="AR82" s="110" t="s">
        <v>71</v>
      </c>
      <c r="AT82" s="116" t="s">
        <v>62</v>
      </c>
      <c r="AU82" s="116" t="s">
        <v>63</v>
      </c>
      <c r="AY82" s="110" t="s">
        <v>251</v>
      </c>
      <c r="BK82" s="117">
        <f>SUM(BK83:BK84)</f>
        <v>0</v>
      </c>
    </row>
    <row r="83" spans="2:65" s="1" customFormat="1" ht="16.5" customHeight="1">
      <c r="B83" s="118"/>
      <c r="C83" s="119" t="s">
        <v>71</v>
      </c>
      <c r="D83" s="119" t="s">
        <v>253</v>
      </c>
      <c r="E83" s="120" t="s">
        <v>5040</v>
      </c>
      <c r="F83" s="121" t="s">
        <v>5062</v>
      </c>
      <c r="G83" s="122" t="s">
        <v>2187</v>
      </c>
      <c r="H83" s="123">
        <v>1</v>
      </c>
      <c r="I83" s="123"/>
      <c r="J83" s="123">
        <f>ROUND(I83*H83,2)</f>
        <v>0</v>
      </c>
      <c r="K83" s="121" t="s">
        <v>3</v>
      </c>
      <c r="L83" s="26"/>
      <c r="M83" s="124" t="s">
        <v>3</v>
      </c>
      <c r="N83" s="125" t="s">
        <v>34</v>
      </c>
      <c r="O83" s="126">
        <v>0</v>
      </c>
      <c r="P83" s="126">
        <f>O83*H83</f>
        <v>0</v>
      </c>
      <c r="Q83" s="126">
        <v>0</v>
      </c>
      <c r="R83" s="126">
        <f>Q83*H83</f>
        <v>0</v>
      </c>
      <c r="S83" s="126">
        <v>0</v>
      </c>
      <c r="T83" s="127">
        <f>S83*H83</f>
        <v>0</v>
      </c>
      <c r="AR83" s="128" t="s">
        <v>257</v>
      </c>
      <c r="AT83" s="128" t="s">
        <v>253</v>
      </c>
      <c r="AU83" s="128" t="s">
        <v>71</v>
      </c>
      <c r="AY83" s="14" t="s">
        <v>251</v>
      </c>
      <c r="BE83" s="129">
        <f>IF(N83="základní",J83,0)</f>
        <v>0</v>
      </c>
      <c r="BF83" s="129">
        <f>IF(N83="snížená",J83,0)</f>
        <v>0</v>
      </c>
      <c r="BG83" s="129">
        <f>IF(N83="zákl. přenesená",J83,0)</f>
        <v>0</v>
      </c>
      <c r="BH83" s="129">
        <f>IF(N83="sníž. přenesená",J83,0)</f>
        <v>0</v>
      </c>
      <c r="BI83" s="129">
        <f>IF(N83="nulová",J83,0)</f>
        <v>0</v>
      </c>
      <c r="BJ83" s="14" t="s">
        <v>71</v>
      </c>
      <c r="BK83" s="129">
        <f>ROUND(I83*H83,2)</f>
        <v>0</v>
      </c>
      <c r="BL83" s="14" t="s">
        <v>257</v>
      </c>
      <c r="BM83" s="128" t="s">
        <v>5063</v>
      </c>
    </row>
    <row r="84" spans="2:65" s="1" customFormat="1" ht="19.5">
      <c r="B84" s="26"/>
      <c r="D84" s="151" t="s">
        <v>1102</v>
      </c>
      <c r="F84" s="152" t="s">
        <v>5043</v>
      </c>
      <c r="L84" s="26"/>
      <c r="M84" s="150"/>
      <c r="T84" s="47"/>
      <c r="AT84" s="14" t="s">
        <v>1102</v>
      </c>
      <c r="AU84" s="14" t="s">
        <v>71</v>
      </c>
    </row>
    <row r="85" spans="2:65" s="10" customFormat="1" ht="25.9" customHeight="1">
      <c r="B85" s="109"/>
      <c r="D85" s="110" t="s">
        <v>62</v>
      </c>
      <c r="E85" s="111" t="s">
        <v>289</v>
      </c>
      <c r="F85" s="111" t="s">
        <v>2266</v>
      </c>
      <c r="J85" s="112">
        <f>BK85</f>
        <v>0</v>
      </c>
      <c r="L85" s="109"/>
      <c r="M85" s="113"/>
      <c r="P85" s="114">
        <f>SUM(P86:P101)</f>
        <v>0</v>
      </c>
      <c r="R85" s="114">
        <f>SUM(R86:R101)</f>
        <v>0</v>
      </c>
      <c r="T85" s="115">
        <f>SUM(T86:T101)</f>
        <v>0</v>
      </c>
      <c r="AR85" s="110" t="s">
        <v>71</v>
      </c>
      <c r="AT85" s="116" t="s">
        <v>62</v>
      </c>
      <c r="AU85" s="116" t="s">
        <v>63</v>
      </c>
      <c r="AY85" s="110" t="s">
        <v>251</v>
      </c>
      <c r="BK85" s="117">
        <f>SUM(BK86:BK101)</f>
        <v>0</v>
      </c>
    </row>
    <row r="86" spans="2:65" s="1" customFormat="1" ht="16.5" customHeight="1">
      <c r="B86" s="118"/>
      <c r="C86" s="119" t="s">
        <v>73</v>
      </c>
      <c r="D86" s="119" t="s">
        <v>253</v>
      </c>
      <c r="E86" s="120" t="s">
        <v>5044</v>
      </c>
      <c r="F86" s="121" t="s">
        <v>5045</v>
      </c>
      <c r="G86" s="122" t="s">
        <v>4192</v>
      </c>
      <c r="H86" s="123">
        <v>1110</v>
      </c>
      <c r="I86" s="123"/>
      <c r="J86" s="123">
        <f>ROUND(I86*H86,2)</f>
        <v>0</v>
      </c>
      <c r="K86" s="121" t="s">
        <v>3</v>
      </c>
      <c r="L86" s="26"/>
      <c r="M86" s="124" t="s">
        <v>3</v>
      </c>
      <c r="N86" s="125" t="s">
        <v>34</v>
      </c>
      <c r="O86" s="126">
        <v>0</v>
      </c>
      <c r="P86" s="126">
        <f>O86*H86</f>
        <v>0</v>
      </c>
      <c r="Q86" s="126">
        <v>0</v>
      </c>
      <c r="R86" s="126">
        <f>Q86*H86</f>
        <v>0</v>
      </c>
      <c r="S86" s="126">
        <v>0</v>
      </c>
      <c r="T86" s="127">
        <f>S86*H86</f>
        <v>0</v>
      </c>
      <c r="AR86" s="128" t="s">
        <v>257</v>
      </c>
      <c r="AT86" s="128" t="s">
        <v>253</v>
      </c>
      <c r="AU86" s="128" t="s">
        <v>71</v>
      </c>
      <c r="AY86" s="14" t="s">
        <v>251</v>
      </c>
      <c r="BE86" s="129">
        <f>IF(N86="základní",J86,0)</f>
        <v>0</v>
      </c>
      <c r="BF86" s="129">
        <f>IF(N86="snížená",J86,0)</f>
        <v>0</v>
      </c>
      <c r="BG86" s="129">
        <f>IF(N86="zákl. přenesená",J86,0)</f>
        <v>0</v>
      </c>
      <c r="BH86" s="129">
        <f>IF(N86="sníž. přenesená",J86,0)</f>
        <v>0</v>
      </c>
      <c r="BI86" s="129">
        <f>IF(N86="nulová",J86,0)</f>
        <v>0</v>
      </c>
      <c r="BJ86" s="14" t="s">
        <v>71</v>
      </c>
      <c r="BK86" s="129">
        <f>ROUND(I86*H86,2)</f>
        <v>0</v>
      </c>
      <c r="BL86" s="14" t="s">
        <v>257</v>
      </c>
      <c r="BM86" s="128" t="s">
        <v>5064</v>
      </c>
    </row>
    <row r="87" spans="2:65" s="1" customFormat="1" ht="29.25">
      <c r="B87" s="26"/>
      <c r="D87" s="151" t="s">
        <v>1102</v>
      </c>
      <c r="F87" s="152" t="s">
        <v>5047</v>
      </c>
      <c r="L87" s="26"/>
      <c r="M87" s="150"/>
      <c r="T87" s="47"/>
      <c r="AT87" s="14" t="s">
        <v>1102</v>
      </c>
      <c r="AU87" s="14" t="s">
        <v>71</v>
      </c>
    </row>
    <row r="88" spans="2:65" s="1" customFormat="1" ht="24.2" customHeight="1">
      <c r="B88" s="118"/>
      <c r="C88" s="119" t="s">
        <v>296</v>
      </c>
      <c r="D88" s="119" t="s">
        <v>253</v>
      </c>
      <c r="E88" s="120" t="s">
        <v>5048</v>
      </c>
      <c r="F88" s="121" t="s">
        <v>5049</v>
      </c>
      <c r="G88" s="122" t="s">
        <v>5050</v>
      </c>
      <c r="H88" s="123">
        <v>1200</v>
      </c>
      <c r="I88" s="123"/>
      <c r="J88" s="123">
        <f>ROUND(I88*H88,2)</f>
        <v>0</v>
      </c>
      <c r="K88" s="121" t="s">
        <v>3</v>
      </c>
      <c r="L88" s="26"/>
      <c r="M88" s="124" t="s">
        <v>3</v>
      </c>
      <c r="N88" s="125" t="s">
        <v>34</v>
      </c>
      <c r="O88" s="126">
        <v>0</v>
      </c>
      <c r="P88" s="126">
        <f>O88*H88</f>
        <v>0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71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5065</v>
      </c>
    </row>
    <row r="89" spans="2:65" s="1" customFormat="1" ht="29.25">
      <c r="B89" s="26"/>
      <c r="D89" s="151" t="s">
        <v>1102</v>
      </c>
      <c r="F89" s="152" t="s">
        <v>5052</v>
      </c>
      <c r="L89" s="26"/>
      <c r="M89" s="150"/>
      <c r="T89" s="47"/>
      <c r="AT89" s="14" t="s">
        <v>1102</v>
      </c>
      <c r="AU89" s="14" t="s">
        <v>71</v>
      </c>
    </row>
    <row r="90" spans="2:65" s="1" customFormat="1" ht="16.5" customHeight="1">
      <c r="B90" s="118"/>
      <c r="C90" s="119" t="s">
        <v>257</v>
      </c>
      <c r="D90" s="119" t="s">
        <v>253</v>
      </c>
      <c r="E90" s="120" t="s">
        <v>5066</v>
      </c>
      <c r="F90" s="121" t="s">
        <v>5067</v>
      </c>
      <c r="G90" s="122" t="s">
        <v>4192</v>
      </c>
      <c r="H90" s="123">
        <v>20</v>
      </c>
      <c r="I90" s="123"/>
      <c r="J90" s="123">
        <f>ROUND(I90*H90,2)</f>
        <v>0</v>
      </c>
      <c r="K90" s="121" t="s">
        <v>3</v>
      </c>
      <c r="L90" s="26"/>
      <c r="M90" s="124" t="s">
        <v>3</v>
      </c>
      <c r="N90" s="125" t="s">
        <v>34</v>
      </c>
      <c r="O90" s="126">
        <v>0</v>
      </c>
      <c r="P90" s="126">
        <f>O90*H90</f>
        <v>0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71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5068</v>
      </c>
    </row>
    <row r="91" spans="2:65" s="1" customFormat="1" ht="29.25">
      <c r="B91" s="26"/>
      <c r="D91" s="151" t="s">
        <v>1102</v>
      </c>
      <c r="F91" s="152" t="s">
        <v>5047</v>
      </c>
      <c r="L91" s="26"/>
      <c r="M91" s="150"/>
      <c r="T91" s="47"/>
      <c r="AT91" s="14" t="s">
        <v>1102</v>
      </c>
      <c r="AU91" s="14" t="s">
        <v>71</v>
      </c>
    </row>
    <row r="92" spans="2:65" s="1" customFormat="1" ht="24.2" customHeight="1">
      <c r="B92" s="118"/>
      <c r="C92" s="119" t="s">
        <v>303</v>
      </c>
      <c r="D92" s="119" t="s">
        <v>253</v>
      </c>
      <c r="E92" s="120" t="s">
        <v>5069</v>
      </c>
      <c r="F92" s="121" t="s">
        <v>5070</v>
      </c>
      <c r="G92" s="122" t="s">
        <v>5050</v>
      </c>
      <c r="H92" s="123">
        <v>140</v>
      </c>
      <c r="I92" s="123"/>
      <c r="J92" s="123">
        <f>ROUND(I92*H92,2)</f>
        <v>0</v>
      </c>
      <c r="K92" s="121" t="s">
        <v>3</v>
      </c>
      <c r="L92" s="26"/>
      <c r="M92" s="124" t="s">
        <v>3</v>
      </c>
      <c r="N92" s="125" t="s">
        <v>34</v>
      </c>
      <c r="O92" s="126">
        <v>0</v>
      </c>
      <c r="P92" s="126">
        <f>O92*H92</f>
        <v>0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71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5071</v>
      </c>
    </row>
    <row r="93" spans="2:65" s="1" customFormat="1" ht="29.25">
      <c r="B93" s="26"/>
      <c r="D93" s="151" t="s">
        <v>1102</v>
      </c>
      <c r="F93" s="152" t="s">
        <v>5052</v>
      </c>
      <c r="L93" s="26"/>
      <c r="M93" s="150"/>
      <c r="T93" s="47"/>
      <c r="AT93" s="14" t="s">
        <v>1102</v>
      </c>
      <c r="AU93" s="14" t="s">
        <v>71</v>
      </c>
    </row>
    <row r="94" spans="2:65" s="1" customFormat="1" ht="16.5" customHeight="1">
      <c r="B94" s="118"/>
      <c r="C94" s="119" t="s">
        <v>277</v>
      </c>
      <c r="D94" s="119" t="s">
        <v>253</v>
      </c>
      <c r="E94" s="120" t="s">
        <v>5072</v>
      </c>
      <c r="F94" s="121" t="s">
        <v>5073</v>
      </c>
      <c r="G94" s="122" t="s">
        <v>4192</v>
      </c>
      <c r="H94" s="123">
        <v>5</v>
      </c>
      <c r="I94" s="123"/>
      <c r="J94" s="123">
        <f>ROUND(I94*H94,2)</f>
        <v>0</v>
      </c>
      <c r="K94" s="121" t="s">
        <v>3</v>
      </c>
      <c r="L94" s="26"/>
      <c r="M94" s="124" t="s">
        <v>3</v>
      </c>
      <c r="N94" s="125" t="s">
        <v>34</v>
      </c>
      <c r="O94" s="126">
        <v>0</v>
      </c>
      <c r="P94" s="126">
        <f>O94*H94</f>
        <v>0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71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5074</v>
      </c>
    </row>
    <row r="95" spans="2:65" s="1" customFormat="1" ht="29.25">
      <c r="B95" s="26"/>
      <c r="D95" s="151" t="s">
        <v>1102</v>
      </c>
      <c r="F95" s="152" t="s">
        <v>5047</v>
      </c>
      <c r="L95" s="26"/>
      <c r="M95" s="150"/>
      <c r="T95" s="47"/>
      <c r="AT95" s="14" t="s">
        <v>1102</v>
      </c>
      <c r="AU95" s="14" t="s">
        <v>71</v>
      </c>
    </row>
    <row r="96" spans="2:65" s="1" customFormat="1" ht="24.2" customHeight="1">
      <c r="B96" s="118"/>
      <c r="C96" s="119" t="s">
        <v>281</v>
      </c>
      <c r="D96" s="119" t="s">
        <v>253</v>
      </c>
      <c r="E96" s="120" t="s">
        <v>5075</v>
      </c>
      <c r="F96" s="121" t="s">
        <v>5076</v>
      </c>
      <c r="G96" s="122" t="s">
        <v>5050</v>
      </c>
      <c r="H96" s="123">
        <v>35</v>
      </c>
      <c r="I96" s="123"/>
      <c r="J96" s="123">
        <f>ROUND(I96*H96,2)</f>
        <v>0</v>
      </c>
      <c r="K96" s="121" t="s">
        <v>3</v>
      </c>
      <c r="L96" s="26"/>
      <c r="M96" s="124" t="s">
        <v>3</v>
      </c>
      <c r="N96" s="125" t="s">
        <v>34</v>
      </c>
      <c r="O96" s="126">
        <v>0</v>
      </c>
      <c r="P96" s="126">
        <f>O96*H96</f>
        <v>0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71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5077</v>
      </c>
    </row>
    <row r="97" spans="2:65" s="1" customFormat="1" ht="29.25">
      <c r="B97" s="26"/>
      <c r="D97" s="151" t="s">
        <v>1102</v>
      </c>
      <c r="F97" s="152" t="s">
        <v>5052</v>
      </c>
      <c r="L97" s="26"/>
      <c r="M97" s="150"/>
      <c r="T97" s="47"/>
      <c r="AT97" s="14" t="s">
        <v>1102</v>
      </c>
      <c r="AU97" s="14" t="s">
        <v>71</v>
      </c>
    </row>
    <row r="98" spans="2:65" s="1" customFormat="1" ht="16.5" customHeight="1">
      <c r="B98" s="118"/>
      <c r="C98" s="119" t="s">
        <v>285</v>
      </c>
      <c r="D98" s="119" t="s">
        <v>253</v>
      </c>
      <c r="E98" s="120" t="s">
        <v>5053</v>
      </c>
      <c r="F98" s="121" t="s">
        <v>5054</v>
      </c>
      <c r="G98" s="122" t="s">
        <v>4192</v>
      </c>
      <c r="H98" s="123">
        <v>20</v>
      </c>
      <c r="I98" s="123"/>
      <c r="J98" s="123">
        <f>ROUND(I98*H98,2)</f>
        <v>0</v>
      </c>
      <c r="K98" s="121" t="s">
        <v>3</v>
      </c>
      <c r="L98" s="26"/>
      <c r="M98" s="124" t="s">
        <v>3</v>
      </c>
      <c r="N98" s="125" t="s">
        <v>34</v>
      </c>
      <c r="O98" s="126">
        <v>0</v>
      </c>
      <c r="P98" s="126">
        <f>O98*H98</f>
        <v>0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71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5078</v>
      </c>
    </row>
    <row r="99" spans="2:65" s="1" customFormat="1" ht="29.25">
      <c r="B99" s="26"/>
      <c r="D99" s="151" t="s">
        <v>1102</v>
      </c>
      <c r="F99" s="152" t="s">
        <v>5056</v>
      </c>
      <c r="L99" s="26"/>
      <c r="M99" s="150"/>
      <c r="T99" s="47"/>
      <c r="AT99" s="14" t="s">
        <v>1102</v>
      </c>
      <c r="AU99" s="14" t="s">
        <v>71</v>
      </c>
    </row>
    <row r="100" spans="2:65" s="1" customFormat="1" ht="24.2" customHeight="1">
      <c r="B100" s="118"/>
      <c r="C100" s="119" t="s">
        <v>289</v>
      </c>
      <c r="D100" s="119" t="s">
        <v>253</v>
      </c>
      <c r="E100" s="120" t="s">
        <v>5057</v>
      </c>
      <c r="F100" s="121" t="s">
        <v>5058</v>
      </c>
      <c r="G100" s="122" t="s">
        <v>5050</v>
      </c>
      <c r="H100" s="123">
        <v>1975</v>
      </c>
      <c r="I100" s="123"/>
      <c r="J100" s="123">
        <f>ROUND(I100*H100,2)</f>
        <v>0</v>
      </c>
      <c r="K100" s="121" t="s">
        <v>3</v>
      </c>
      <c r="L100" s="26"/>
      <c r="M100" s="124" t="s">
        <v>3</v>
      </c>
      <c r="N100" s="125" t="s">
        <v>34</v>
      </c>
      <c r="O100" s="126">
        <v>0</v>
      </c>
      <c r="P100" s="126">
        <f>O100*H100</f>
        <v>0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71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5079</v>
      </c>
    </row>
    <row r="101" spans="2:65" s="1" customFormat="1" ht="29.25">
      <c r="B101" s="26"/>
      <c r="D101" s="151" t="s">
        <v>1102</v>
      </c>
      <c r="F101" s="152" t="s">
        <v>5060</v>
      </c>
      <c r="L101" s="26"/>
      <c r="M101" s="153"/>
      <c r="N101" s="154"/>
      <c r="O101" s="154"/>
      <c r="P101" s="154"/>
      <c r="Q101" s="154"/>
      <c r="R101" s="154"/>
      <c r="S101" s="154"/>
      <c r="T101" s="155"/>
      <c r="AT101" s="14" t="s">
        <v>1102</v>
      </c>
      <c r="AU101" s="14" t="s">
        <v>71</v>
      </c>
    </row>
    <row r="102" spans="2:65" s="1" customFormat="1" ht="6.95" customHeigh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26"/>
    </row>
  </sheetData>
  <autoFilter ref="C80:K101" xr:uid="{00000000-0009-0000-0000-00002C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B2:BM203"/>
  <sheetViews>
    <sheetView showGridLines="0" workbookViewId="0">
      <selection activeCell="K62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209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5080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5081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ROUND((SUM(BE82:BE202)),  2)</f>
        <v>0</v>
      </c>
      <c r="I33" s="87">
        <v>0.21</v>
      </c>
      <c r="J33" s="77">
        <f>ROUND(((SUM(BE82:BE202))*I33),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ROUND((SUM(BF82:BF202)),  2)</f>
        <v>0</v>
      </c>
      <c r="I34" s="87">
        <v>0.12</v>
      </c>
      <c r="J34" s="77">
        <f>ROUND(((SUM(BF82:BF202))*I34),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ROUND((SUM(BG82:BG202)),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ROUND((SUM(BH82:BH202)),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ROUND((SUM(BI82:BI202)),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803 - Černovické terasy, vegetační úpravy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Mgr. Gabriela Růžičková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J84</f>
        <v>0</v>
      </c>
      <c r="L61" s="134"/>
    </row>
    <row r="62" spans="2:47" s="11" customFormat="1" ht="19.899999999999999" customHeight="1">
      <c r="B62" s="134"/>
      <c r="D62" s="135" t="s">
        <v>867</v>
      </c>
      <c r="E62" s="136"/>
      <c r="F62" s="136"/>
      <c r="G62" s="136"/>
      <c r="H62" s="136"/>
      <c r="I62" s="136"/>
      <c r="J62" s="137">
        <f>J200</f>
        <v>0</v>
      </c>
      <c r="L62" s="134"/>
    </row>
    <row r="63" spans="2:47" s="1" customFormat="1" ht="21.75" customHeight="1">
      <c r="B63" s="26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26"/>
    </row>
    <row r="69" spans="2:12" s="1" customFormat="1" ht="24.95" customHeight="1">
      <c r="B69" s="26"/>
      <c r="C69" s="18" t="s">
        <v>237</v>
      </c>
      <c r="L69" s="26"/>
    </row>
    <row r="70" spans="2:12" s="1" customFormat="1" ht="6.95" customHeight="1">
      <c r="B70" s="26"/>
      <c r="L70" s="26"/>
    </row>
    <row r="71" spans="2:12" s="1" customFormat="1" ht="12" customHeight="1">
      <c r="B71" s="26"/>
      <c r="C71" s="23" t="s">
        <v>14</v>
      </c>
      <c r="L71" s="26"/>
    </row>
    <row r="72" spans="2:12" s="1" customFormat="1" ht="16.5" customHeight="1">
      <c r="B72" s="26"/>
      <c r="E72" s="248" t="str">
        <f>E7</f>
        <v>Trolejbusová trať Černovické terasy</v>
      </c>
      <c r="F72" s="249"/>
      <c r="G72" s="249"/>
      <c r="H72" s="249"/>
      <c r="L72" s="26"/>
    </row>
    <row r="73" spans="2:12" s="1" customFormat="1" ht="12" customHeight="1">
      <c r="B73" s="26"/>
      <c r="C73" s="23" t="s">
        <v>217</v>
      </c>
      <c r="L73" s="26"/>
    </row>
    <row r="74" spans="2:12" s="1" customFormat="1" ht="16.5" customHeight="1">
      <c r="B74" s="26"/>
      <c r="E74" s="246" t="str">
        <f>E9</f>
        <v>SO 803 - Černovické terasy, vegetační úpravy</v>
      </c>
      <c r="F74" s="247"/>
      <c r="G74" s="247"/>
      <c r="H74" s="247"/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17</v>
      </c>
      <c r="F76" s="21" t="str">
        <f>F12</f>
        <v xml:space="preserve"> </v>
      </c>
      <c r="I76" s="23" t="s">
        <v>19</v>
      </c>
      <c r="J76" s="43">
        <f>IF(J12="","",J12)</f>
        <v>0</v>
      </c>
      <c r="L76" s="26"/>
    </row>
    <row r="77" spans="2:12" s="1" customFormat="1" ht="6.95" customHeight="1">
      <c r="B77" s="26"/>
      <c r="L77" s="26"/>
    </row>
    <row r="78" spans="2:12" s="1" customFormat="1" ht="25.7" customHeight="1">
      <c r="B78" s="26"/>
      <c r="C78" s="23" t="s">
        <v>20</v>
      </c>
      <c r="F78" s="21" t="str">
        <f>E15</f>
        <v>DPMB, a.s.</v>
      </c>
      <c r="I78" s="23" t="s">
        <v>25</v>
      </c>
      <c r="J78" s="24" t="str">
        <f>E21</f>
        <v>Mgr. Gabriela Růžičková</v>
      </c>
      <c r="L78" s="26"/>
    </row>
    <row r="79" spans="2:12" s="1" customFormat="1" ht="15.2" customHeight="1">
      <c r="B79" s="26"/>
      <c r="C79" s="23" t="s">
        <v>24</v>
      </c>
      <c r="F79" s="21" t="str">
        <f>IF(E18="","",E18)</f>
        <v xml:space="preserve"> </v>
      </c>
      <c r="I79" s="23" t="s">
        <v>27</v>
      </c>
      <c r="J79" s="24" t="str">
        <f>E24</f>
        <v xml:space="preserve"> </v>
      </c>
      <c r="L79" s="26"/>
    </row>
    <row r="80" spans="2:12" s="1" customFormat="1" ht="10.35" customHeight="1">
      <c r="B80" s="26"/>
      <c r="L80" s="26"/>
    </row>
    <row r="81" spans="2:65" s="9" customFormat="1" ht="29.25" customHeight="1">
      <c r="B81" s="101"/>
      <c r="C81" s="102" t="s">
        <v>238</v>
      </c>
      <c r="D81" s="103" t="s">
        <v>48</v>
      </c>
      <c r="E81" s="103" t="s">
        <v>44</v>
      </c>
      <c r="F81" s="103" t="s">
        <v>45</v>
      </c>
      <c r="G81" s="103" t="s">
        <v>239</v>
      </c>
      <c r="H81" s="103" t="s">
        <v>240</v>
      </c>
      <c r="I81" s="103" t="s">
        <v>241</v>
      </c>
      <c r="J81" s="103" t="s">
        <v>222</v>
      </c>
      <c r="K81" s="104" t="s">
        <v>242</v>
      </c>
      <c r="L81" s="101"/>
      <c r="M81" s="50" t="s">
        <v>3</v>
      </c>
      <c r="N81" s="51" t="s">
        <v>33</v>
      </c>
      <c r="O81" s="51" t="s">
        <v>243</v>
      </c>
      <c r="P81" s="51" t="s">
        <v>244</v>
      </c>
      <c r="Q81" s="51" t="s">
        <v>245</v>
      </c>
      <c r="R81" s="51" t="s">
        <v>246</v>
      </c>
      <c r="S81" s="51" t="s">
        <v>247</v>
      </c>
      <c r="T81" s="52" t="s">
        <v>248</v>
      </c>
    </row>
    <row r="82" spans="2:65" s="1" customFormat="1" ht="22.9" customHeight="1">
      <c r="B82" s="26"/>
      <c r="C82" s="55" t="s">
        <v>249</v>
      </c>
      <c r="J82" s="105">
        <f>BK82</f>
        <v>0</v>
      </c>
      <c r="L82" s="26"/>
      <c r="M82" s="53"/>
      <c r="N82" s="44"/>
      <c r="O82" s="44"/>
      <c r="P82" s="106">
        <f>P83</f>
        <v>1226.3184999999999</v>
      </c>
      <c r="Q82" s="44"/>
      <c r="R82" s="106">
        <f>R83</f>
        <v>16.63015</v>
      </c>
      <c r="S82" s="44"/>
      <c r="T82" s="107">
        <f>T83</f>
        <v>0</v>
      </c>
      <c r="AT82" s="14" t="s">
        <v>62</v>
      </c>
      <c r="AU82" s="14" t="s">
        <v>223</v>
      </c>
      <c r="BK82" s="108">
        <f>BK83</f>
        <v>0</v>
      </c>
    </row>
    <row r="83" spans="2:65" s="10" customFormat="1" ht="25.9" customHeight="1">
      <c r="B83" s="109"/>
      <c r="D83" s="110" t="s">
        <v>62</v>
      </c>
      <c r="E83" s="111" t="s">
        <v>872</v>
      </c>
      <c r="F83" s="111" t="s">
        <v>873</v>
      </c>
      <c r="J83" s="112">
        <f>BK83</f>
        <v>0</v>
      </c>
      <c r="L83" s="109"/>
      <c r="M83" s="113"/>
      <c r="P83" s="114">
        <f>P84+P200</f>
        <v>1226.3184999999999</v>
      </c>
      <c r="R83" s="114">
        <f>R84+R200</f>
        <v>16.63015</v>
      </c>
      <c r="T83" s="115">
        <f>T84+T200</f>
        <v>0</v>
      </c>
      <c r="AR83" s="110" t="s">
        <v>71</v>
      </c>
      <c r="AT83" s="116" t="s">
        <v>62</v>
      </c>
      <c r="AU83" s="116" t="s">
        <v>63</v>
      </c>
      <c r="AY83" s="110" t="s">
        <v>251</v>
      </c>
      <c r="BK83" s="117">
        <f>BK84+BK200</f>
        <v>0</v>
      </c>
    </row>
    <row r="84" spans="2:65" s="10" customFormat="1" ht="22.9" customHeight="1">
      <c r="B84" s="109"/>
      <c r="D84" s="110" t="s">
        <v>62</v>
      </c>
      <c r="E84" s="138" t="s">
        <v>71</v>
      </c>
      <c r="F84" s="138" t="s">
        <v>250</v>
      </c>
      <c r="J84" s="139">
        <f>BK84</f>
        <v>0</v>
      </c>
      <c r="L84" s="109"/>
      <c r="M84" s="113"/>
      <c r="P84" s="114">
        <f>SUM(P85:P199)</f>
        <v>1193.0086099999999</v>
      </c>
      <c r="R84" s="114">
        <f>SUM(R85:R199)</f>
        <v>16.63015</v>
      </c>
      <c r="T84" s="115">
        <f>SUM(T85:T199)</f>
        <v>0</v>
      </c>
      <c r="AR84" s="110" t="s">
        <v>71</v>
      </c>
      <c r="AT84" s="116" t="s">
        <v>62</v>
      </c>
      <c r="AU84" s="116" t="s">
        <v>71</v>
      </c>
      <c r="AY84" s="110" t="s">
        <v>251</v>
      </c>
      <c r="BK84" s="117">
        <f>SUM(BK85:BK199)</f>
        <v>0</v>
      </c>
    </row>
    <row r="85" spans="2:65" s="1" customFormat="1" ht="24.2" customHeight="1">
      <c r="B85" s="118"/>
      <c r="C85" s="119" t="s">
        <v>71</v>
      </c>
      <c r="D85" s="119" t="s">
        <v>253</v>
      </c>
      <c r="E85" s="120" t="s">
        <v>5082</v>
      </c>
      <c r="F85" s="121" t="s">
        <v>5083</v>
      </c>
      <c r="G85" s="122" t="s">
        <v>417</v>
      </c>
      <c r="H85" s="123">
        <v>477</v>
      </c>
      <c r="I85" s="123"/>
      <c r="J85" s="123">
        <f>ROUND(I85*H85,2)</f>
        <v>0</v>
      </c>
      <c r="K85" s="121"/>
      <c r="L85" s="26"/>
      <c r="M85" s="124" t="s">
        <v>3</v>
      </c>
      <c r="N85" s="125" t="s">
        <v>34</v>
      </c>
      <c r="O85" s="126">
        <v>0.29499999999999998</v>
      </c>
      <c r="P85" s="126">
        <f>O85*H85</f>
        <v>140.715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73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5084</v>
      </c>
    </row>
    <row r="86" spans="2:65" s="1" customFormat="1">
      <c r="B86" s="26"/>
      <c r="D86" s="148" t="s">
        <v>1065</v>
      </c>
      <c r="F86" s="149" t="s">
        <v>5085</v>
      </c>
      <c r="L86" s="26"/>
      <c r="M86" s="150"/>
      <c r="T86" s="47"/>
      <c r="AT86" s="14" t="s">
        <v>1065</v>
      </c>
      <c r="AU86" s="14" t="s">
        <v>73</v>
      </c>
    </row>
    <row r="87" spans="2:65" s="1" customFormat="1" ht="19.5">
      <c r="B87" s="26"/>
      <c r="D87" s="151" t="s">
        <v>1102</v>
      </c>
      <c r="F87" s="152" t="s">
        <v>5086</v>
      </c>
      <c r="L87" s="26"/>
      <c r="M87" s="150"/>
      <c r="T87" s="47"/>
      <c r="AT87" s="14" t="s">
        <v>1102</v>
      </c>
      <c r="AU87" s="14" t="s">
        <v>73</v>
      </c>
    </row>
    <row r="88" spans="2:65" s="1" customFormat="1" ht="24.2" customHeight="1">
      <c r="B88" s="118"/>
      <c r="C88" s="119" t="s">
        <v>73</v>
      </c>
      <c r="D88" s="119" t="s">
        <v>253</v>
      </c>
      <c r="E88" s="120" t="s">
        <v>5087</v>
      </c>
      <c r="F88" s="121" t="s">
        <v>5088</v>
      </c>
      <c r="G88" s="122" t="s">
        <v>310</v>
      </c>
      <c r="H88" s="123">
        <v>159</v>
      </c>
      <c r="I88" s="123"/>
      <c r="J88" s="123">
        <f>ROUND(I88*H88,2)</f>
        <v>0</v>
      </c>
      <c r="K88" s="121"/>
      <c r="L88" s="26"/>
      <c r="M88" s="124" t="s">
        <v>3</v>
      </c>
      <c r="N88" s="125" t="s">
        <v>34</v>
      </c>
      <c r="O88" s="126">
        <v>9.2999999999999999E-2</v>
      </c>
      <c r="P88" s="126">
        <f>O88*H88</f>
        <v>14.786999999999999</v>
      </c>
      <c r="Q88" s="126">
        <v>0</v>
      </c>
      <c r="R88" s="126">
        <f>Q88*H88</f>
        <v>0</v>
      </c>
      <c r="S88" s="126">
        <v>0</v>
      </c>
      <c r="T88" s="127">
        <f>S88*H88</f>
        <v>0</v>
      </c>
      <c r="AR88" s="128" t="s">
        <v>257</v>
      </c>
      <c r="AT88" s="128" t="s">
        <v>253</v>
      </c>
      <c r="AU88" s="128" t="s">
        <v>73</v>
      </c>
      <c r="AY88" s="14" t="s">
        <v>251</v>
      </c>
      <c r="BE88" s="129">
        <f>IF(N88="základní",J88,0)</f>
        <v>0</v>
      </c>
      <c r="BF88" s="129">
        <f>IF(N88="snížená",J88,0)</f>
        <v>0</v>
      </c>
      <c r="BG88" s="129">
        <f>IF(N88="zákl. přenesená",J88,0)</f>
        <v>0</v>
      </c>
      <c r="BH88" s="129">
        <f>IF(N88="sníž. přenesená",J88,0)</f>
        <v>0</v>
      </c>
      <c r="BI88" s="129">
        <f>IF(N88="nulová",J88,0)</f>
        <v>0</v>
      </c>
      <c r="BJ88" s="14" t="s">
        <v>71</v>
      </c>
      <c r="BK88" s="129">
        <f>ROUND(I88*H88,2)</f>
        <v>0</v>
      </c>
      <c r="BL88" s="14" t="s">
        <v>257</v>
      </c>
      <c r="BM88" s="128" t="s">
        <v>5089</v>
      </c>
    </row>
    <row r="89" spans="2:65" s="1" customFormat="1">
      <c r="B89" s="26"/>
      <c r="D89" s="148" t="s">
        <v>1065</v>
      </c>
      <c r="F89" s="149" t="s">
        <v>5090</v>
      </c>
      <c r="L89" s="26"/>
      <c r="M89" s="150"/>
      <c r="T89" s="47"/>
      <c r="AT89" s="14" t="s">
        <v>1065</v>
      </c>
      <c r="AU89" s="14" t="s">
        <v>73</v>
      </c>
    </row>
    <row r="90" spans="2:65" s="1" customFormat="1" ht="21.75" customHeight="1">
      <c r="B90" s="118"/>
      <c r="C90" s="119" t="s">
        <v>296</v>
      </c>
      <c r="D90" s="119" t="s">
        <v>253</v>
      </c>
      <c r="E90" s="120" t="s">
        <v>5091</v>
      </c>
      <c r="F90" s="121" t="s">
        <v>5092</v>
      </c>
      <c r="G90" s="122" t="s">
        <v>417</v>
      </c>
      <c r="H90" s="123">
        <v>24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0.49</v>
      </c>
      <c r="P90" s="126">
        <f>O90*H90</f>
        <v>11.76</v>
      </c>
      <c r="Q90" s="126">
        <v>0</v>
      </c>
      <c r="R90" s="126">
        <f>Q90*H90</f>
        <v>0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5093</v>
      </c>
    </row>
    <row r="91" spans="2:65" s="1" customFormat="1">
      <c r="B91" s="26"/>
      <c r="D91" s="148" t="s">
        <v>1065</v>
      </c>
      <c r="F91" s="149" t="s">
        <v>5094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21.75" customHeight="1">
      <c r="B92" s="118"/>
      <c r="C92" s="119" t="s">
        <v>257</v>
      </c>
      <c r="D92" s="119" t="s">
        <v>253</v>
      </c>
      <c r="E92" s="120" t="s">
        <v>5095</v>
      </c>
      <c r="F92" s="121" t="s">
        <v>5096</v>
      </c>
      <c r="G92" s="122" t="s">
        <v>417</v>
      </c>
      <c r="H92" s="123">
        <v>1</v>
      </c>
      <c r="I92" s="123"/>
      <c r="J92" s="123">
        <f>ROUND(I92*H92,2)</f>
        <v>0</v>
      </c>
      <c r="K92" s="121"/>
      <c r="L92" s="26"/>
      <c r="M92" s="124" t="s">
        <v>3</v>
      </c>
      <c r="N92" s="125" t="s">
        <v>34</v>
      </c>
      <c r="O92" s="126">
        <v>0.88</v>
      </c>
      <c r="P92" s="126">
        <f>O92*H92</f>
        <v>0.88</v>
      </c>
      <c r="Q92" s="126">
        <v>0</v>
      </c>
      <c r="R92" s="126">
        <f>Q92*H92</f>
        <v>0</v>
      </c>
      <c r="S92" s="126">
        <v>0</v>
      </c>
      <c r="T92" s="127">
        <f>S92*H92</f>
        <v>0</v>
      </c>
      <c r="AR92" s="128" t="s">
        <v>257</v>
      </c>
      <c r="AT92" s="128" t="s">
        <v>253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5097</v>
      </c>
    </row>
    <row r="93" spans="2:65" s="1" customFormat="1">
      <c r="B93" s="26"/>
      <c r="D93" s="148" t="s">
        <v>1065</v>
      </c>
      <c r="F93" s="149" t="s">
        <v>5098</v>
      </c>
      <c r="L93" s="26"/>
      <c r="M93" s="150"/>
      <c r="T93" s="47"/>
      <c r="AT93" s="14" t="s">
        <v>1065</v>
      </c>
      <c r="AU93" s="14" t="s">
        <v>73</v>
      </c>
    </row>
    <row r="94" spans="2:65" s="1" customFormat="1" ht="16.5" customHeight="1">
      <c r="B94" s="118"/>
      <c r="C94" s="119" t="s">
        <v>303</v>
      </c>
      <c r="D94" s="119" t="s">
        <v>253</v>
      </c>
      <c r="E94" s="120" t="s">
        <v>5099</v>
      </c>
      <c r="F94" s="121" t="s">
        <v>5100</v>
      </c>
      <c r="G94" s="122" t="s">
        <v>417</v>
      </c>
      <c r="H94" s="123">
        <v>24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0.38900000000000001</v>
      </c>
      <c r="P94" s="126">
        <f>O94*H94</f>
        <v>9.3360000000000003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5101</v>
      </c>
    </row>
    <row r="95" spans="2:65" s="1" customFormat="1">
      <c r="B95" s="26"/>
      <c r="D95" s="148" t="s">
        <v>1065</v>
      </c>
      <c r="F95" s="149" t="s">
        <v>5102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16.5" customHeight="1">
      <c r="B96" s="118"/>
      <c r="C96" s="119" t="s">
        <v>277</v>
      </c>
      <c r="D96" s="119" t="s">
        <v>253</v>
      </c>
      <c r="E96" s="120" t="s">
        <v>5103</v>
      </c>
      <c r="F96" s="121" t="s">
        <v>5104</v>
      </c>
      <c r="G96" s="122" t="s">
        <v>417</v>
      </c>
      <c r="H96" s="123">
        <v>1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0.73399999999999999</v>
      </c>
      <c r="P96" s="126">
        <f>O96*H96</f>
        <v>0.73399999999999999</v>
      </c>
      <c r="Q96" s="126">
        <v>0</v>
      </c>
      <c r="R96" s="126">
        <f>Q96*H96</f>
        <v>0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5105</v>
      </c>
    </row>
    <row r="97" spans="2:65" s="1" customFormat="1">
      <c r="B97" s="26"/>
      <c r="D97" s="148" t="s">
        <v>1065</v>
      </c>
      <c r="F97" s="149" t="s">
        <v>5106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1.75" customHeight="1">
      <c r="B98" s="118"/>
      <c r="C98" s="119" t="s">
        <v>281</v>
      </c>
      <c r="D98" s="119" t="s">
        <v>253</v>
      </c>
      <c r="E98" s="120" t="s">
        <v>5107</v>
      </c>
      <c r="F98" s="121" t="s">
        <v>5108</v>
      </c>
      <c r="G98" s="122" t="s">
        <v>417</v>
      </c>
      <c r="H98" s="123">
        <v>15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0.17899999999999999</v>
      </c>
      <c r="P98" s="126">
        <f>O98*H98</f>
        <v>2.6850000000000001</v>
      </c>
      <c r="Q98" s="126">
        <v>0</v>
      </c>
      <c r="R98" s="126">
        <f>Q98*H98</f>
        <v>0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5109</v>
      </c>
    </row>
    <row r="99" spans="2:65" s="1" customFormat="1">
      <c r="B99" s="26"/>
      <c r="D99" s="148" t="s">
        <v>1065</v>
      </c>
      <c r="F99" s="149" t="s">
        <v>5110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16.5" customHeight="1">
      <c r="B100" s="118"/>
      <c r="C100" s="119" t="s">
        <v>285</v>
      </c>
      <c r="D100" s="119" t="s">
        <v>253</v>
      </c>
      <c r="E100" s="120" t="s">
        <v>1123</v>
      </c>
      <c r="F100" s="121" t="s">
        <v>1124</v>
      </c>
      <c r="G100" s="122" t="s">
        <v>310</v>
      </c>
      <c r="H100" s="123">
        <v>15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0.55100000000000005</v>
      </c>
      <c r="P100" s="126">
        <f>O100*H100</f>
        <v>8.2650000000000006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5111</v>
      </c>
    </row>
    <row r="101" spans="2:65" s="1" customFormat="1">
      <c r="B101" s="26"/>
      <c r="D101" s="148" t="s">
        <v>1065</v>
      </c>
      <c r="F101" s="149" t="s">
        <v>1126</v>
      </c>
      <c r="L101" s="26"/>
      <c r="M101" s="150"/>
      <c r="T101" s="47"/>
      <c r="AT101" s="14" t="s">
        <v>1065</v>
      </c>
      <c r="AU101" s="14" t="s">
        <v>73</v>
      </c>
    </row>
    <row r="102" spans="2:65" s="1" customFormat="1" ht="24.2" customHeight="1">
      <c r="B102" s="118"/>
      <c r="C102" s="119" t="s">
        <v>289</v>
      </c>
      <c r="D102" s="119" t="s">
        <v>253</v>
      </c>
      <c r="E102" s="120" t="s">
        <v>5112</v>
      </c>
      <c r="F102" s="121" t="s">
        <v>5113</v>
      </c>
      <c r="G102" s="122" t="s">
        <v>417</v>
      </c>
      <c r="H102" s="123">
        <v>94</v>
      </c>
      <c r="I102" s="123"/>
      <c r="J102" s="123">
        <f>ROUND(I102*H102,2)</f>
        <v>0</v>
      </c>
      <c r="K102" s="121"/>
      <c r="L102" s="26"/>
      <c r="M102" s="124" t="s">
        <v>3</v>
      </c>
      <c r="N102" s="125" t="s">
        <v>34</v>
      </c>
      <c r="O102" s="126">
        <v>5.7000000000000002E-2</v>
      </c>
      <c r="P102" s="126">
        <f>O102*H102</f>
        <v>5.3580000000000005</v>
      </c>
      <c r="Q102" s="126">
        <v>0</v>
      </c>
      <c r="R102" s="126">
        <f>Q102*H102</f>
        <v>0</v>
      </c>
      <c r="S102" s="126">
        <v>0</v>
      </c>
      <c r="T102" s="127">
        <f>S102*H102</f>
        <v>0</v>
      </c>
      <c r="AR102" s="128" t="s">
        <v>257</v>
      </c>
      <c r="AT102" s="128" t="s">
        <v>253</v>
      </c>
      <c r="AU102" s="128" t="s">
        <v>73</v>
      </c>
      <c r="AY102" s="14" t="s">
        <v>251</v>
      </c>
      <c r="BE102" s="129">
        <f>IF(N102="základní",J102,0)</f>
        <v>0</v>
      </c>
      <c r="BF102" s="129">
        <f>IF(N102="snížená",J102,0)</f>
        <v>0</v>
      </c>
      <c r="BG102" s="129">
        <f>IF(N102="zákl. přenesená",J102,0)</f>
        <v>0</v>
      </c>
      <c r="BH102" s="129">
        <f>IF(N102="sníž. přenesená",J102,0)</f>
        <v>0</v>
      </c>
      <c r="BI102" s="129">
        <f>IF(N102="nulová",J102,0)</f>
        <v>0</v>
      </c>
      <c r="BJ102" s="14" t="s">
        <v>71</v>
      </c>
      <c r="BK102" s="129">
        <f>ROUND(I102*H102,2)</f>
        <v>0</v>
      </c>
      <c r="BL102" s="14" t="s">
        <v>257</v>
      </c>
      <c r="BM102" s="128" t="s">
        <v>5114</v>
      </c>
    </row>
    <row r="103" spans="2:65" s="1" customFormat="1">
      <c r="B103" s="26"/>
      <c r="D103" s="148" t="s">
        <v>1065</v>
      </c>
      <c r="F103" s="149" t="s">
        <v>5115</v>
      </c>
      <c r="L103" s="26"/>
      <c r="M103" s="150"/>
      <c r="T103" s="47"/>
      <c r="AT103" s="14" t="s">
        <v>1065</v>
      </c>
      <c r="AU103" s="14" t="s">
        <v>73</v>
      </c>
    </row>
    <row r="104" spans="2:65" s="1" customFormat="1" ht="24.2" customHeight="1">
      <c r="B104" s="118"/>
      <c r="C104" s="119" t="s">
        <v>355</v>
      </c>
      <c r="D104" s="119" t="s">
        <v>253</v>
      </c>
      <c r="E104" s="120" t="s">
        <v>5116</v>
      </c>
      <c r="F104" s="121" t="s">
        <v>5117</v>
      </c>
      <c r="G104" s="122" t="s">
        <v>417</v>
      </c>
      <c r="H104" s="123">
        <v>1</v>
      </c>
      <c r="I104" s="123"/>
      <c r="J104" s="123">
        <f>ROUND(I104*H104,2)</f>
        <v>0</v>
      </c>
      <c r="K104" s="121"/>
      <c r="L104" s="26"/>
      <c r="M104" s="124" t="s">
        <v>3</v>
      </c>
      <c r="N104" s="125" t="s">
        <v>34</v>
      </c>
      <c r="O104" s="126">
        <v>0.314</v>
      </c>
      <c r="P104" s="126">
        <f>O104*H104</f>
        <v>0.314</v>
      </c>
      <c r="Q104" s="126">
        <v>0</v>
      </c>
      <c r="R104" s="126">
        <f>Q104*H104</f>
        <v>0</v>
      </c>
      <c r="S104" s="126">
        <v>0</v>
      </c>
      <c r="T104" s="127">
        <f>S104*H104</f>
        <v>0</v>
      </c>
      <c r="AR104" s="128" t="s">
        <v>257</v>
      </c>
      <c r="AT104" s="128" t="s">
        <v>253</v>
      </c>
      <c r="AU104" s="128" t="s">
        <v>73</v>
      </c>
      <c r="AY104" s="14" t="s">
        <v>251</v>
      </c>
      <c r="BE104" s="129">
        <f>IF(N104="základní",J104,0)</f>
        <v>0</v>
      </c>
      <c r="BF104" s="129">
        <f>IF(N104="snížená",J104,0)</f>
        <v>0</v>
      </c>
      <c r="BG104" s="129">
        <f>IF(N104="zákl. přenesená",J104,0)</f>
        <v>0</v>
      </c>
      <c r="BH104" s="129">
        <f>IF(N104="sníž. přenesená",J104,0)</f>
        <v>0</v>
      </c>
      <c r="BI104" s="129">
        <f>IF(N104="nulová",J104,0)</f>
        <v>0</v>
      </c>
      <c r="BJ104" s="14" t="s">
        <v>71</v>
      </c>
      <c r="BK104" s="129">
        <f>ROUND(I104*H104,2)</f>
        <v>0</v>
      </c>
      <c r="BL104" s="14" t="s">
        <v>257</v>
      </c>
      <c r="BM104" s="128" t="s">
        <v>5118</v>
      </c>
    </row>
    <row r="105" spans="2:65" s="1" customFormat="1">
      <c r="B105" s="26"/>
      <c r="D105" s="148" t="s">
        <v>1065</v>
      </c>
      <c r="F105" s="149" t="s">
        <v>5119</v>
      </c>
      <c r="L105" s="26"/>
      <c r="M105" s="150"/>
      <c r="T105" s="47"/>
      <c r="AT105" s="14" t="s">
        <v>1065</v>
      </c>
      <c r="AU105" s="14" t="s">
        <v>73</v>
      </c>
    </row>
    <row r="106" spans="2:65" s="1" customFormat="1" ht="24.2" customHeight="1">
      <c r="B106" s="118"/>
      <c r="C106" s="119" t="s">
        <v>359</v>
      </c>
      <c r="D106" s="119" t="s">
        <v>253</v>
      </c>
      <c r="E106" s="120" t="s">
        <v>5120</v>
      </c>
      <c r="F106" s="121" t="s">
        <v>5121</v>
      </c>
      <c r="G106" s="122" t="s">
        <v>417</v>
      </c>
      <c r="H106" s="123">
        <v>24</v>
      </c>
      <c r="I106" s="123"/>
      <c r="J106" s="123">
        <f>ROUND(I106*H106,2)</f>
        <v>0</v>
      </c>
      <c r="K106" s="121"/>
      <c r="L106" s="26"/>
      <c r="M106" s="124" t="s">
        <v>3</v>
      </c>
      <c r="N106" s="125" t="s">
        <v>34</v>
      </c>
      <c r="O106" s="126">
        <v>0.62</v>
      </c>
      <c r="P106" s="126">
        <f>O106*H106</f>
        <v>14.879999999999999</v>
      </c>
      <c r="Q106" s="126">
        <v>0</v>
      </c>
      <c r="R106" s="126">
        <f>Q106*H106</f>
        <v>0</v>
      </c>
      <c r="S106" s="126">
        <v>0</v>
      </c>
      <c r="T106" s="127">
        <f>S106*H106</f>
        <v>0</v>
      </c>
      <c r="AR106" s="128" t="s">
        <v>257</v>
      </c>
      <c r="AT106" s="128" t="s">
        <v>253</v>
      </c>
      <c r="AU106" s="128" t="s">
        <v>73</v>
      </c>
      <c r="AY106" s="14" t="s">
        <v>251</v>
      </c>
      <c r="BE106" s="129">
        <f>IF(N106="základní",J106,0)</f>
        <v>0</v>
      </c>
      <c r="BF106" s="129">
        <f>IF(N106="snížená",J106,0)</f>
        <v>0</v>
      </c>
      <c r="BG106" s="129">
        <f>IF(N106="zákl. přenesená",J106,0)</f>
        <v>0</v>
      </c>
      <c r="BH106" s="129">
        <f>IF(N106="sníž. přenesená",J106,0)</f>
        <v>0</v>
      </c>
      <c r="BI106" s="129">
        <f>IF(N106="nulová",J106,0)</f>
        <v>0</v>
      </c>
      <c r="BJ106" s="14" t="s">
        <v>71</v>
      </c>
      <c r="BK106" s="129">
        <f>ROUND(I106*H106,2)</f>
        <v>0</v>
      </c>
      <c r="BL106" s="14" t="s">
        <v>257</v>
      </c>
      <c r="BM106" s="128" t="s">
        <v>5122</v>
      </c>
    </row>
    <row r="107" spans="2:65" s="1" customFormat="1">
      <c r="B107" s="26"/>
      <c r="D107" s="148" t="s">
        <v>1065</v>
      </c>
      <c r="F107" s="149" t="s">
        <v>5123</v>
      </c>
      <c r="L107" s="26"/>
      <c r="M107" s="150"/>
      <c r="T107" s="47"/>
      <c r="AT107" s="14" t="s">
        <v>1065</v>
      </c>
      <c r="AU107" s="14" t="s">
        <v>73</v>
      </c>
    </row>
    <row r="108" spans="2:65" s="1" customFormat="1" ht="24.2" customHeight="1">
      <c r="B108" s="118"/>
      <c r="C108" s="119" t="s">
        <v>9</v>
      </c>
      <c r="D108" s="119" t="s">
        <v>253</v>
      </c>
      <c r="E108" s="120" t="s">
        <v>5124</v>
      </c>
      <c r="F108" s="121" t="s">
        <v>5125</v>
      </c>
      <c r="G108" s="122" t="s">
        <v>417</v>
      </c>
      <c r="H108" s="123">
        <v>1</v>
      </c>
      <c r="I108" s="123"/>
      <c r="J108" s="123">
        <f>ROUND(I108*H108,2)</f>
        <v>0</v>
      </c>
      <c r="K108" s="121"/>
      <c r="L108" s="26"/>
      <c r="M108" s="124" t="s">
        <v>3</v>
      </c>
      <c r="N108" s="125" t="s">
        <v>34</v>
      </c>
      <c r="O108" s="126">
        <v>1.24</v>
      </c>
      <c r="P108" s="126">
        <f>O108*H108</f>
        <v>1.24</v>
      </c>
      <c r="Q108" s="126">
        <v>0</v>
      </c>
      <c r="R108" s="126">
        <f>Q108*H108</f>
        <v>0</v>
      </c>
      <c r="S108" s="126">
        <v>0</v>
      </c>
      <c r="T108" s="127">
        <f>S108*H108</f>
        <v>0</v>
      </c>
      <c r="AR108" s="128" t="s">
        <v>257</v>
      </c>
      <c r="AT108" s="128" t="s">
        <v>253</v>
      </c>
      <c r="AU108" s="128" t="s">
        <v>73</v>
      </c>
      <c r="AY108" s="14" t="s">
        <v>251</v>
      </c>
      <c r="BE108" s="129">
        <f>IF(N108="základní",J108,0)</f>
        <v>0</v>
      </c>
      <c r="BF108" s="129">
        <f>IF(N108="snížená",J108,0)</f>
        <v>0</v>
      </c>
      <c r="BG108" s="129">
        <f>IF(N108="zákl. přenesená",J108,0)</f>
        <v>0</v>
      </c>
      <c r="BH108" s="129">
        <f>IF(N108="sníž. přenesená",J108,0)</f>
        <v>0</v>
      </c>
      <c r="BI108" s="129">
        <f>IF(N108="nulová",J108,0)</f>
        <v>0</v>
      </c>
      <c r="BJ108" s="14" t="s">
        <v>71</v>
      </c>
      <c r="BK108" s="129">
        <f>ROUND(I108*H108,2)</f>
        <v>0</v>
      </c>
      <c r="BL108" s="14" t="s">
        <v>257</v>
      </c>
      <c r="BM108" s="128" t="s">
        <v>5126</v>
      </c>
    </row>
    <row r="109" spans="2:65" s="1" customFormat="1">
      <c r="B109" s="26"/>
      <c r="D109" s="148" t="s">
        <v>1065</v>
      </c>
      <c r="F109" s="149" t="s">
        <v>5127</v>
      </c>
      <c r="L109" s="26"/>
      <c r="M109" s="150"/>
      <c r="T109" s="47"/>
      <c r="AT109" s="14" t="s">
        <v>1065</v>
      </c>
      <c r="AU109" s="14" t="s">
        <v>73</v>
      </c>
    </row>
    <row r="110" spans="2:65" s="1" customFormat="1" ht="24.2" customHeight="1">
      <c r="B110" s="118"/>
      <c r="C110" s="119" t="s">
        <v>394</v>
      </c>
      <c r="D110" s="119" t="s">
        <v>253</v>
      </c>
      <c r="E110" s="120" t="s">
        <v>5128</v>
      </c>
      <c r="F110" s="121" t="s">
        <v>5129</v>
      </c>
      <c r="G110" s="122" t="s">
        <v>417</v>
      </c>
      <c r="H110" s="123">
        <v>24</v>
      </c>
      <c r="I110" s="123"/>
      <c r="J110" s="123">
        <f>ROUND(I110*H110,2)</f>
        <v>0</v>
      </c>
      <c r="K110" s="121"/>
      <c r="L110" s="26"/>
      <c r="M110" s="124" t="s">
        <v>3</v>
      </c>
      <c r="N110" s="125" t="s">
        <v>34</v>
      </c>
      <c r="O110" s="126">
        <v>0.1</v>
      </c>
      <c r="P110" s="126">
        <f>O110*H110</f>
        <v>2.4000000000000004</v>
      </c>
      <c r="Q110" s="126">
        <v>0</v>
      </c>
      <c r="R110" s="126">
        <f>Q110*H110</f>
        <v>0</v>
      </c>
      <c r="S110" s="126">
        <v>0</v>
      </c>
      <c r="T110" s="127">
        <f>S110*H110</f>
        <v>0</v>
      </c>
      <c r="AR110" s="128" t="s">
        <v>257</v>
      </c>
      <c r="AT110" s="128" t="s">
        <v>253</v>
      </c>
      <c r="AU110" s="128" t="s">
        <v>73</v>
      </c>
      <c r="AY110" s="14" t="s">
        <v>251</v>
      </c>
      <c r="BE110" s="129">
        <f>IF(N110="základní",J110,0)</f>
        <v>0</v>
      </c>
      <c r="BF110" s="129">
        <f>IF(N110="snížená",J110,0)</f>
        <v>0</v>
      </c>
      <c r="BG110" s="129">
        <f>IF(N110="zákl. přenesená",J110,0)</f>
        <v>0</v>
      </c>
      <c r="BH110" s="129">
        <f>IF(N110="sníž. přenesená",J110,0)</f>
        <v>0</v>
      </c>
      <c r="BI110" s="129">
        <f>IF(N110="nulová",J110,0)</f>
        <v>0</v>
      </c>
      <c r="BJ110" s="14" t="s">
        <v>71</v>
      </c>
      <c r="BK110" s="129">
        <f>ROUND(I110*H110,2)</f>
        <v>0</v>
      </c>
      <c r="BL110" s="14" t="s">
        <v>257</v>
      </c>
      <c r="BM110" s="128" t="s">
        <v>5130</v>
      </c>
    </row>
    <row r="111" spans="2:65" s="1" customFormat="1">
      <c r="B111" s="26"/>
      <c r="D111" s="148" t="s">
        <v>1065</v>
      </c>
      <c r="F111" s="149" t="s">
        <v>5131</v>
      </c>
      <c r="L111" s="26"/>
      <c r="M111" s="150"/>
      <c r="T111" s="47"/>
      <c r="AT111" s="14" t="s">
        <v>1065</v>
      </c>
      <c r="AU111" s="14" t="s">
        <v>73</v>
      </c>
    </row>
    <row r="112" spans="2:65" s="1" customFormat="1" ht="24.2" customHeight="1">
      <c r="B112" s="118"/>
      <c r="C112" s="119" t="s">
        <v>398</v>
      </c>
      <c r="D112" s="119" t="s">
        <v>253</v>
      </c>
      <c r="E112" s="120" t="s">
        <v>5132</v>
      </c>
      <c r="F112" s="121" t="s">
        <v>5133</v>
      </c>
      <c r="G112" s="122" t="s">
        <v>417</v>
      </c>
      <c r="H112" s="123">
        <v>1</v>
      </c>
      <c r="I112" s="123"/>
      <c r="J112" s="123">
        <f>ROUND(I112*H112,2)</f>
        <v>0</v>
      </c>
      <c r="K112" s="121"/>
      <c r="L112" s="26"/>
      <c r="M112" s="124" t="s">
        <v>3</v>
      </c>
      <c r="N112" s="125" t="s">
        <v>34</v>
      </c>
      <c r="O112" s="126">
        <v>0.44400000000000001</v>
      </c>
      <c r="P112" s="126">
        <f>O112*H112</f>
        <v>0.44400000000000001</v>
      </c>
      <c r="Q112" s="126">
        <v>0</v>
      </c>
      <c r="R112" s="126">
        <f>Q112*H112</f>
        <v>0</v>
      </c>
      <c r="S112" s="126">
        <v>0</v>
      </c>
      <c r="T112" s="127">
        <f>S112*H112</f>
        <v>0</v>
      </c>
      <c r="AR112" s="128" t="s">
        <v>257</v>
      </c>
      <c r="AT112" s="128" t="s">
        <v>253</v>
      </c>
      <c r="AU112" s="128" t="s">
        <v>73</v>
      </c>
      <c r="AY112" s="14" t="s">
        <v>251</v>
      </c>
      <c r="BE112" s="129">
        <f>IF(N112="základní",J112,0)</f>
        <v>0</v>
      </c>
      <c r="BF112" s="129">
        <f>IF(N112="snížená",J112,0)</f>
        <v>0</v>
      </c>
      <c r="BG112" s="129">
        <f>IF(N112="zákl. přenesená",J112,0)</f>
        <v>0</v>
      </c>
      <c r="BH112" s="129">
        <f>IF(N112="sníž. přenesená",J112,0)</f>
        <v>0</v>
      </c>
      <c r="BI112" s="129">
        <f>IF(N112="nulová",J112,0)</f>
        <v>0</v>
      </c>
      <c r="BJ112" s="14" t="s">
        <v>71</v>
      </c>
      <c r="BK112" s="129">
        <f>ROUND(I112*H112,2)</f>
        <v>0</v>
      </c>
      <c r="BL112" s="14" t="s">
        <v>257</v>
      </c>
      <c r="BM112" s="128" t="s">
        <v>5134</v>
      </c>
    </row>
    <row r="113" spans="2:65" s="1" customFormat="1">
      <c r="B113" s="26"/>
      <c r="D113" s="148" t="s">
        <v>1065</v>
      </c>
      <c r="F113" s="149" t="s">
        <v>5135</v>
      </c>
      <c r="L113" s="26"/>
      <c r="M113" s="150"/>
      <c r="T113" s="47"/>
      <c r="AT113" s="14" t="s">
        <v>1065</v>
      </c>
      <c r="AU113" s="14" t="s">
        <v>73</v>
      </c>
    </row>
    <row r="114" spans="2:65" s="1" customFormat="1" ht="21.75" customHeight="1">
      <c r="B114" s="118"/>
      <c r="C114" s="119" t="s">
        <v>402</v>
      </c>
      <c r="D114" s="119" t="s">
        <v>253</v>
      </c>
      <c r="E114" s="120" t="s">
        <v>5136</v>
      </c>
      <c r="F114" s="121" t="s">
        <v>5137</v>
      </c>
      <c r="G114" s="122" t="s">
        <v>310</v>
      </c>
      <c r="H114" s="123">
        <v>159</v>
      </c>
      <c r="I114" s="123"/>
      <c r="J114" s="123">
        <f>ROUND(I114*H114,2)</f>
        <v>0</v>
      </c>
      <c r="K114" s="121"/>
      <c r="L114" s="26"/>
      <c r="M114" s="124" t="s">
        <v>3</v>
      </c>
      <c r="N114" s="125" t="s">
        <v>34</v>
      </c>
      <c r="O114" s="126">
        <v>5.0999999999999997E-2</v>
      </c>
      <c r="P114" s="126">
        <f>O114*H114</f>
        <v>8.109</v>
      </c>
      <c r="Q114" s="126">
        <v>0</v>
      </c>
      <c r="R114" s="126">
        <f>Q114*H114</f>
        <v>0</v>
      </c>
      <c r="S114" s="126">
        <v>0</v>
      </c>
      <c r="T114" s="127">
        <f>S114*H114</f>
        <v>0</v>
      </c>
      <c r="AR114" s="128" t="s">
        <v>257</v>
      </c>
      <c r="AT114" s="128" t="s">
        <v>253</v>
      </c>
      <c r="AU114" s="128" t="s">
        <v>73</v>
      </c>
      <c r="AY114" s="14" t="s">
        <v>251</v>
      </c>
      <c r="BE114" s="129">
        <f>IF(N114="základní",J114,0)</f>
        <v>0</v>
      </c>
      <c r="BF114" s="129">
        <f>IF(N114="snížená",J114,0)</f>
        <v>0</v>
      </c>
      <c r="BG114" s="129">
        <f>IF(N114="zákl. přenesená",J114,0)</f>
        <v>0</v>
      </c>
      <c r="BH114" s="129">
        <f>IF(N114="sníž. přenesená",J114,0)</f>
        <v>0</v>
      </c>
      <c r="BI114" s="129">
        <f>IF(N114="nulová",J114,0)</f>
        <v>0</v>
      </c>
      <c r="BJ114" s="14" t="s">
        <v>71</v>
      </c>
      <c r="BK114" s="129">
        <f>ROUND(I114*H114,2)</f>
        <v>0</v>
      </c>
      <c r="BL114" s="14" t="s">
        <v>257</v>
      </c>
      <c r="BM114" s="128" t="s">
        <v>5138</v>
      </c>
    </row>
    <row r="115" spans="2:65" s="1" customFormat="1">
      <c r="B115" s="26"/>
      <c r="D115" s="148" t="s">
        <v>1065</v>
      </c>
      <c r="F115" s="149" t="s">
        <v>5139</v>
      </c>
      <c r="L115" s="26"/>
      <c r="M115" s="150"/>
      <c r="T115" s="47"/>
      <c r="AT115" s="14" t="s">
        <v>1065</v>
      </c>
      <c r="AU115" s="14" t="s">
        <v>73</v>
      </c>
    </row>
    <row r="116" spans="2:65" s="1" customFormat="1" ht="37.9" customHeight="1">
      <c r="B116" s="118"/>
      <c r="C116" s="119" t="s">
        <v>339</v>
      </c>
      <c r="D116" s="119" t="s">
        <v>253</v>
      </c>
      <c r="E116" s="120" t="s">
        <v>5140</v>
      </c>
      <c r="F116" s="121" t="s">
        <v>5141</v>
      </c>
      <c r="G116" s="122" t="s">
        <v>417</v>
      </c>
      <c r="H116" s="123">
        <v>940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1E-3</v>
      </c>
      <c r="P116" s="126">
        <f>O116*H116</f>
        <v>0.94000000000000006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5142</v>
      </c>
    </row>
    <row r="117" spans="2:65" s="1" customFormat="1">
      <c r="B117" s="26"/>
      <c r="D117" s="148" t="s">
        <v>1065</v>
      </c>
      <c r="F117" s="149" t="s">
        <v>5143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37.9" customHeight="1">
      <c r="B118" s="118"/>
      <c r="C118" s="119" t="s">
        <v>343</v>
      </c>
      <c r="D118" s="119" t="s">
        <v>253</v>
      </c>
      <c r="E118" s="120" t="s">
        <v>5144</v>
      </c>
      <c r="F118" s="121" t="s">
        <v>5145</v>
      </c>
      <c r="G118" s="122" t="s">
        <v>417</v>
      </c>
      <c r="H118" s="123">
        <v>10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3.0000000000000001E-3</v>
      </c>
      <c r="P118" s="126">
        <f>O118*H118</f>
        <v>0.03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5146</v>
      </c>
    </row>
    <row r="119" spans="2:65" s="1" customFormat="1">
      <c r="B119" s="26"/>
      <c r="D119" s="148" t="s">
        <v>1065</v>
      </c>
      <c r="F119" s="149" t="s">
        <v>5147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33" customHeight="1">
      <c r="B120" s="118"/>
      <c r="C120" s="119" t="s">
        <v>347</v>
      </c>
      <c r="D120" s="119" t="s">
        <v>253</v>
      </c>
      <c r="E120" s="120" t="s">
        <v>5148</v>
      </c>
      <c r="F120" s="121" t="s">
        <v>5149</v>
      </c>
      <c r="G120" s="122" t="s">
        <v>417</v>
      </c>
      <c r="H120" s="123">
        <v>240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1E-3</v>
      </c>
      <c r="P120" s="126">
        <f>O120*H120</f>
        <v>0.24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5150</v>
      </c>
    </row>
    <row r="121" spans="2:65" s="1" customFormat="1">
      <c r="B121" s="26"/>
      <c r="D121" s="148" t="s">
        <v>1065</v>
      </c>
      <c r="F121" s="149" t="s">
        <v>5151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33" customHeight="1">
      <c r="B122" s="118"/>
      <c r="C122" s="119" t="s">
        <v>351</v>
      </c>
      <c r="D122" s="119" t="s">
        <v>253</v>
      </c>
      <c r="E122" s="120" t="s">
        <v>5152</v>
      </c>
      <c r="F122" s="121" t="s">
        <v>5153</v>
      </c>
      <c r="G122" s="122" t="s">
        <v>417</v>
      </c>
      <c r="H122" s="123">
        <v>10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3.0000000000000001E-3</v>
      </c>
      <c r="P122" s="126">
        <f>O122*H122</f>
        <v>0.03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5154</v>
      </c>
    </row>
    <row r="123" spans="2:65" s="1" customFormat="1">
      <c r="B123" s="26"/>
      <c r="D123" s="148" t="s">
        <v>1065</v>
      </c>
      <c r="F123" s="149" t="s">
        <v>5155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33" customHeight="1">
      <c r="B124" s="118"/>
      <c r="C124" s="119" t="s">
        <v>307</v>
      </c>
      <c r="D124" s="119" t="s">
        <v>253</v>
      </c>
      <c r="E124" s="120" t="s">
        <v>5156</v>
      </c>
      <c r="F124" s="121" t="s">
        <v>5157</v>
      </c>
      <c r="G124" s="122" t="s">
        <v>417</v>
      </c>
      <c r="H124" s="123">
        <v>240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1E-3</v>
      </c>
      <c r="P124" s="126">
        <f>O124*H124</f>
        <v>0.24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5158</v>
      </c>
    </row>
    <row r="125" spans="2:65" s="1" customFormat="1">
      <c r="B125" s="26"/>
      <c r="D125" s="148" t="s">
        <v>1065</v>
      </c>
      <c r="F125" s="149" t="s">
        <v>5159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33" customHeight="1">
      <c r="B126" s="118"/>
      <c r="C126" s="119" t="s">
        <v>8</v>
      </c>
      <c r="D126" s="119" t="s">
        <v>253</v>
      </c>
      <c r="E126" s="120" t="s">
        <v>5160</v>
      </c>
      <c r="F126" s="121" t="s">
        <v>5161</v>
      </c>
      <c r="G126" s="122" t="s">
        <v>417</v>
      </c>
      <c r="H126" s="123">
        <v>10</v>
      </c>
      <c r="I126" s="123"/>
      <c r="J126" s="123">
        <f>ROUND(I126*H126,2)</f>
        <v>0</v>
      </c>
      <c r="K126" s="121"/>
      <c r="L126" s="26"/>
      <c r="M126" s="124" t="s">
        <v>3</v>
      </c>
      <c r="N126" s="125" t="s">
        <v>34</v>
      </c>
      <c r="O126" s="126">
        <v>2E-3</v>
      </c>
      <c r="P126" s="126">
        <f>O126*H126</f>
        <v>0.02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257</v>
      </c>
      <c r="AT126" s="128" t="s">
        <v>253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257</v>
      </c>
      <c r="BM126" s="128" t="s">
        <v>5162</v>
      </c>
    </row>
    <row r="127" spans="2:65" s="1" customFormat="1">
      <c r="B127" s="26"/>
      <c r="D127" s="148" t="s">
        <v>1065</v>
      </c>
      <c r="F127" s="149" t="s">
        <v>5163</v>
      </c>
      <c r="L127" s="26"/>
      <c r="M127" s="150"/>
      <c r="T127" s="47"/>
      <c r="AT127" s="14" t="s">
        <v>1065</v>
      </c>
      <c r="AU127" s="14" t="s">
        <v>73</v>
      </c>
    </row>
    <row r="128" spans="2:65" s="1" customFormat="1" ht="21.75" customHeight="1">
      <c r="B128" s="118"/>
      <c r="C128" s="119" t="s">
        <v>315</v>
      </c>
      <c r="D128" s="119" t="s">
        <v>253</v>
      </c>
      <c r="E128" s="120" t="s">
        <v>5164</v>
      </c>
      <c r="F128" s="121" t="s">
        <v>5165</v>
      </c>
      <c r="G128" s="122" t="s">
        <v>310</v>
      </c>
      <c r="H128" s="123">
        <v>954</v>
      </c>
      <c r="I128" s="123"/>
      <c r="J128" s="123">
        <f>ROUND(I128*H128,2)</f>
        <v>0</v>
      </c>
      <c r="K128" s="121"/>
      <c r="L128" s="26"/>
      <c r="M128" s="124" t="s">
        <v>3</v>
      </c>
      <c r="N128" s="125" t="s">
        <v>34</v>
      </c>
      <c r="O128" s="126">
        <v>8.0000000000000002E-3</v>
      </c>
      <c r="P128" s="126">
        <f>O128*H128</f>
        <v>7.6320000000000006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257</v>
      </c>
      <c r="AT128" s="128" t="s">
        <v>253</v>
      </c>
      <c r="AU128" s="128" t="s">
        <v>73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257</v>
      </c>
      <c r="BM128" s="128" t="s">
        <v>5166</v>
      </c>
    </row>
    <row r="129" spans="2:65" s="1" customFormat="1">
      <c r="B129" s="26"/>
      <c r="D129" s="148" t="s">
        <v>1065</v>
      </c>
      <c r="F129" s="149" t="s">
        <v>5167</v>
      </c>
      <c r="L129" s="26"/>
      <c r="M129" s="150"/>
      <c r="T129" s="47"/>
      <c r="AT129" s="14" t="s">
        <v>1065</v>
      </c>
      <c r="AU129" s="14" t="s">
        <v>73</v>
      </c>
    </row>
    <row r="130" spans="2:65" s="1" customFormat="1" ht="24.2" customHeight="1">
      <c r="B130" s="118"/>
      <c r="C130" s="119" t="s">
        <v>319</v>
      </c>
      <c r="D130" s="119" t="s">
        <v>253</v>
      </c>
      <c r="E130" s="120" t="s">
        <v>5168</v>
      </c>
      <c r="F130" s="121" t="s">
        <v>5169</v>
      </c>
      <c r="G130" s="122" t="s">
        <v>310</v>
      </c>
      <c r="H130" s="123">
        <v>18</v>
      </c>
      <c r="I130" s="123"/>
      <c r="J130" s="123">
        <f>ROUND(I130*H130,2)</f>
        <v>0</v>
      </c>
      <c r="K130" s="121"/>
      <c r="L130" s="26"/>
      <c r="M130" s="124" t="s">
        <v>3</v>
      </c>
      <c r="N130" s="125" t="s">
        <v>34</v>
      </c>
      <c r="O130" s="126">
        <v>0.66800000000000004</v>
      </c>
      <c r="P130" s="126">
        <f>O130*H130</f>
        <v>12.024000000000001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257</v>
      </c>
      <c r="AT130" s="128" t="s">
        <v>253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257</v>
      </c>
      <c r="BM130" s="128" t="s">
        <v>5170</v>
      </c>
    </row>
    <row r="131" spans="2:65" s="1" customFormat="1">
      <c r="B131" s="26"/>
      <c r="D131" s="148" t="s">
        <v>1065</v>
      </c>
      <c r="F131" s="149" t="s">
        <v>5171</v>
      </c>
      <c r="L131" s="26"/>
      <c r="M131" s="150"/>
      <c r="T131" s="47"/>
      <c r="AT131" s="14" t="s">
        <v>1065</v>
      </c>
      <c r="AU131" s="14" t="s">
        <v>73</v>
      </c>
    </row>
    <row r="132" spans="2:65" s="1" customFormat="1" ht="19.5">
      <c r="B132" s="26"/>
      <c r="D132" s="151" t="s">
        <v>1102</v>
      </c>
      <c r="F132" s="152" t="s">
        <v>5172</v>
      </c>
      <c r="L132" s="26"/>
      <c r="M132" s="150"/>
      <c r="T132" s="47"/>
      <c r="AT132" s="14" t="s">
        <v>1102</v>
      </c>
      <c r="AU132" s="14" t="s">
        <v>73</v>
      </c>
    </row>
    <row r="133" spans="2:65" s="1" customFormat="1" ht="24.2" customHeight="1">
      <c r="B133" s="118"/>
      <c r="C133" s="119" t="s">
        <v>323</v>
      </c>
      <c r="D133" s="119" t="s">
        <v>253</v>
      </c>
      <c r="E133" s="120" t="s">
        <v>2926</v>
      </c>
      <c r="F133" s="121" t="s">
        <v>4141</v>
      </c>
      <c r="G133" s="122" t="s">
        <v>310</v>
      </c>
      <c r="H133" s="123">
        <v>18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5.8000000000000003E-2</v>
      </c>
      <c r="P133" s="126">
        <f>O133*H133</f>
        <v>1.044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5173</v>
      </c>
    </row>
    <row r="134" spans="2:65" s="1" customFormat="1">
      <c r="B134" s="26"/>
      <c r="D134" s="148" t="s">
        <v>1065</v>
      </c>
      <c r="F134" s="149" t="s">
        <v>2929</v>
      </c>
      <c r="L134" s="26"/>
      <c r="M134" s="150"/>
      <c r="T134" s="47"/>
      <c r="AT134" s="14" t="s">
        <v>1065</v>
      </c>
      <c r="AU134" s="14" t="s">
        <v>73</v>
      </c>
    </row>
    <row r="135" spans="2:65" s="1" customFormat="1" ht="19.5">
      <c r="B135" s="26"/>
      <c r="D135" s="151" t="s">
        <v>1102</v>
      </c>
      <c r="F135" s="152" t="s">
        <v>5172</v>
      </c>
      <c r="L135" s="26"/>
      <c r="M135" s="150"/>
      <c r="T135" s="47"/>
      <c r="AT135" s="14" t="s">
        <v>1102</v>
      </c>
      <c r="AU135" s="14" t="s">
        <v>73</v>
      </c>
    </row>
    <row r="136" spans="2:65" s="1" customFormat="1" ht="16.5" customHeight="1">
      <c r="B136" s="118"/>
      <c r="C136" s="140" t="s">
        <v>327</v>
      </c>
      <c r="D136" s="140" t="s">
        <v>889</v>
      </c>
      <c r="E136" s="141" t="s">
        <v>4615</v>
      </c>
      <c r="F136" s="142" t="s">
        <v>4616</v>
      </c>
      <c r="G136" s="143" t="s">
        <v>256</v>
      </c>
      <c r="H136" s="144">
        <v>0.36</v>
      </c>
      <c r="I136" s="144"/>
      <c r="J136" s="144">
        <f>ROUND(I136*H136,2)</f>
        <v>0</v>
      </c>
      <c r="K136" s="142"/>
      <c r="L136" s="145"/>
      <c r="M136" s="146" t="s">
        <v>3</v>
      </c>
      <c r="N136" s="147" t="s">
        <v>34</v>
      </c>
      <c r="O136" s="126">
        <v>0</v>
      </c>
      <c r="P136" s="126">
        <f>O136*H136</f>
        <v>0</v>
      </c>
      <c r="Q136" s="126">
        <v>1E-3</v>
      </c>
      <c r="R136" s="126">
        <f>Q136*H136</f>
        <v>3.5999999999999997E-4</v>
      </c>
      <c r="S136" s="126">
        <v>0</v>
      </c>
      <c r="T136" s="127">
        <f>S136*H136</f>
        <v>0</v>
      </c>
      <c r="AR136" s="128" t="s">
        <v>285</v>
      </c>
      <c r="AT136" s="128" t="s">
        <v>889</v>
      </c>
      <c r="AU136" s="128" t="s">
        <v>73</v>
      </c>
      <c r="AY136" s="14" t="s">
        <v>251</v>
      </c>
      <c r="BE136" s="129">
        <f>IF(N136="základní",J136,0)</f>
        <v>0</v>
      </c>
      <c r="BF136" s="129">
        <f>IF(N136="snížená",J136,0)</f>
        <v>0</v>
      </c>
      <c r="BG136" s="129">
        <f>IF(N136="zákl. přenesená",J136,0)</f>
        <v>0</v>
      </c>
      <c r="BH136" s="129">
        <f>IF(N136="sníž. přenesená",J136,0)</f>
        <v>0</v>
      </c>
      <c r="BI136" s="129">
        <f>IF(N136="nulová",J136,0)</f>
        <v>0</v>
      </c>
      <c r="BJ136" s="14" t="s">
        <v>71</v>
      </c>
      <c r="BK136" s="129">
        <f>ROUND(I136*H136,2)</f>
        <v>0</v>
      </c>
      <c r="BL136" s="14" t="s">
        <v>257</v>
      </c>
      <c r="BM136" s="128" t="s">
        <v>5174</v>
      </c>
    </row>
    <row r="137" spans="2:65" s="1" customFormat="1" ht="19.5">
      <c r="B137" s="26"/>
      <c r="D137" s="151" t="s">
        <v>1102</v>
      </c>
      <c r="F137" s="152" t="s">
        <v>5172</v>
      </c>
      <c r="L137" s="26"/>
      <c r="M137" s="150"/>
      <c r="T137" s="47"/>
      <c r="AT137" s="14" t="s">
        <v>1102</v>
      </c>
      <c r="AU137" s="14" t="s">
        <v>73</v>
      </c>
    </row>
    <row r="138" spans="2:65" s="1" customFormat="1" ht="24.2" customHeight="1">
      <c r="B138" s="118"/>
      <c r="C138" s="119" t="s">
        <v>331</v>
      </c>
      <c r="D138" s="119" t="s">
        <v>253</v>
      </c>
      <c r="E138" s="120" t="s">
        <v>5175</v>
      </c>
      <c r="F138" s="121" t="s">
        <v>5176</v>
      </c>
      <c r="G138" s="122" t="s">
        <v>417</v>
      </c>
      <c r="H138" s="123">
        <v>18</v>
      </c>
      <c r="I138" s="123"/>
      <c r="J138" s="123">
        <f>ROUND(I138*H138,2)</f>
        <v>0</v>
      </c>
      <c r="K138" s="121"/>
      <c r="L138" s="26"/>
      <c r="M138" s="124" t="s">
        <v>3</v>
      </c>
      <c r="N138" s="125" t="s">
        <v>34</v>
      </c>
      <c r="O138" s="126">
        <v>0.57699999999999996</v>
      </c>
      <c r="P138" s="126">
        <f>O138*H138</f>
        <v>10.385999999999999</v>
      </c>
      <c r="Q138" s="126">
        <v>0</v>
      </c>
      <c r="R138" s="126">
        <f>Q138*H138</f>
        <v>0</v>
      </c>
      <c r="S138" s="126">
        <v>0</v>
      </c>
      <c r="T138" s="127">
        <f>S138*H138</f>
        <v>0</v>
      </c>
      <c r="AR138" s="128" t="s">
        <v>257</v>
      </c>
      <c r="AT138" s="128" t="s">
        <v>253</v>
      </c>
      <c r="AU138" s="128" t="s">
        <v>73</v>
      </c>
      <c r="AY138" s="14" t="s">
        <v>251</v>
      </c>
      <c r="BE138" s="129">
        <f>IF(N138="základní",J138,0)</f>
        <v>0</v>
      </c>
      <c r="BF138" s="129">
        <f>IF(N138="snížená",J138,0)</f>
        <v>0</v>
      </c>
      <c r="BG138" s="129">
        <f>IF(N138="zákl. přenesená",J138,0)</f>
        <v>0</v>
      </c>
      <c r="BH138" s="129">
        <f>IF(N138="sníž. přenesená",J138,0)</f>
        <v>0</v>
      </c>
      <c r="BI138" s="129">
        <f>IF(N138="nulová",J138,0)</f>
        <v>0</v>
      </c>
      <c r="BJ138" s="14" t="s">
        <v>71</v>
      </c>
      <c r="BK138" s="129">
        <f>ROUND(I138*H138,2)</f>
        <v>0</v>
      </c>
      <c r="BL138" s="14" t="s">
        <v>257</v>
      </c>
      <c r="BM138" s="128" t="s">
        <v>5177</v>
      </c>
    </row>
    <row r="139" spans="2:65" s="1" customFormat="1">
      <c r="B139" s="26"/>
      <c r="D139" s="148" t="s">
        <v>1065</v>
      </c>
      <c r="F139" s="149" t="s">
        <v>5178</v>
      </c>
      <c r="L139" s="26"/>
      <c r="M139" s="150"/>
      <c r="T139" s="47"/>
      <c r="AT139" s="14" t="s">
        <v>1065</v>
      </c>
      <c r="AU139" s="14" t="s">
        <v>73</v>
      </c>
    </row>
    <row r="140" spans="2:65" s="1" customFormat="1" ht="19.5">
      <c r="B140" s="26"/>
      <c r="D140" s="151" t="s">
        <v>1102</v>
      </c>
      <c r="F140" s="152" t="s">
        <v>5172</v>
      </c>
      <c r="L140" s="26"/>
      <c r="M140" s="150"/>
      <c r="T140" s="47"/>
      <c r="AT140" s="14" t="s">
        <v>1102</v>
      </c>
      <c r="AU140" s="14" t="s">
        <v>73</v>
      </c>
    </row>
    <row r="141" spans="2:65" s="1" customFormat="1" ht="16.5" customHeight="1">
      <c r="B141" s="118"/>
      <c r="C141" s="140" t="s">
        <v>335</v>
      </c>
      <c r="D141" s="140" t="s">
        <v>889</v>
      </c>
      <c r="E141" s="141" t="s">
        <v>5179</v>
      </c>
      <c r="F141" s="142" t="s">
        <v>5180</v>
      </c>
      <c r="G141" s="143" t="s">
        <v>272</v>
      </c>
      <c r="H141" s="144">
        <v>2.25</v>
      </c>
      <c r="I141" s="144"/>
      <c r="J141" s="144">
        <f>ROUND(I141*H141,2)</f>
        <v>0</v>
      </c>
      <c r="K141" s="142"/>
      <c r="L141" s="145"/>
      <c r="M141" s="146" t="s">
        <v>3</v>
      </c>
      <c r="N141" s="147" t="s">
        <v>34</v>
      </c>
      <c r="O141" s="126">
        <v>0</v>
      </c>
      <c r="P141" s="126">
        <f>O141*H141</f>
        <v>0</v>
      </c>
      <c r="Q141" s="126">
        <v>0.22</v>
      </c>
      <c r="R141" s="126">
        <f>Q141*H141</f>
        <v>0.495</v>
      </c>
      <c r="S141" s="126">
        <v>0</v>
      </c>
      <c r="T141" s="127">
        <f>S141*H141</f>
        <v>0</v>
      </c>
      <c r="AR141" s="128" t="s">
        <v>285</v>
      </c>
      <c r="AT141" s="128" t="s">
        <v>889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5181</v>
      </c>
    </row>
    <row r="142" spans="2:65" s="1" customFormat="1" ht="19.5">
      <c r="B142" s="26"/>
      <c r="D142" s="151" t="s">
        <v>1102</v>
      </c>
      <c r="F142" s="152" t="s">
        <v>5172</v>
      </c>
      <c r="L142" s="26"/>
      <c r="M142" s="150"/>
      <c r="T142" s="47"/>
      <c r="AT142" s="14" t="s">
        <v>1102</v>
      </c>
      <c r="AU142" s="14" t="s">
        <v>73</v>
      </c>
    </row>
    <row r="143" spans="2:65" s="1" customFormat="1" ht="24.2" customHeight="1">
      <c r="B143" s="118"/>
      <c r="C143" s="119" t="s">
        <v>269</v>
      </c>
      <c r="D143" s="119" t="s">
        <v>253</v>
      </c>
      <c r="E143" s="120" t="s">
        <v>5182</v>
      </c>
      <c r="F143" s="121" t="s">
        <v>5183</v>
      </c>
      <c r="G143" s="122" t="s">
        <v>417</v>
      </c>
      <c r="H143" s="123">
        <v>18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0.747</v>
      </c>
      <c r="P143" s="126">
        <f>O143*H143</f>
        <v>13.446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5184</v>
      </c>
    </row>
    <row r="144" spans="2:65" s="1" customFormat="1">
      <c r="B144" s="26"/>
      <c r="D144" s="148" t="s">
        <v>1065</v>
      </c>
      <c r="F144" s="149" t="s">
        <v>5185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19.5">
      <c r="B145" s="26"/>
      <c r="D145" s="151" t="s">
        <v>1102</v>
      </c>
      <c r="F145" s="152" t="s">
        <v>5172</v>
      </c>
      <c r="L145" s="26"/>
      <c r="M145" s="150"/>
      <c r="T145" s="47"/>
      <c r="AT145" s="14" t="s">
        <v>1102</v>
      </c>
      <c r="AU145" s="14" t="s">
        <v>73</v>
      </c>
    </row>
    <row r="146" spans="2:65" s="1" customFormat="1" ht="16.5" customHeight="1">
      <c r="B146" s="118"/>
      <c r="C146" s="140" t="s">
        <v>374</v>
      </c>
      <c r="D146" s="140" t="s">
        <v>889</v>
      </c>
      <c r="E146" s="141" t="s">
        <v>5186</v>
      </c>
      <c r="F146" s="142" t="s">
        <v>5187</v>
      </c>
      <c r="G146" s="143" t="s">
        <v>417</v>
      </c>
      <c r="H146" s="144">
        <v>18</v>
      </c>
      <c r="I146" s="144"/>
      <c r="J146" s="144">
        <f>ROUND(I146*H146,2)</f>
        <v>0</v>
      </c>
      <c r="K146" s="142"/>
      <c r="L146" s="145"/>
      <c r="M146" s="146" t="s">
        <v>3</v>
      </c>
      <c r="N146" s="147" t="s">
        <v>34</v>
      </c>
      <c r="O146" s="126">
        <v>0</v>
      </c>
      <c r="P146" s="126">
        <f>O146*H146</f>
        <v>0</v>
      </c>
      <c r="Q146" s="126">
        <v>0.04</v>
      </c>
      <c r="R146" s="126">
        <f>Q146*H146</f>
        <v>0.72</v>
      </c>
      <c r="S146" s="126">
        <v>0</v>
      </c>
      <c r="T146" s="127">
        <f>S146*H146</f>
        <v>0</v>
      </c>
      <c r="AR146" s="128" t="s">
        <v>285</v>
      </c>
      <c r="AT146" s="128" t="s">
        <v>889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257</v>
      </c>
      <c r="BM146" s="128" t="s">
        <v>5188</v>
      </c>
    </row>
    <row r="147" spans="2:65" s="1" customFormat="1" ht="19.5">
      <c r="B147" s="26"/>
      <c r="D147" s="151" t="s">
        <v>1102</v>
      </c>
      <c r="F147" s="152" t="s">
        <v>5172</v>
      </c>
      <c r="L147" s="26"/>
      <c r="M147" s="150"/>
      <c r="T147" s="47"/>
      <c r="AT147" s="14" t="s">
        <v>1102</v>
      </c>
      <c r="AU147" s="14" t="s">
        <v>73</v>
      </c>
    </row>
    <row r="148" spans="2:65" s="1" customFormat="1" ht="16.5" customHeight="1">
      <c r="B148" s="118"/>
      <c r="C148" s="119" t="s">
        <v>370</v>
      </c>
      <c r="D148" s="119" t="s">
        <v>253</v>
      </c>
      <c r="E148" s="120" t="s">
        <v>5189</v>
      </c>
      <c r="F148" s="121" t="s">
        <v>5190</v>
      </c>
      <c r="G148" s="122" t="s">
        <v>417</v>
      </c>
      <c r="H148" s="123">
        <v>120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0.87</v>
      </c>
      <c r="P148" s="126">
        <f>O148*H148</f>
        <v>104.4</v>
      </c>
      <c r="Q148" s="126">
        <v>6.0000000000000002E-5</v>
      </c>
      <c r="R148" s="126">
        <f>Q148*H148</f>
        <v>7.1999999999999998E-3</v>
      </c>
      <c r="S148" s="126">
        <v>0</v>
      </c>
      <c r="T148" s="127">
        <f>S148*H148</f>
        <v>0</v>
      </c>
      <c r="AR148" s="128" t="s">
        <v>257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257</v>
      </c>
      <c r="BM148" s="128" t="s">
        <v>5191</v>
      </c>
    </row>
    <row r="149" spans="2:65" s="1" customFormat="1">
      <c r="B149" s="26"/>
      <c r="D149" s="148" t="s">
        <v>1065</v>
      </c>
      <c r="F149" s="149" t="s">
        <v>5192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16.5" customHeight="1">
      <c r="B150" s="118"/>
      <c r="C150" s="140" t="s">
        <v>423</v>
      </c>
      <c r="D150" s="140" t="s">
        <v>889</v>
      </c>
      <c r="E150" s="141" t="s">
        <v>5193</v>
      </c>
      <c r="F150" s="142" t="s">
        <v>5194</v>
      </c>
      <c r="G150" s="143" t="s">
        <v>417</v>
      </c>
      <c r="H150" s="144">
        <v>120</v>
      </c>
      <c r="I150" s="144"/>
      <c r="J150" s="144">
        <f>ROUND(I150*H150,2)</f>
        <v>0</v>
      </c>
      <c r="K150" s="142"/>
      <c r="L150" s="145"/>
      <c r="M150" s="146" t="s">
        <v>3</v>
      </c>
      <c r="N150" s="147" t="s">
        <v>34</v>
      </c>
      <c r="O150" s="126">
        <v>0</v>
      </c>
      <c r="P150" s="126">
        <f>O150*H150</f>
        <v>0</v>
      </c>
      <c r="Q150" s="126">
        <v>5.8999999999999999E-3</v>
      </c>
      <c r="R150" s="126">
        <f>Q150*H150</f>
        <v>0.70799999999999996</v>
      </c>
      <c r="S150" s="126">
        <v>0</v>
      </c>
      <c r="T150" s="127">
        <f>S150*H150</f>
        <v>0</v>
      </c>
      <c r="AR150" s="128" t="s">
        <v>285</v>
      </c>
      <c r="AT150" s="128" t="s">
        <v>889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257</v>
      </c>
      <c r="BM150" s="128" t="s">
        <v>5195</v>
      </c>
    </row>
    <row r="151" spans="2:65" s="1" customFormat="1" ht="19.5">
      <c r="B151" s="26"/>
      <c r="D151" s="151" t="s">
        <v>1102</v>
      </c>
      <c r="F151" s="152" t="s">
        <v>5196</v>
      </c>
      <c r="L151" s="26"/>
      <c r="M151" s="150"/>
      <c r="T151" s="47"/>
      <c r="AT151" s="14" t="s">
        <v>1102</v>
      </c>
      <c r="AU151" s="14" t="s">
        <v>73</v>
      </c>
    </row>
    <row r="152" spans="2:65" s="1" customFormat="1" ht="21.75" customHeight="1">
      <c r="B152" s="118"/>
      <c r="C152" s="119" t="s">
        <v>431</v>
      </c>
      <c r="D152" s="119" t="s">
        <v>253</v>
      </c>
      <c r="E152" s="120" t="s">
        <v>5197</v>
      </c>
      <c r="F152" s="121" t="s">
        <v>5198</v>
      </c>
      <c r="G152" s="122" t="s">
        <v>310</v>
      </c>
      <c r="H152" s="123">
        <v>18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2.1000000000000001E-2</v>
      </c>
      <c r="P152" s="126">
        <f>O152*H152</f>
        <v>0.378</v>
      </c>
      <c r="Q152" s="126">
        <v>0</v>
      </c>
      <c r="R152" s="126">
        <f>Q152*H152</f>
        <v>0</v>
      </c>
      <c r="S152" s="126">
        <v>0</v>
      </c>
      <c r="T152" s="127">
        <f>S152*H152</f>
        <v>0</v>
      </c>
      <c r="AR152" s="128" t="s">
        <v>257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257</v>
      </c>
      <c r="BM152" s="128" t="s">
        <v>5199</v>
      </c>
    </row>
    <row r="153" spans="2:65" s="1" customFormat="1">
      <c r="B153" s="26"/>
      <c r="D153" s="148" t="s">
        <v>1065</v>
      </c>
      <c r="F153" s="149" t="s">
        <v>5200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9.5">
      <c r="B154" s="26"/>
      <c r="D154" s="151" t="s">
        <v>1102</v>
      </c>
      <c r="F154" s="152" t="s">
        <v>5172</v>
      </c>
      <c r="L154" s="26"/>
      <c r="M154" s="150"/>
      <c r="T154" s="47"/>
      <c r="AT154" s="14" t="s">
        <v>1102</v>
      </c>
      <c r="AU154" s="14" t="s">
        <v>73</v>
      </c>
    </row>
    <row r="155" spans="2:65" s="1" customFormat="1" ht="16.5" customHeight="1">
      <c r="B155" s="118"/>
      <c r="C155" s="140" t="s">
        <v>435</v>
      </c>
      <c r="D155" s="140" t="s">
        <v>889</v>
      </c>
      <c r="E155" s="141" t="s">
        <v>5201</v>
      </c>
      <c r="F155" s="142" t="s">
        <v>5202</v>
      </c>
      <c r="G155" s="143" t="s">
        <v>5203</v>
      </c>
      <c r="H155" s="144">
        <v>0.02</v>
      </c>
      <c r="I155" s="144"/>
      <c r="J155" s="144">
        <f>ROUND(I155*H155,2)</f>
        <v>0</v>
      </c>
      <c r="K155" s="142"/>
      <c r="L155" s="145"/>
      <c r="M155" s="146" t="s">
        <v>3</v>
      </c>
      <c r="N155" s="147" t="s">
        <v>34</v>
      </c>
      <c r="O155" s="126">
        <v>0</v>
      </c>
      <c r="P155" s="126">
        <f>O155*H155</f>
        <v>0</v>
      </c>
      <c r="Q155" s="126">
        <v>1E-3</v>
      </c>
      <c r="R155" s="126">
        <f>Q155*H155</f>
        <v>2.0000000000000002E-5</v>
      </c>
      <c r="S155" s="126">
        <v>0</v>
      </c>
      <c r="T155" s="127">
        <f>S155*H155</f>
        <v>0</v>
      </c>
      <c r="AR155" s="128" t="s">
        <v>285</v>
      </c>
      <c r="AT155" s="128" t="s">
        <v>889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5204</v>
      </c>
    </row>
    <row r="156" spans="2:65" s="1" customFormat="1" ht="19.5">
      <c r="B156" s="26"/>
      <c r="D156" s="151" t="s">
        <v>1102</v>
      </c>
      <c r="F156" s="152" t="s">
        <v>5172</v>
      </c>
      <c r="L156" s="26"/>
      <c r="M156" s="150"/>
      <c r="T156" s="47"/>
      <c r="AT156" s="14" t="s">
        <v>1102</v>
      </c>
      <c r="AU156" s="14" t="s">
        <v>73</v>
      </c>
    </row>
    <row r="157" spans="2:65" s="1" customFormat="1" ht="24.2" customHeight="1">
      <c r="B157" s="118"/>
      <c r="C157" s="119" t="s">
        <v>437</v>
      </c>
      <c r="D157" s="119" t="s">
        <v>253</v>
      </c>
      <c r="E157" s="120" t="s">
        <v>5205</v>
      </c>
      <c r="F157" s="121" t="s">
        <v>5206</v>
      </c>
      <c r="G157" s="122" t="s">
        <v>417</v>
      </c>
      <c r="H157" s="123">
        <v>90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0.2</v>
      </c>
      <c r="P157" s="126">
        <f>O157*H157</f>
        <v>18</v>
      </c>
      <c r="Q157" s="126">
        <v>2.0799999999999998E-3</v>
      </c>
      <c r="R157" s="126">
        <f>Q157*H157</f>
        <v>0.18719999999999998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5207</v>
      </c>
    </row>
    <row r="158" spans="2:65" s="1" customFormat="1">
      <c r="B158" s="26"/>
      <c r="D158" s="148" t="s">
        <v>1065</v>
      </c>
      <c r="F158" s="149" t="s">
        <v>5208</v>
      </c>
      <c r="L158" s="26"/>
      <c r="M158" s="150"/>
      <c r="T158" s="47"/>
      <c r="AT158" s="14" t="s">
        <v>1065</v>
      </c>
      <c r="AU158" s="14" t="s">
        <v>73</v>
      </c>
    </row>
    <row r="159" spans="2:65" s="1" customFormat="1" ht="19.5">
      <c r="B159" s="26"/>
      <c r="D159" s="151" t="s">
        <v>1102</v>
      </c>
      <c r="F159" s="152" t="s">
        <v>5209</v>
      </c>
      <c r="L159" s="26"/>
      <c r="M159" s="150"/>
      <c r="T159" s="47"/>
      <c r="AT159" s="14" t="s">
        <v>1102</v>
      </c>
      <c r="AU159" s="14" t="s">
        <v>73</v>
      </c>
    </row>
    <row r="160" spans="2:65" s="1" customFormat="1" ht="21.75" customHeight="1">
      <c r="B160" s="118"/>
      <c r="C160" s="119" t="s">
        <v>410</v>
      </c>
      <c r="D160" s="119" t="s">
        <v>253</v>
      </c>
      <c r="E160" s="120" t="s">
        <v>5210</v>
      </c>
      <c r="F160" s="121" t="s">
        <v>5211</v>
      </c>
      <c r="G160" s="122" t="s">
        <v>262</v>
      </c>
      <c r="H160" s="123">
        <v>1117</v>
      </c>
      <c r="I160" s="123"/>
      <c r="J160" s="123">
        <f>ROUND(I160*H160,2)</f>
        <v>0</v>
      </c>
      <c r="K160" s="121"/>
      <c r="L160" s="26"/>
      <c r="M160" s="124" t="s">
        <v>3</v>
      </c>
      <c r="N160" s="125" t="s">
        <v>34</v>
      </c>
      <c r="O160" s="126">
        <v>0.20599999999999999</v>
      </c>
      <c r="P160" s="126">
        <f>O160*H160</f>
        <v>230.10199999999998</v>
      </c>
      <c r="Q160" s="126">
        <v>1.125E-2</v>
      </c>
      <c r="R160" s="126">
        <f>Q160*H160</f>
        <v>12.56625</v>
      </c>
      <c r="S160" s="126">
        <v>0</v>
      </c>
      <c r="T160" s="127">
        <f>S160*H160</f>
        <v>0</v>
      </c>
      <c r="AR160" s="128" t="s">
        <v>257</v>
      </c>
      <c r="AT160" s="128" t="s">
        <v>253</v>
      </c>
      <c r="AU160" s="128" t="s">
        <v>73</v>
      </c>
      <c r="AY160" s="14" t="s">
        <v>251</v>
      </c>
      <c r="BE160" s="129">
        <f>IF(N160="základní",J160,0)</f>
        <v>0</v>
      </c>
      <c r="BF160" s="129">
        <f>IF(N160="snížená",J160,0)</f>
        <v>0</v>
      </c>
      <c r="BG160" s="129">
        <f>IF(N160="zákl. přenesená",J160,0)</f>
        <v>0</v>
      </c>
      <c r="BH160" s="129">
        <f>IF(N160="sníž. přenesená",J160,0)</f>
        <v>0</v>
      </c>
      <c r="BI160" s="129">
        <f>IF(N160="nulová",J160,0)</f>
        <v>0</v>
      </c>
      <c r="BJ160" s="14" t="s">
        <v>71</v>
      </c>
      <c r="BK160" s="129">
        <f>ROUND(I160*H160,2)</f>
        <v>0</v>
      </c>
      <c r="BL160" s="14" t="s">
        <v>257</v>
      </c>
      <c r="BM160" s="128" t="s">
        <v>5212</v>
      </c>
    </row>
    <row r="161" spans="2:65" s="1" customFormat="1">
      <c r="B161" s="26"/>
      <c r="D161" s="148" t="s">
        <v>1065</v>
      </c>
      <c r="F161" s="149" t="s">
        <v>5213</v>
      </c>
      <c r="L161" s="26"/>
      <c r="M161" s="150"/>
      <c r="T161" s="47"/>
      <c r="AT161" s="14" t="s">
        <v>1065</v>
      </c>
      <c r="AU161" s="14" t="s">
        <v>73</v>
      </c>
    </row>
    <row r="162" spans="2:65" s="1" customFormat="1" ht="24.2" customHeight="1">
      <c r="B162" s="118"/>
      <c r="C162" s="119" t="s">
        <v>414</v>
      </c>
      <c r="D162" s="119" t="s">
        <v>253</v>
      </c>
      <c r="E162" s="120" t="s">
        <v>5214</v>
      </c>
      <c r="F162" s="121" t="s">
        <v>5215</v>
      </c>
      <c r="G162" s="122" t="s">
        <v>262</v>
      </c>
      <c r="H162" s="123">
        <v>1117</v>
      </c>
      <c r="I162" s="123"/>
      <c r="J162" s="123">
        <f>ROUND(I162*H162,2)</f>
        <v>0</v>
      </c>
      <c r="K162" s="121"/>
      <c r="L162" s="26"/>
      <c r="M162" s="124" t="s">
        <v>3</v>
      </c>
      <c r="N162" s="125" t="s">
        <v>34</v>
      </c>
      <c r="O162" s="126">
        <v>0.16400000000000001</v>
      </c>
      <c r="P162" s="126">
        <f>O162*H162</f>
        <v>183.18800000000002</v>
      </c>
      <c r="Q162" s="126">
        <v>0</v>
      </c>
      <c r="R162" s="126">
        <f>Q162*H162</f>
        <v>0</v>
      </c>
      <c r="S162" s="126">
        <v>0</v>
      </c>
      <c r="T162" s="127">
        <f>S162*H162</f>
        <v>0</v>
      </c>
      <c r="AR162" s="128" t="s">
        <v>257</v>
      </c>
      <c r="AT162" s="128" t="s">
        <v>253</v>
      </c>
      <c r="AU162" s="128" t="s">
        <v>73</v>
      </c>
      <c r="AY162" s="14" t="s">
        <v>251</v>
      </c>
      <c r="BE162" s="129">
        <f>IF(N162="základní",J162,0)</f>
        <v>0</v>
      </c>
      <c r="BF162" s="129">
        <f>IF(N162="snížená",J162,0)</f>
        <v>0</v>
      </c>
      <c r="BG162" s="129">
        <f>IF(N162="zákl. přenesená",J162,0)</f>
        <v>0</v>
      </c>
      <c r="BH162" s="129">
        <f>IF(N162="sníž. přenesená",J162,0)</f>
        <v>0</v>
      </c>
      <c r="BI162" s="129">
        <f>IF(N162="nulová",J162,0)</f>
        <v>0</v>
      </c>
      <c r="BJ162" s="14" t="s">
        <v>71</v>
      </c>
      <c r="BK162" s="129">
        <f>ROUND(I162*H162,2)</f>
        <v>0</v>
      </c>
      <c r="BL162" s="14" t="s">
        <v>257</v>
      </c>
      <c r="BM162" s="128" t="s">
        <v>5216</v>
      </c>
    </row>
    <row r="163" spans="2:65" s="1" customFormat="1">
      <c r="B163" s="26"/>
      <c r="D163" s="148" t="s">
        <v>1065</v>
      </c>
      <c r="F163" s="149" t="s">
        <v>5217</v>
      </c>
      <c r="L163" s="26"/>
      <c r="M163" s="150"/>
      <c r="T163" s="47"/>
      <c r="AT163" s="14" t="s">
        <v>1065</v>
      </c>
      <c r="AU163" s="14" t="s">
        <v>73</v>
      </c>
    </row>
    <row r="164" spans="2:65" s="1" customFormat="1" ht="16.5" customHeight="1">
      <c r="B164" s="118"/>
      <c r="C164" s="119" t="s">
        <v>419</v>
      </c>
      <c r="D164" s="119" t="s">
        <v>253</v>
      </c>
      <c r="E164" s="120" t="s">
        <v>5218</v>
      </c>
      <c r="F164" s="121" t="s">
        <v>5219</v>
      </c>
      <c r="G164" s="122" t="s">
        <v>417</v>
      </c>
      <c r="H164" s="123">
        <v>70</v>
      </c>
      <c r="I164" s="123"/>
      <c r="J164" s="123">
        <f>ROUND(I164*H164,2)</f>
        <v>0</v>
      </c>
      <c r="K164" s="121"/>
      <c r="L164" s="26"/>
      <c r="M164" s="124" t="s">
        <v>3</v>
      </c>
      <c r="N164" s="125" t="s">
        <v>34</v>
      </c>
      <c r="O164" s="126">
        <v>0.17699999999999999</v>
      </c>
      <c r="P164" s="126">
        <f>O164*H164</f>
        <v>12.389999999999999</v>
      </c>
      <c r="Q164" s="126">
        <v>0</v>
      </c>
      <c r="R164" s="126">
        <f>Q164*H164</f>
        <v>0</v>
      </c>
      <c r="S164" s="126">
        <v>0</v>
      </c>
      <c r="T164" s="127">
        <f>S164*H164</f>
        <v>0</v>
      </c>
      <c r="AR164" s="128" t="s">
        <v>257</v>
      </c>
      <c r="AT164" s="128" t="s">
        <v>253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5220</v>
      </c>
    </row>
    <row r="165" spans="2:65" s="1" customFormat="1">
      <c r="B165" s="26"/>
      <c r="D165" s="148" t="s">
        <v>1065</v>
      </c>
      <c r="F165" s="149" t="s">
        <v>5221</v>
      </c>
      <c r="L165" s="26"/>
      <c r="M165" s="150"/>
      <c r="T165" s="47"/>
      <c r="AT165" s="14" t="s">
        <v>1065</v>
      </c>
      <c r="AU165" s="14" t="s">
        <v>73</v>
      </c>
    </row>
    <row r="166" spans="2:65" s="1" customFormat="1" ht="24.2" customHeight="1">
      <c r="B166" s="118"/>
      <c r="C166" s="119" t="s">
        <v>441</v>
      </c>
      <c r="D166" s="119" t="s">
        <v>253</v>
      </c>
      <c r="E166" s="120" t="s">
        <v>5222</v>
      </c>
      <c r="F166" s="121" t="s">
        <v>5223</v>
      </c>
      <c r="G166" s="122" t="s">
        <v>417</v>
      </c>
      <c r="H166" s="123">
        <v>1</v>
      </c>
      <c r="I166" s="123"/>
      <c r="J166" s="123">
        <f>ROUND(I166*H166,2)</f>
        <v>0</v>
      </c>
      <c r="K166" s="121"/>
      <c r="L166" s="26"/>
      <c r="M166" s="124" t="s">
        <v>3</v>
      </c>
      <c r="N166" s="125" t="s">
        <v>34</v>
      </c>
      <c r="O166" s="126">
        <v>1.3520000000000001</v>
      </c>
      <c r="P166" s="126">
        <f>O166*H166</f>
        <v>1.3520000000000001</v>
      </c>
      <c r="Q166" s="126">
        <v>2.1350000000000001E-2</v>
      </c>
      <c r="R166" s="126">
        <f>Q166*H166</f>
        <v>2.1350000000000001E-2</v>
      </c>
      <c r="S166" s="126">
        <v>0</v>
      </c>
      <c r="T166" s="127">
        <f>S166*H166</f>
        <v>0</v>
      </c>
      <c r="AR166" s="128" t="s">
        <v>257</v>
      </c>
      <c r="AT166" s="128" t="s">
        <v>253</v>
      </c>
      <c r="AU166" s="128" t="s">
        <v>73</v>
      </c>
      <c r="AY166" s="14" t="s">
        <v>251</v>
      </c>
      <c r="BE166" s="129">
        <f>IF(N166="základní",J166,0)</f>
        <v>0</v>
      </c>
      <c r="BF166" s="129">
        <f>IF(N166="snížená",J166,0)</f>
        <v>0</v>
      </c>
      <c r="BG166" s="129">
        <f>IF(N166="zákl. přenesená",J166,0)</f>
        <v>0</v>
      </c>
      <c r="BH166" s="129">
        <f>IF(N166="sníž. přenesená",J166,0)</f>
        <v>0</v>
      </c>
      <c r="BI166" s="129">
        <f>IF(N166="nulová",J166,0)</f>
        <v>0</v>
      </c>
      <c r="BJ166" s="14" t="s">
        <v>71</v>
      </c>
      <c r="BK166" s="129">
        <f>ROUND(I166*H166,2)</f>
        <v>0</v>
      </c>
      <c r="BL166" s="14" t="s">
        <v>257</v>
      </c>
      <c r="BM166" s="128" t="s">
        <v>5224</v>
      </c>
    </row>
    <row r="167" spans="2:65" s="1" customFormat="1">
      <c r="B167" s="26"/>
      <c r="D167" s="148" t="s">
        <v>1065</v>
      </c>
      <c r="F167" s="149" t="s">
        <v>5225</v>
      </c>
      <c r="L167" s="26"/>
      <c r="M167" s="150"/>
      <c r="T167" s="47"/>
      <c r="AT167" s="14" t="s">
        <v>1065</v>
      </c>
      <c r="AU167" s="14" t="s">
        <v>73</v>
      </c>
    </row>
    <row r="168" spans="2:65" s="1" customFormat="1" ht="24.2" customHeight="1">
      <c r="B168" s="118"/>
      <c r="C168" s="119" t="s">
        <v>406</v>
      </c>
      <c r="D168" s="119" t="s">
        <v>253</v>
      </c>
      <c r="E168" s="120" t="s">
        <v>5226</v>
      </c>
      <c r="F168" s="121" t="s">
        <v>5227</v>
      </c>
      <c r="G168" s="122" t="s">
        <v>417</v>
      </c>
      <c r="H168" s="123">
        <v>3</v>
      </c>
      <c r="I168" s="123"/>
      <c r="J168" s="123">
        <f>ROUND(I168*H168,2)</f>
        <v>0</v>
      </c>
      <c r="K168" s="121"/>
      <c r="L168" s="26"/>
      <c r="M168" s="124" t="s">
        <v>3</v>
      </c>
      <c r="N168" s="125" t="s">
        <v>34</v>
      </c>
      <c r="O168" s="126">
        <v>1.3640000000000001</v>
      </c>
      <c r="P168" s="126">
        <f>O168*H168</f>
        <v>4.0920000000000005</v>
      </c>
      <c r="Q168" s="126">
        <v>2.989E-2</v>
      </c>
      <c r="R168" s="126">
        <f>Q168*H168</f>
        <v>8.967E-2</v>
      </c>
      <c r="S168" s="126">
        <v>0</v>
      </c>
      <c r="T168" s="127">
        <f>S168*H168</f>
        <v>0</v>
      </c>
      <c r="AR168" s="128" t="s">
        <v>257</v>
      </c>
      <c r="AT168" s="128" t="s">
        <v>253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5228</v>
      </c>
    </row>
    <row r="169" spans="2:65" s="1" customFormat="1">
      <c r="B169" s="26"/>
      <c r="D169" s="148" t="s">
        <v>1065</v>
      </c>
      <c r="F169" s="149" t="s">
        <v>5229</v>
      </c>
      <c r="L169" s="26"/>
      <c r="M169" s="150"/>
      <c r="T169" s="47"/>
      <c r="AT169" s="14" t="s">
        <v>1065</v>
      </c>
      <c r="AU169" s="14" t="s">
        <v>73</v>
      </c>
    </row>
    <row r="170" spans="2:65" s="1" customFormat="1" ht="21.75" customHeight="1">
      <c r="B170" s="118"/>
      <c r="C170" s="119" t="s">
        <v>445</v>
      </c>
      <c r="D170" s="119" t="s">
        <v>253</v>
      </c>
      <c r="E170" s="120" t="s">
        <v>5230</v>
      </c>
      <c r="F170" s="121" t="s">
        <v>5231</v>
      </c>
      <c r="G170" s="122" t="s">
        <v>417</v>
      </c>
      <c r="H170" s="123">
        <v>75</v>
      </c>
      <c r="I170" s="123"/>
      <c r="J170" s="123">
        <f>ROUND(I170*H170,2)</f>
        <v>0</v>
      </c>
      <c r="K170" s="121"/>
      <c r="L170" s="26"/>
      <c r="M170" s="124" t="s">
        <v>3</v>
      </c>
      <c r="N170" s="125" t="s">
        <v>34</v>
      </c>
      <c r="O170" s="126">
        <v>3.7130000000000001</v>
      </c>
      <c r="P170" s="126">
        <f>O170*H170</f>
        <v>278.47500000000002</v>
      </c>
      <c r="Q170" s="126">
        <v>0</v>
      </c>
      <c r="R170" s="126">
        <f>Q170*H170</f>
        <v>0</v>
      </c>
      <c r="S170" s="126">
        <v>0</v>
      </c>
      <c r="T170" s="127">
        <f>S170*H170</f>
        <v>0</v>
      </c>
      <c r="AR170" s="128" t="s">
        <v>257</v>
      </c>
      <c r="AT170" s="128" t="s">
        <v>253</v>
      </c>
      <c r="AU170" s="128" t="s">
        <v>73</v>
      </c>
      <c r="AY170" s="14" t="s">
        <v>251</v>
      </c>
      <c r="BE170" s="129">
        <f>IF(N170="základní",J170,0)</f>
        <v>0</v>
      </c>
      <c r="BF170" s="129">
        <f>IF(N170="snížená",J170,0)</f>
        <v>0</v>
      </c>
      <c r="BG170" s="129">
        <f>IF(N170="zákl. přenesená",J170,0)</f>
        <v>0</v>
      </c>
      <c r="BH170" s="129">
        <f>IF(N170="sníž. přenesená",J170,0)</f>
        <v>0</v>
      </c>
      <c r="BI170" s="129">
        <f>IF(N170="nulová",J170,0)</f>
        <v>0</v>
      </c>
      <c r="BJ170" s="14" t="s">
        <v>71</v>
      </c>
      <c r="BK170" s="129">
        <f>ROUND(I170*H170,2)</f>
        <v>0</v>
      </c>
      <c r="BL170" s="14" t="s">
        <v>257</v>
      </c>
      <c r="BM170" s="128" t="s">
        <v>5232</v>
      </c>
    </row>
    <row r="171" spans="2:65" s="1" customFormat="1">
      <c r="B171" s="26"/>
      <c r="D171" s="148" t="s">
        <v>1065</v>
      </c>
      <c r="F171" s="149" t="s">
        <v>5233</v>
      </c>
      <c r="L171" s="26"/>
      <c r="M171" s="150"/>
      <c r="T171" s="47"/>
      <c r="AT171" s="14" t="s">
        <v>1065</v>
      </c>
      <c r="AU171" s="14" t="s">
        <v>73</v>
      </c>
    </row>
    <row r="172" spans="2:65" s="1" customFormat="1" ht="19.5">
      <c r="B172" s="26"/>
      <c r="D172" s="151" t="s">
        <v>1102</v>
      </c>
      <c r="F172" s="152" t="s">
        <v>5234</v>
      </c>
      <c r="L172" s="26"/>
      <c r="M172" s="150"/>
      <c r="T172" s="47"/>
      <c r="AT172" s="14" t="s">
        <v>1102</v>
      </c>
      <c r="AU172" s="14" t="s">
        <v>73</v>
      </c>
    </row>
    <row r="173" spans="2:65" s="1" customFormat="1" ht="16.5" customHeight="1">
      <c r="B173" s="118"/>
      <c r="C173" s="119" t="s">
        <v>382</v>
      </c>
      <c r="D173" s="119" t="s">
        <v>253</v>
      </c>
      <c r="E173" s="120" t="s">
        <v>5235</v>
      </c>
      <c r="F173" s="121" t="s">
        <v>5236</v>
      </c>
      <c r="G173" s="122" t="s">
        <v>417</v>
      </c>
      <c r="H173" s="123">
        <v>225</v>
      </c>
      <c r="I173" s="123"/>
      <c r="J173" s="123">
        <f>ROUND(I173*H173,2)</f>
        <v>0</v>
      </c>
      <c r="K173" s="121"/>
      <c r="L173" s="26"/>
      <c r="M173" s="124" t="s">
        <v>3</v>
      </c>
      <c r="N173" s="125" t="s">
        <v>34</v>
      </c>
      <c r="O173" s="126">
        <v>8.5999999999999993E-2</v>
      </c>
      <c r="P173" s="126">
        <f>O173*H173</f>
        <v>19.349999999999998</v>
      </c>
      <c r="Q173" s="126">
        <v>2.0000000000000002E-5</v>
      </c>
      <c r="R173" s="126">
        <f>Q173*H173</f>
        <v>4.5000000000000005E-3</v>
      </c>
      <c r="S173" s="126">
        <v>0</v>
      </c>
      <c r="T173" s="127">
        <f>S173*H173</f>
        <v>0</v>
      </c>
      <c r="AR173" s="128" t="s">
        <v>257</v>
      </c>
      <c r="AT173" s="128" t="s">
        <v>253</v>
      </c>
      <c r="AU173" s="128" t="s">
        <v>73</v>
      </c>
      <c r="AY173" s="14" t="s">
        <v>251</v>
      </c>
      <c r="BE173" s="129">
        <f>IF(N173="základní",J173,0)</f>
        <v>0</v>
      </c>
      <c r="BF173" s="129">
        <f>IF(N173="snížená",J173,0)</f>
        <v>0</v>
      </c>
      <c r="BG173" s="129">
        <f>IF(N173="zákl. přenesená",J173,0)</f>
        <v>0</v>
      </c>
      <c r="BH173" s="129">
        <f>IF(N173="sníž. přenesená",J173,0)</f>
        <v>0</v>
      </c>
      <c r="BI173" s="129">
        <f>IF(N173="nulová",J173,0)</f>
        <v>0</v>
      </c>
      <c r="BJ173" s="14" t="s">
        <v>71</v>
      </c>
      <c r="BK173" s="129">
        <f>ROUND(I173*H173,2)</f>
        <v>0</v>
      </c>
      <c r="BL173" s="14" t="s">
        <v>257</v>
      </c>
      <c r="BM173" s="128" t="s">
        <v>5237</v>
      </c>
    </row>
    <row r="174" spans="2:65" s="1" customFormat="1">
      <c r="B174" s="26"/>
      <c r="D174" s="148" t="s">
        <v>1065</v>
      </c>
      <c r="F174" s="149" t="s">
        <v>5238</v>
      </c>
      <c r="L174" s="26"/>
      <c r="M174" s="150"/>
      <c r="T174" s="47"/>
      <c r="AT174" s="14" t="s">
        <v>1065</v>
      </c>
      <c r="AU174" s="14" t="s">
        <v>73</v>
      </c>
    </row>
    <row r="175" spans="2:65" s="1" customFormat="1" ht="19.5">
      <c r="B175" s="26"/>
      <c r="D175" s="151" t="s">
        <v>1102</v>
      </c>
      <c r="F175" s="152" t="s">
        <v>5234</v>
      </c>
      <c r="L175" s="26"/>
      <c r="M175" s="150"/>
      <c r="T175" s="47"/>
      <c r="AT175" s="14" t="s">
        <v>1102</v>
      </c>
      <c r="AU175" s="14" t="s">
        <v>73</v>
      </c>
    </row>
    <row r="176" spans="2:65" s="1" customFormat="1" ht="16.5" customHeight="1">
      <c r="B176" s="118"/>
      <c r="C176" s="119" t="s">
        <v>378</v>
      </c>
      <c r="D176" s="119" t="s">
        <v>253</v>
      </c>
      <c r="E176" s="120" t="s">
        <v>5239</v>
      </c>
      <c r="F176" s="121" t="s">
        <v>5240</v>
      </c>
      <c r="G176" s="122" t="s">
        <v>310</v>
      </c>
      <c r="H176" s="123">
        <v>18</v>
      </c>
      <c r="I176" s="123"/>
      <c r="J176" s="123">
        <f>ROUND(I176*H176,2)</f>
        <v>0</v>
      </c>
      <c r="K176" s="121"/>
      <c r="L176" s="26"/>
      <c r="M176" s="124" t="s">
        <v>3</v>
      </c>
      <c r="N176" s="125" t="s">
        <v>34</v>
      </c>
      <c r="O176" s="126">
        <v>0.113</v>
      </c>
      <c r="P176" s="126">
        <f>O176*H176</f>
        <v>2.0340000000000003</v>
      </c>
      <c r="Q176" s="126">
        <v>0</v>
      </c>
      <c r="R176" s="126">
        <f>Q176*H176</f>
        <v>0</v>
      </c>
      <c r="S176" s="126">
        <v>0</v>
      </c>
      <c r="T176" s="127">
        <f>S176*H176</f>
        <v>0</v>
      </c>
      <c r="AR176" s="128" t="s">
        <v>257</v>
      </c>
      <c r="AT176" s="128" t="s">
        <v>253</v>
      </c>
      <c r="AU176" s="128" t="s">
        <v>73</v>
      </c>
      <c r="AY176" s="14" t="s">
        <v>251</v>
      </c>
      <c r="BE176" s="129">
        <f>IF(N176="základní",J176,0)</f>
        <v>0</v>
      </c>
      <c r="BF176" s="129">
        <f>IF(N176="snížená",J176,0)</f>
        <v>0</v>
      </c>
      <c r="BG176" s="129">
        <f>IF(N176="zákl. přenesená",J176,0)</f>
        <v>0</v>
      </c>
      <c r="BH176" s="129">
        <f>IF(N176="sníž. přenesená",J176,0)</f>
        <v>0</v>
      </c>
      <c r="BI176" s="129">
        <f>IF(N176="nulová",J176,0)</f>
        <v>0</v>
      </c>
      <c r="BJ176" s="14" t="s">
        <v>71</v>
      </c>
      <c r="BK176" s="129">
        <f>ROUND(I176*H176,2)</f>
        <v>0</v>
      </c>
      <c r="BL176" s="14" t="s">
        <v>257</v>
      </c>
      <c r="BM176" s="128" t="s">
        <v>5241</v>
      </c>
    </row>
    <row r="177" spans="2:65" s="1" customFormat="1">
      <c r="B177" s="26"/>
      <c r="D177" s="148" t="s">
        <v>1065</v>
      </c>
      <c r="F177" s="149" t="s">
        <v>5242</v>
      </c>
      <c r="L177" s="26"/>
      <c r="M177" s="150"/>
      <c r="T177" s="47"/>
      <c r="AT177" s="14" t="s">
        <v>1065</v>
      </c>
      <c r="AU177" s="14" t="s">
        <v>73</v>
      </c>
    </row>
    <row r="178" spans="2:65" s="1" customFormat="1" ht="19.5">
      <c r="B178" s="26"/>
      <c r="D178" s="151" t="s">
        <v>1102</v>
      </c>
      <c r="F178" s="152" t="s">
        <v>5172</v>
      </c>
      <c r="L178" s="26"/>
      <c r="M178" s="150"/>
      <c r="T178" s="47"/>
      <c r="AT178" s="14" t="s">
        <v>1102</v>
      </c>
      <c r="AU178" s="14" t="s">
        <v>73</v>
      </c>
    </row>
    <row r="179" spans="2:65" s="1" customFormat="1" ht="16.5" customHeight="1">
      <c r="B179" s="118"/>
      <c r="C179" s="140" t="s">
        <v>366</v>
      </c>
      <c r="D179" s="140" t="s">
        <v>889</v>
      </c>
      <c r="E179" s="141" t="s">
        <v>5243</v>
      </c>
      <c r="F179" s="142" t="s">
        <v>5244</v>
      </c>
      <c r="G179" s="143" t="s">
        <v>272</v>
      </c>
      <c r="H179" s="144">
        <v>9</v>
      </c>
      <c r="I179" s="144"/>
      <c r="J179" s="144">
        <f>ROUND(I179*H179,2)</f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>O179*H179</f>
        <v>0</v>
      </c>
      <c r="Q179" s="126">
        <v>0.2</v>
      </c>
      <c r="R179" s="126">
        <f>Q179*H179</f>
        <v>1.8</v>
      </c>
      <c r="S179" s="126">
        <v>0</v>
      </c>
      <c r="T179" s="127">
        <f>S179*H179</f>
        <v>0</v>
      </c>
      <c r="AR179" s="128" t="s">
        <v>285</v>
      </c>
      <c r="AT179" s="128" t="s">
        <v>889</v>
      </c>
      <c r="AU179" s="128" t="s">
        <v>73</v>
      </c>
      <c r="AY179" s="14" t="s">
        <v>251</v>
      </c>
      <c r="BE179" s="129">
        <f>IF(N179="základní",J179,0)</f>
        <v>0</v>
      </c>
      <c r="BF179" s="129">
        <f>IF(N179="snížená",J179,0)</f>
        <v>0</v>
      </c>
      <c r="BG179" s="129">
        <f>IF(N179="zákl. přenesená",J179,0)</f>
        <v>0</v>
      </c>
      <c r="BH179" s="129">
        <f>IF(N179="sníž. přenesená",J179,0)</f>
        <v>0</v>
      </c>
      <c r="BI179" s="129">
        <f>IF(N179="nulová",J179,0)</f>
        <v>0</v>
      </c>
      <c r="BJ179" s="14" t="s">
        <v>71</v>
      </c>
      <c r="BK179" s="129">
        <f>ROUND(I179*H179,2)</f>
        <v>0</v>
      </c>
      <c r="BL179" s="14" t="s">
        <v>257</v>
      </c>
      <c r="BM179" s="128" t="s">
        <v>5245</v>
      </c>
    </row>
    <row r="180" spans="2:65" s="1" customFormat="1" ht="19.5">
      <c r="B180" s="26"/>
      <c r="D180" s="151" t="s">
        <v>1102</v>
      </c>
      <c r="F180" s="152" t="s">
        <v>5246</v>
      </c>
      <c r="L180" s="26"/>
      <c r="M180" s="150"/>
      <c r="T180" s="47"/>
      <c r="AT180" s="14" t="s">
        <v>1102</v>
      </c>
      <c r="AU180" s="14" t="s">
        <v>73</v>
      </c>
    </row>
    <row r="181" spans="2:65" s="1" customFormat="1" ht="24.2" customHeight="1">
      <c r="B181" s="118"/>
      <c r="C181" s="119" t="s">
        <v>386</v>
      </c>
      <c r="D181" s="119" t="s">
        <v>253</v>
      </c>
      <c r="E181" s="120" t="s">
        <v>5247</v>
      </c>
      <c r="F181" s="121" t="s">
        <v>5248</v>
      </c>
      <c r="G181" s="122" t="s">
        <v>470</v>
      </c>
      <c r="H181" s="123">
        <v>0.02</v>
      </c>
      <c r="I181" s="123"/>
      <c r="J181" s="123">
        <f>ROUND(I181*H181,2)</f>
        <v>0</v>
      </c>
      <c r="K181" s="121"/>
      <c r="L181" s="26"/>
      <c r="M181" s="124" t="s">
        <v>3</v>
      </c>
      <c r="N181" s="125" t="s">
        <v>34</v>
      </c>
      <c r="O181" s="126">
        <v>1.603</v>
      </c>
      <c r="P181" s="126">
        <f>O181*H181</f>
        <v>3.2059999999999998E-2</v>
      </c>
      <c r="Q181" s="126">
        <v>0</v>
      </c>
      <c r="R181" s="126">
        <f>Q181*H181</f>
        <v>0</v>
      </c>
      <c r="S181" s="126">
        <v>0</v>
      </c>
      <c r="T181" s="127">
        <f>S181*H181</f>
        <v>0</v>
      </c>
      <c r="AR181" s="128" t="s">
        <v>257</v>
      </c>
      <c r="AT181" s="128" t="s">
        <v>253</v>
      </c>
      <c r="AU181" s="128" t="s">
        <v>73</v>
      </c>
      <c r="AY181" s="14" t="s">
        <v>251</v>
      </c>
      <c r="BE181" s="129">
        <f>IF(N181="základní",J181,0)</f>
        <v>0</v>
      </c>
      <c r="BF181" s="129">
        <f>IF(N181="snížená",J181,0)</f>
        <v>0</v>
      </c>
      <c r="BG181" s="129">
        <f>IF(N181="zákl. přenesená",J181,0)</f>
        <v>0</v>
      </c>
      <c r="BH181" s="129">
        <f>IF(N181="sníž. přenesená",J181,0)</f>
        <v>0</v>
      </c>
      <c r="BI181" s="129">
        <f>IF(N181="nulová",J181,0)</f>
        <v>0</v>
      </c>
      <c r="BJ181" s="14" t="s">
        <v>71</v>
      </c>
      <c r="BK181" s="129">
        <f>ROUND(I181*H181,2)</f>
        <v>0</v>
      </c>
      <c r="BL181" s="14" t="s">
        <v>257</v>
      </c>
      <c r="BM181" s="128" t="s">
        <v>5249</v>
      </c>
    </row>
    <row r="182" spans="2:65" s="1" customFormat="1">
      <c r="B182" s="26"/>
      <c r="D182" s="148" t="s">
        <v>1065</v>
      </c>
      <c r="F182" s="149" t="s">
        <v>5250</v>
      </c>
      <c r="L182" s="26"/>
      <c r="M182" s="150"/>
      <c r="T182" s="47"/>
      <c r="AT182" s="14" t="s">
        <v>1065</v>
      </c>
      <c r="AU182" s="14" t="s">
        <v>73</v>
      </c>
    </row>
    <row r="183" spans="2:65" s="1" customFormat="1" ht="19.5">
      <c r="B183" s="26"/>
      <c r="D183" s="151" t="s">
        <v>1102</v>
      </c>
      <c r="F183" s="152" t="s">
        <v>5172</v>
      </c>
      <c r="L183" s="26"/>
      <c r="M183" s="150"/>
      <c r="T183" s="47"/>
      <c r="AT183" s="14" t="s">
        <v>1102</v>
      </c>
      <c r="AU183" s="14" t="s">
        <v>73</v>
      </c>
    </row>
    <row r="184" spans="2:65" s="1" customFormat="1" ht="16.5" customHeight="1">
      <c r="B184" s="118"/>
      <c r="C184" s="140" t="s">
        <v>252</v>
      </c>
      <c r="D184" s="140" t="s">
        <v>889</v>
      </c>
      <c r="E184" s="141" t="s">
        <v>5251</v>
      </c>
      <c r="F184" s="142" t="s">
        <v>5252</v>
      </c>
      <c r="G184" s="143" t="s">
        <v>256</v>
      </c>
      <c r="H184" s="144">
        <v>18</v>
      </c>
      <c r="I184" s="144"/>
      <c r="J184" s="144">
        <f>ROUND(I184*H184,2)</f>
        <v>0</v>
      </c>
      <c r="K184" s="142"/>
      <c r="L184" s="145"/>
      <c r="M184" s="146" t="s">
        <v>3</v>
      </c>
      <c r="N184" s="147" t="s">
        <v>34</v>
      </c>
      <c r="O184" s="126">
        <v>0</v>
      </c>
      <c r="P184" s="126">
        <f>O184*H184</f>
        <v>0</v>
      </c>
      <c r="Q184" s="126">
        <v>1E-3</v>
      </c>
      <c r="R184" s="126">
        <f>Q184*H184</f>
        <v>1.8000000000000002E-2</v>
      </c>
      <c r="S184" s="126">
        <v>0</v>
      </c>
      <c r="T184" s="127">
        <f>S184*H184</f>
        <v>0</v>
      </c>
      <c r="AR184" s="128" t="s">
        <v>285</v>
      </c>
      <c r="AT184" s="128" t="s">
        <v>889</v>
      </c>
      <c r="AU184" s="128" t="s">
        <v>73</v>
      </c>
      <c r="AY184" s="14" t="s">
        <v>251</v>
      </c>
      <c r="BE184" s="129">
        <f>IF(N184="základní",J184,0)</f>
        <v>0</v>
      </c>
      <c r="BF184" s="129">
        <f>IF(N184="snížená",J184,0)</f>
        <v>0</v>
      </c>
      <c r="BG184" s="129">
        <f>IF(N184="zákl. přenesená",J184,0)</f>
        <v>0</v>
      </c>
      <c r="BH184" s="129">
        <f>IF(N184="sníž. přenesená",J184,0)</f>
        <v>0</v>
      </c>
      <c r="BI184" s="129">
        <f>IF(N184="nulová",J184,0)</f>
        <v>0</v>
      </c>
      <c r="BJ184" s="14" t="s">
        <v>71</v>
      </c>
      <c r="BK184" s="129">
        <f>ROUND(I184*H184,2)</f>
        <v>0</v>
      </c>
      <c r="BL184" s="14" t="s">
        <v>257</v>
      </c>
      <c r="BM184" s="128" t="s">
        <v>5253</v>
      </c>
    </row>
    <row r="185" spans="2:65" s="1" customFormat="1" ht="16.5" customHeight="1">
      <c r="B185" s="118"/>
      <c r="C185" s="119" t="s">
        <v>264</v>
      </c>
      <c r="D185" s="119" t="s">
        <v>253</v>
      </c>
      <c r="E185" s="120" t="s">
        <v>5254</v>
      </c>
      <c r="F185" s="121" t="s">
        <v>5255</v>
      </c>
      <c r="G185" s="122" t="s">
        <v>310</v>
      </c>
      <c r="H185" s="123">
        <v>337.5</v>
      </c>
      <c r="I185" s="123"/>
      <c r="J185" s="123">
        <f>ROUND(I185*H185,2)</f>
        <v>0</v>
      </c>
      <c r="K185" s="121"/>
      <c r="L185" s="26"/>
      <c r="M185" s="124" t="s">
        <v>3</v>
      </c>
      <c r="N185" s="125" t="s">
        <v>34</v>
      </c>
      <c r="O185" s="126">
        <v>0.158</v>
      </c>
      <c r="P185" s="126">
        <f>O185*H185</f>
        <v>53.325000000000003</v>
      </c>
      <c r="Q185" s="126">
        <v>0</v>
      </c>
      <c r="R185" s="126">
        <f>Q185*H185</f>
        <v>0</v>
      </c>
      <c r="S185" s="126">
        <v>0</v>
      </c>
      <c r="T185" s="127">
        <f>S185*H185</f>
        <v>0</v>
      </c>
      <c r="AR185" s="128" t="s">
        <v>257</v>
      </c>
      <c r="AT185" s="128" t="s">
        <v>253</v>
      </c>
      <c r="AU185" s="128" t="s">
        <v>73</v>
      </c>
      <c r="AY185" s="14" t="s">
        <v>251</v>
      </c>
      <c r="BE185" s="129">
        <f>IF(N185="základní",J185,0)</f>
        <v>0</v>
      </c>
      <c r="BF185" s="129">
        <f>IF(N185="snížená",J185,0)</f>
        <v>0</v>
      </c>
      <c r="BG185" s="129">
        <f>IF(N185="zákl. přenesená",J185,0)</f>
        <v>0</v>
      </c>
      <c r="BH185" s="129">
        <f>IF(N185="sníž. přenesená",J185,0)</f>
        <v>0</v>
      </c>
      <c r="BI185" s="129">
        <f>IF(N185="nulová",J185,0)</f>
        <v>0</v>
      </c>
      <c r="BJ185" s="14" t="s">
        <v>71</v>
      </c>
      <c r="BK185" s="129">
        <f>ROUND(I185*H185,2)</f>
        <v>0</v>
      </c>
      <c r="BL185" s="14" t="s">
        <v>257</v>
      </c>
      <c r="BM185" s="128" t="s">
        <v>5256</v>
      </c>
    </row>
    <row r="186" spans="2:65" s="1" customFormat="1">
      <c r="B186" s="26"/>
      <c r="D186" s="148" t="s">
        <v>1065</v>
      </c>
      <c r="F186" s="149" t="s">
        <v>5257</v>
      </c>
      <c r="L186" s="26"/>
      <c r="M186" s="150"/>
      <c r="T186" s="47"/>
      <c r="AT186" s="14" t="s">
        <v>1065</v>
      </c>
      <c r="AU186" s="14" t="s">
        <v>73</v>
      </c>
    </row>
    <row r="187" spans="2:65" s="1" customFormat="1" ht="16.5" customHeight="1">
      <c r="B187" s="118"/>
      <c r="C187" s="119" t="s">
        <v>427</v>
      </c>
      <c r="D187" s="119" t="s">
        <v>253</v>
      </c>
      <c r="E187" s="120" t="s">
        <v>5258</v>
      </c>
      <c r="F187" s="121" t="s">
        <v>5259</v>
      </c>
      <c r="G187" s="122" t="s">
        <v>272</v>
      </c>
      <c r="H187" s="123">
        <v>5.55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0.86099999999999999</v>
      </c>
      <c r="P187" s="126">
        <f>O187*H187</f>
        <v>4.7785500000000001</v>
      </c>
      <c r="Q187" s="126">
        <v>0</v>
      </c>
      <c r="R187" s="126">
        <f>Q187*H187</f>
        <v>0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5260</v>
      </c>
    </row>
    <row r="188" spans="2:65" s="1" customFormat="1">
      <c r="B188" s="26"/>
      <c r="D188" s="148" t="s">
        <v>1065</v>
      </c>
      <c r="F188" s="149" t="s">
        <v>5261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29.25">
      <c r="B189" s="26"/>
      <c r="D189" s="151" t="s">
        <v>1102</v>
      </c>
      <c r="F189" s="152" t="s">
        <v>5262</v>
      </c>
      <c r="L189" s="26"/>
      <c r="M189" s="150"/>
      <c r="T189" s="47"/>
      <c r="AT189" s="14" t="s">
        <v>1102</v>
      </c>
      <c r="AU189" s="14" t="s">
        <v>73</v>
      </c>
    </row>
    <row r="190" spans="2:65" s="1" customFormat="1" ht="16.5" customHeight="1">
      <c r="B190" s="118"/>
      <c r="C190" s="119" t="s">
        <v>390</v>
      </c>
      <c r="D190" s="119" t="s">
        <v>253</v>
      </c>
      <c r="E190" s="120" t="s">
        <v>1190</v>
      </c>
      <c r="F190" s="121" t="s">
        <v>1191</v>
      </c>
      <c r="G190" s="122" t="s">
        <v>272</v>
      </c>
      <c r="H190" s="123">
        <v>27.75</v>
      </c>
      <c r="I190" s="123"/>
      <c r="J190" s="123">
        <f>ROUND(I190*H190,2)</f>
        <v>0</v>
      </c>
      <c r="K190" s="121"/>
      <c r="L190" s="26"/>
      <c r="M190" s="124" t="s">
        <v>3</v>
      </c>
      <c r="N190" s="125" t="s">
        <v>34</v>
      </c>
      <c r="O190" s="126">
        <v>0.45200000000000001</v>
      </c>
      <c r="P190" s="126">
        <f>O190*H190</f>
        <v>12.543000000000001</v>
      </c>
      <c r="Q190" s="126">
        <v>0</v>
      </c>
      <c r="R190" s="126">
        <f>Q190*H190</f>
        <v>0</v>
      </c>
      <c r="S190" s="126">
        <v>0</v>
      </c>
      <c r="T190" s="127">
        <f>S190*H190</f>
        <v>0</v>
      </c>
      <c r="AR190" s="128" t="s">
        <v>257</v>
      </c>
      <c r="AT190" s="128" t="s">
        <v>253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257</v>
      </c>
      <c r="BM190" s="128" t="s">
        <v>5263</v>
      </c>
    </row>
    <row r="191" spans="2:65" s="1" customFormat="1">
      <c r="B191" s="26"/>
      <c r="D191" s="148" t="s">
        <v>1065</v>
      </c>
      <c r="F191" s="149" t="s">
        <v>1193</v>
      </c>
      <c r="L191" s="26"/>
      <c r="M191" s="150"/>
      <c r="T191" s="47"/>
      <c r="AT191" s="14" t="s">
        <v>1065</v>
      </c>
      <c r="AU191" s="14" t="s">
        <v>73</v>
      </c>
    </row>
    <row r="192" spans="2:65" s="1" customFormat="1" ht="16.5" customHeight="1">
      <c r="B192" s="118"/>
      <c r="C192" s="119" t="s">
        <v>259</v>
      </c>
      <c r="D192" s="119" t="s">
        <v>253</v>
      </c>
      <c r="E192" s="120" t="s">
        <v>5264</v>
      </c>
      <c r="F192" s="121" t="s">
        <v>5265</v>
      </c>
      <c r="G192" s="122" t="s">
        <v>417</v>
      </c>
      <c r="H192" s="123">
        <v>18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3.5000000000000003E-2</v>
      </c>
      <c r="P192" s="126">
        <f>O192*H192</f>
        <v>0.63000000000000012</v>
      </c>
      <c r="Q192" s="126">
        <v>0</v>
      </c>
      <c r="R192" s="126">
        <f>Q192*H192</f>
        <v>0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5266</v>
      </c>
    </row>
    <row r="193" spans="2:65" s="1" customFormat="1">
      <c r="B193" s="26"/>
      <c r="D193" s="148" t="s">
        <v>1065</v>
      </c>
      <c r="F193" s="149" t="s">
        <v>5267</v>
      </c>
      <c r="L193" s="26"/>
      <c r="M193" s="150"/>
      <c r="T193" s="47"/>
      <c r="AT193" s="14" t="s">
        <v>1065</v>
      </c>
      <c r="AU193" s="14" t="s">
        <v>73</v>
      </c>
    </row>
    <row r="194" spans="2:65" s="1" customFormat="1" ht="19.5">
      <c r="B194" s="26"/>
      <c r="D194" s="151" t="s">
        <v>1102</v>
      </c>
      <c r="F194" s="152" t="s">
        <v>5172</v>
      </c>
      <c r="L194" s="26"/>
      <c r="M194" s="150"/>
      <c r="T194" s="47"/>
      <c r="AT194" s="14" t="s">
        <v>1102</v>
      </c>
      <c r="AU194" s="14" t="s">
        <v>73</v>
      </c>
    </row>
    <row r="195" spans="2:65" s="1" customFormat="1" ht="16.5" customHeight="1">
      <c r="B195" s="118"/>
      <c r="C195" s="140" t="s">
        <v>450</v>
      </c>
      <c r="D195" s="140" t="s">
        <v>889</v>
      </c>
      <c r="E195" s="141" t="s">
        <v>5268</v>
      </c>
      <c r="F195" s="142" t="s">
        <v>5269</v>
      </c>
      <c r="G195" s="143" t="s">
        <v>417</v>
      </c>
      <c r="H195" s="144">
        <v>18</v>
      </c>
      <c r="I195" s="144"/>
      <c r="J195" s="144">
        <f>ROUND(I195*H195,2)</f>
        <v>0</v>
      </c>
      <c r="K195" s="142"/>
      <c r="L195" s="145"/>
      <c r="M195" s="146" t="s">
        <v>3</v>
      </c>
      <c r="N195" s="147" t="s">
        <v>34</v>
      </c>
      <c r="O195" s="126">
        <v>0</v>
      </c>
      <c r="P195" s="126">
        <f>O195*H195</f>
        <v>0</v>
      </c>
      <c r="Q195" s="126">
        <v>6.9999999999999999E-4</v>
      </c>
      <c r="R195" s="126">
        <f>Q195*H195</f>
        <v>1.26E-2</v>
      </c>
      <c r="S195" s="126">
        <v>0</v>
      </c>
      <c r="T195" s="127">
        <f>S195*H195</f>
        <v>0</v>
      </c>
      <c r="AR195" s="128" t="s">
        <v>285</v>
      </c>
      <c r="AT195" s="128" t="s">
        <v>889</v>
      </c>
      <c r="AU195" s="128" t="s">
        <v>73</v>
      </c>
      <c r="AY195" s="14" t="s">
        <v>251</v>
      </c>
      <c r="BE195" s="129">
        <f>IF(N195="základní",J195,0)</f>
        <v>0</v>
      </c>
      <c r="BF195" s="129">
        <f>IF(N195="snížená",J195,0)</f>
        <v>0</v>
      </c>
      <c r="BG195" s="129">
        <f>IF(N195="zákl. přenesená",J195,0)</f>
        <v>0</v>
      </c>
      <c r="BH195" s="129">
        <f>IF(N195="sníž. přenesená",J195,0)</f>
        <v>0</v>
      </c>
      <c r="BI195" s="129">
        <f>IF(N195="nulová",J195,0)</f>
        <v>0</v>
      </c>
      <c r="BJ195" s="14" t="s">
        <v>71</v>
      </c>
      <c r="BK195" s="129">
        <f>ROUND(I195*H195,2)</f>
        <v>0</v>
      </c>
      <c r="BL195" s="14" t="s">
        <v>257</v>
      </c>
      <c r="BM195" s="128" t="s">
        <v>5270</v>
      </c>
    </row>
    <row r="196" spans="2:65" s="1" customFormat="1" ht="16.5" customHeight="1">
      <c r="B196" s="118"/>
      <c r="C196" s="140" t="s">
        <v>455</v>
      </c>
      <c r="D196" s="140" t="s">
        <v>889</v>
      </c>
      <c r="E196" s="141" t="s">
        <v>5271</v>
      </c>
      <c r="F196" s="142" t="s">
        <v>5272</v>
      </c>
      <c r="G196" s="143" t="s">
        <v>470</v>
      </c>
      <c r="H196" s="144">
        <v>4.9000000000000004</v>
      </c>
      <c r="I196" s="144"/>
      <c r="J196" s="144">
        <f>ROUND(I196*H196,2)</f>
        <v>0</v>
      </c>
      <c r="K196" s="142"/>
      <c r="L196" s="145"/>
      <c r="M196" s="146" t="s">
        <v>3</v>
      </c>
      <c r="N196" s="147" t="s">
        <v>34</v>
      </c>
      <c r="O196" s="126">
        <v>0</v>
      </c>
      <c r="P196" s="126">
        <f>O196*H196</f>
        <v>0</v>
      </c>
      <c r="Q196" s="126">
        <v>0</v>
      </c>
      <c r="R196" s="126">
        <f>Q196*H196</f>
        <v>0</v>
      </c>
      <c r="S196" s="126">
        <v>0</v>
      </c>
      <c r="T196" s="127">
        <f>S196*H196</f>
        <v>0</v>
      </c>
      <c r="AR196" s="128" t="s">
        <v>285</v>
      </c>
      <c r="AT196" s="128" t="s">
        <v>889</v>
      </c>
      <c r="AU196" s="128" t="s">
        <v>73</v>
      </c>
      <c r="AY196" s="14" t="s">
        <v>251</v>
      </c>
      <c r="BE196" s="129">
        <f>IF(N196="základní",J196,0)</f>
        <v>0</v>
      </c>
      <c r="BF196" s="129">
        <f>IF(N196="snížená",J196,0)</f>
        <v>0</v>
      </c>
      <c r="BG196" s="129">
        <f>IF(N196="zákl. přenesená",J196,0)</f>
        <v>0</v>
      </c>
      <c r="BH196" s="129">
        <f>IF(N196="sníž. přenesená",J196,0)</f>
        <v>0</v>
      </c>
      <c r="BI196" s="129">
        <f>IF(N196="nulová",J196,0)</f>
        <v>0</v>
      </c>
      <c r="BJ196" s="14" t="s">
        <v>71</v>
      </c>
      <c r="BK196" s="129">
        <f>ROUND(I196*H196,2)</f>
        <v>0</v>
      </c>
      <c r="BL196" s="14" t="s">
        <v>257</v>
      </c>
      <c r="BM196" s="128" t="s">
        <v>5273</v>
      </c>
    </row>
    <row r="197" spans="2:65" s="1" customFormat="1" ht="117">
      <c r="B197" s="26"/>
      <c r="D197" s="151" t="s">
        <v>1102</v>
      </c>
      <c r="F197" s="152" t="s">
        <v>5274</v>
      </c>
      <c r="L197" s="26"/>
      <c r="M197" s="150"/>
      <c r="T197" s="47"/>
      <c r="AT197" s="14" t="s">
        <v>1102</v>
      </c>
      <c r="AU197" s="14" t="s">
        <v>73</v>
      </c>
    </row>
    <row r="198" spans="2:65" s="1" customFormat="1" ht="16.5" customHeight="1">
      <c r="B198" s="118"/>
      <c r="C198" s="140" t="s">
        <v>467</v>
      </c>
      <c r="D198" s="140" t="s">
        <v>889</v>
      </c>
      <c r="E198" s="141" t="s">
        <v>5275</v>
      </c>
      <c r="F198" s="142" t="s">
        <v>5276</v>
      </c>
      <c r="G198" s="143" t="s">
        <v>470</v>
      </c>
      <c r="H198" s="144">
        <v>0.27</v>
      </c>
      <c r="I198" s="144"/>
      <c r="J198" s="144">
        <f>ROUND(I198*H198,2)</f>
        <v>0</v>
      </c>
      <c r="K198" s="142"/>
      <c r="L198" s="145"/>
      <c r="M198" s="146" t="s">
        <v>3</v>
      </c>
      <c r="N198" s="147" t="s">
        <v>34</v>
      </c>
      <c r="O198" s="126">
        <v>0</v>
      </c>
      <c r="P198" s="126">
        <f>O198*H198</f>
        <v>0</v>
      </c>
      <c r="Q198" s="126">
        <v>0</v>
      </c>
      <c r="R198" s="126">
        <f>Q198*H198</f>
        <v>0</v>
      </c>
      <c r="S198" s="126">
        <v>0</v>
      </c>
      <c r="T198" s="127">
        <f>S198*H198</f>
        <v>0</v>
      </c>
      <c r="AR198" s="128" t="s">
        <v>285</v>
      </c>
      <c r="AT198" s="128" t="s">
        <v>889</v>
      </c>
      <c r="AU198" s="128" t="s">
        <v>73</v>
      </c>
      <c r="AY198" s="14" t="s">
        <v>251</v>
      </c>
      <c r="BE198" s="129">
        <f>IF(N198="základní",J198,0)</f>
        <v>0</v>
      </c>
      <c r="BF198" s="129">
        <f>IF(N198="snížená",J198,0)</f>
        <v>0</v>
      </c>
      <c r="BG198" s="129">
        <f>IF(N198="zákl. přenesená",J198,0)</f>
        <v>0</v>
      </c>
      <c r="BH198" s="129">
        <f>IF(N198="sníž. přenesená",J198,0)</f>
        <v>0</v>
      </c>
      <c r="BI198" s="129">
        <f>IF(N198="nulová",J198,0)</f>
        <v>0</v>
      </c>
      <c r="BJ198" s="14" t="s">
        <v>71</v>
      </c>
      <c r="BK198" s="129">
        <f>ROUND(I198*H198,2)</f>
        <v>0</v>
      </c>
      <c r="BL198" s="14" t="s">
        <v>257</v>
      </c>
      <c r="BM198" s="128" t="s">
        <v>5277</v>
      </c>
    </row>
    <row r="199" spans="2:65" s="1" customFormat="1" ht="117">
      <c r="B199" s="26"/>
      <c r="D199" s="151" t="s">
        <v>1102</v>
      </c>
      <c r="F199" s="152" t="s">
        <v>5278</v>
      </c>
      <c r="L199" s="26"/>
      <c r="M199" s="150"/>
      <c r="T199" s="47"/>
      <c r="AT199" s="14" t="s">
        <v>1102</v>
      </c>
      <c r="AU199" s="14" t="s">
        <v>73</v>
      </c>
    </row>
    <row r="200" spans="2:65" s="10" customFormat="1" ht="22.9" customHeight="1">
      <c r="B200" s="109"/>
      <c r="D200" s="110" t="s">
        <v>62</v>
      </c>
      <c r="E200" s="138" t="s">
        <v>935</v>
      </c>
      <c r="F200" s="138" t="s">
        <v>642</v>
      </c>
      <c r="J200" s="139">
        <f>BK200</f>
        <v>0</v>
      </c>
      <c r="L200" s="109"/>
      <c r="M200" s="113"/>
      <c r="P200" s="114">
        <f>SUM(P201:P202)</f>
        <v>33.309890000000003</v>
      </c>
      <c r="R200" s="114">
        <f>SUM(R201:R202)</f>
        <v>0</v>
      </c>
      <c r="T200" s="115">
        <f>SUM(T201:T202)</f>
        <v>0</v>
      </c>
      <c r="AR200" s="110" t="s">
        <v>71</v>
      </c>
      <c r="AT200" s="116" t="s">
        <v>62</v>
      </c>
      <c r="AU200" s="116" t="s">
        <v>71</v>
      </c>
      <c r="AY200" s="110" t="s">
        <v>251</v>
      </c>
      <c r="BK200" s="117">
        <f>SUM(BK201:BK202)</f>
        <v>0</v>
      </c>
    </row>
    <row r="201" spans="2:65" s="1" customFormat="1" ht="16.5" customHeight="1">
      <c r="B201" s="118"/>
      <c r="C201" s="119" t="s">
        <v>459</v>
      </c>
      <c r="D201" s="119" t="s">
        <v>253</v>
      </c>
      <c r="E201" s="120" t="s">
        <v>5279</v>
      </c>
      <c r="F201" s="121" t="s">
        <v>5280</v>
      </c>
      <c r="G201" s="122" t="s">
        <v>470</v>
      </c>
      <c r="H201" s="123">
        <v>16.63</v>
      </c>
      <c r="I201" s="123"/>
      <c r="J201" s="123">
        <f>ROUND(I201*H201,2)</f>
        <v>0</v>
      </c>
      <c r="K201" s="121"/>
      <c r="L201" s="26"/>
      <c r="M201" s="124" t="s">
        <v>3</v>
      </c>
      <c r="N201" s="125" t="s">
        <v>34</v>
      </c>
      <c r="O201" s="126">
        <v>2.0030000000000001</v>
      </c>
      <c r="P201" s="126">
        <f>O201*H201</f>
        <v>33.309890000000003</v>
      </c>
      <c r="Q201" s="126">
        <v>0</v>
      </c>
      <c r="R201" s="126">
        <f>Q201*H201</f>
        <v>0</v>
      </c>
      <c r="S201" s="126">
        <v>0</v>
      </c>
      <c r="T201" s="127">
        <f>S201*H201</f>
        <v>0</v>
      </c>
      <c r="AR201" s="128" t="s">
        <v>257</v>
      </c>
      <c r="AT201" s="128" t="s">
        <v>253</v>
      </c>
      <c r="AU201" s="128" t="s">
        <v>73</v>
      </c>
      <c r="AY201" s="14" t="s">
        <v>251</v>
      </c>
      <c r="BE201" s="129">
        <f>IF(N201="základní",J201,0)</f>
        <v>0</v>
      </c>
      <c r="BF201" s="129">
        <f>IF(N201="snížená",J201,0)</f>
        <v>0</v>
      </c>
      <c r="BG201" s="129">
        <f>IF(N201="zákl. přenesená",J201,0)</f>
        <v>0</v>
      </c>
      <c r="BH201" s="129">
        <f>IF(N201="sníž. přenesená",J201,0)</f>
        <v>0</v>
      </c>
      <c r="BI201" s="129">
        <f>IF(N201="nulová",J201,0)</f>
        <v>0</v>
      </c>
      <c r="BJ201" s="14" t="s">
        <v>71</v>
      </c>
      <c r="BK201" s="129">
        <f>ROUND(I201*H201,2)</f>
        <v>0</v>
      </c>
      <c r="BL201" s="14" t="s">
        <v>257</v>
      </c>
      <c r="BM201" s="128" t="s">
        <v>5281</v>
      </c>
    </row>
    <row r="202" spans="2:65" s="1" customFormat="1">
      <c r="B202" s="26"/>
      <c r="D202" s="148" t="s">
        <v>1065</v>
      </c>
      <c r="F202" s="149" t="s">
        <v>5282</v>
      </c>
      <c r="L202" s="26"/>
      <c r="M202" s="153"/>
      <c r="N202" s="154"/>
      <c r="O202" s="154"/>
      <c r="P202" s="154"/>
      <c r="Q202" s="154"/>
      <c r="R202" s="154"/>
      <c r="S202" s="154"/>
      <c r="T202" s="155"/>
      <c r="AT202" s="14" t="s">
        <v>1065</v>
      </c>
      <c r="AU202" s="14" t="s">
        <v>73</v>
      </c>
    </row>
    <row r="203" spans="2:65" s="1" customFormat="1" ht="6.95" customHeight="1">
      <c r="B203" s="35"/>
      <c r="C203" s="36"/>
      <c r="D203" s="36"/>
      <c r="E203" s="36"/>
      <c r="F203" s="36"/>
      <c r="G203" s="36"/>
      <c r="H203" s="36"/>
      <c r="I203" s="36"/>
      <c r="J203" s="36"/>
      <c r="K203" s="36"/>
      <c r="L203" s="26"/>
    </row>
  </sheetData>
  <autoFilter ref="C81:K202" xr:uid="{00000000-0009-0000-0000-00002D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6" r:id="rId1" xr:uid="{00000000-0004-0000-2D00-000000000000}"/>
    <hyperlink ref="F89" r:id="rId2" xr:uid="{00000000-0004-0000-2D00-000001000000}"/>
    <hyperlink ref="F91" r:id="rId3" xr:uid="{00000000-0004-0000-2D00-000002000000}"/>
    <hyperlink ref="F93" r:id="rId4" xr:uid="{00000000-0004-0000-2D00-000003000000}"/>
    <hyperlink ref="F95" r:id="rId5" xr:uid="{00000000-0004-0000-2D00-000004000000}"/>
    <hyperlink ref="F97" r:id="rId6" xr:uid="{00000000-0004-0000-2D00-000005000000}"/>
    <hyperlink ref="F99" r:id="rId7" xr:uid="{00000000-0004-0000-2D00-000006000000}"/>
    <hyperlink ref="F101" r:id="rId8" xr:uid="{00000000-0004-0000-2D00-000007000000}"/>
    <hyperlink ref="F103" r:id="rId9" xr:uid="{00000000-0004-0000-2D00-000008000000}"/>
    <hyperlink ref="F105" r:id="rId10" xr:uid="{00000000-0004-0000-2D00-000009000000}"/>
    <hyperlink ref="F107" r:id="rId11" xr:uid="{00000000-0004-0000-2D00-00000A000000}"/>
    <hyperlink ref="F109" r:id="rId12" xr:uid="{00000000-0004-0000-2D00-00000B000000}"/>
    <hyperlink ref="F111" r:id="rId13" xr:uid="{00000000-0004-0000-2D00-00000C000000}"/>
    <hyperlink ref="F113" r:id="rId14" xr:uid="{00000000-0004-0000-2D00-00000D000000}"/>
    <hyperlink ref="F115" r:id="rId15" xr:uid="{00000000-0004-0000-2D00-00000E000000}"/>
    <hyperlink ref="F117" r:id="rId16" xr:uid="{00000000-0004-0000-2D00-00000F000000}"/>
    <hyperlink ref="F119" r:id="rId17" xr:uid="{00000000-0004-0000-2D00-000010000000}"/>
    <hyperlink ref="F121" r:id="rId18" xr:uid="{00000000-0004-0000-2D00-000011000000}"/>
    <hyperlink ref="F123" r:id="rId19" xr:uid="{00000000-0004-0000-2D00-000012000000}"/>
    <hyperlink ref="F125" r:id="rId20" xr:uid="{00000000-0004-0000-2D00-000013000000}"/>
    <hyperlink ref="F127" r:id="rId21" xr:uid="{00000000-0004-0000-2D00-000014000000}"/>
    <hyperlink ref="F129" r:id="rId22" xr:uid="{00000000-0004-0000-2D00-000015000000}"/>
    <hyperlink ref="F131" r:id="rId23" xr:uid="{00000000-0004-0000-2D00-000016000000}"/>
    <hyperlink ref="F134" r:id="rId24" xr:uid="{00000000-0004-0000-2D00-000017000000}"/>
    <hyperlink ref="F139" r:id="rId25" xr:uid="{00000000-0004-0000-2D00-000018000000}"/>
    <hyperlink ref="F144" r:id="rId26" xr:uid="{00000000-0004-0000-2D00-000019000000}"/>
    <hyperlink ref="F149" r:id="rId27" xr:uid="{00000000-0004-0000-2D00-00001A000000}"/>
    <hyperlink ref="F153" r:id="rId28" xr:uid="{00000000-0004-0000-2D00-00001B000000}"/>
    <hyperlink ref="F158" r:id="rId29" xr:uid="{00000000-0004-0000-2D00-00001C000000}"/>
    <hyperlink ref="F161" r:id="rId30" xr:uid="{00000000-0004-0000-2D00-00001D000000}"/>
    <hyperlink ref="F163" r:id="rId31" xr:uid="{00000000-0004-0000-2D00-00001E000000}"/>
    <hyperlink ref="F165" r:id="rId32" xr:uid="{00000000-0004-0000-2D00-00001F000000}"/>
    <hyperlink ref="F167" r:id="rId33" xr:uid="{00000000-0004-0000-2D00-000020000000}"/>
    <hyperlink ref="F169" r:id="rId34" xr:uid="{00000000-0004-0000-2D00-000021000000}"/>
    <hyperlink ref="F171" r:id="rId35" xr:uid="{00000000-0004-0000-2D00-000022000000}"/>
    <hyperlink ref="F174" r:id="rId36" xr:uid="{00000000-0004-0000-2D00-000023000000}"/>
    <hyperlink ref="F177" r:id="rId37" xr:uid="{00000000-0004-0000-2D00-000024000000}"/>
    <hyperlink ref="F182" r:id="rId38" xr:uid="{00000000-0004-0000-2D00-000025000000}"/>
    <hyperlink ref="F186" r:id="rId39" xr:uid="{00000000-0004-0000-2D00-000026000000}"/>
    <hyperlink ref="F188" r:id="rId40" xr:uid="{00000000-0004-0000-2D00-000027000000}"/>
    <hyperlink ref="F191" r:id="rId41" xr:uid="{00000000-0004-0000-2D00-000028000000}"/>
    <hyperlink ref="F193" r:id="rId42" xr:uid="{00000000-0004-0000-2D00-000029000000}"/>
    <hyperlink ref="F202" r:id="rId43" xr:uid="{00000000-0004-0000-2D00-00002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4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B2:BM227"/>
  <sheetViews>
    <sheetView showGridLines="0" workbookViewId="0">
      <selection activeCell="K1" sqref="K1:K10485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212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5283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5081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ROUND(J82,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ROUND((SUM(BE82:BE226)),  2)</f>
        <v>0</v>
      </c>
      <c r="I33" s="87">
        <v>0.21</v>
      </c>
      <c r="J33" s="77">
        <f>ROUND(((SUM(BE82:BE226))*I33),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ROUND((SUM(BF82:BF226)),  2)</f>
        <v>0</v>
      </c>
      <c r="I34" s="87">
        <v>0.12</v>
      </c>
      <c r="J34" s="77">
        <f>ROUND(((SUM(BF82:BF226))*I34),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ROUND((SUM(BG82:BG226)),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ROUND((SUM(BH82:BH226)),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ROUND((SUM(BI82:BI226)),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804 - Slatina, vegetační úpravy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25.7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Mgr. Gabriela Růžičková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J82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J83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J84</f>
        <v>0</v>
      </c>
      <c r="L61" s="134"/>
    </row>
    <row r="62" spans="2:47" s="11" customFormat="1" ht="19.899999999999999" customHeight="1">
      <c r="B62" s="134"/>
      <c r="D62" s="135" t="s">
        <v>867</v>
      </c>
      <c r="E62" s="136"/>
      <c r="F62" s="136"/>
      <c r="G62" s="136"/>
      <c r="H62" s="136"/>
      <c r="I62" s="136"/>
      <c r="J62" s="137">
        <f>J224</f>
        <v>0</v>
      </c>
      <c r="L62" s="134"/>
    </row>
    <row r="63" spans="2:47" s="1" customFormat="1" ht="21.75" customHeight="1">
      <c r="B63" s="26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26"/>
    </row>
    <row r="69" spans="2:12" s="1" customFormat="1" ht="24.95" customHeight="1">
      <c r="B69" s="26"/>
      <c r="C69" s="18" t="s">
        <v>237</v>
      </c>
      <c r="L69" s="26"/>
    </row>
    <row r="70" spans="2:12" s="1" customFormat="1" ht="6.95" customHeight="1">
      <c r="B70" s="26"/>
      <c r="L70" s="26"/>
    </row>
    <row r="71" spans="2:12" s="1" customFormat="1" ht="12" customHeight="1">
      <c r="B71" s="26"/>
      <c r="C71" s="23" t="s">
        <v>14</v>
      </c>
      <c r="L71" s="26"/>
    </row>
    <row r="72" spans="2:12" s="1" customFormat="1" ht="16.5" customHeight="1">
      <c r="B72" s="26"/>
      <c r="E72" s="248" t="str">
        <f>E7</f>
        <v>Trolejbusová trať Černovické terasy</v>
      </c>
      <c r="F72" s="249"/>
      <c r="G72" s="249"/>
      <c r="H72" s="249"/>
      <c r="L72" s="26"/>
    </row>
    <row r="73" spans="2:12" s="1" customFormat="1" ht="12" customHeight="1">
      <c r="B73" s="26"/>
      <c r="C73" s="23" t="s">
        <v>217</v>
      </c>
      <c r="L73" s="26"/>
    </row>
    <row r="74" spans="2:12" s="1" customFormat="1" ht="16.5" customHeight="1">
      <c r="B74" s="26"/>
      <c r="E74" s="246" t="str">
        <f>E9</f>
        <v>SO 804 - Slatina, vegetační úpravy</v>
      </c>
      <c r="F74" s="247"/>
      <c r="G74" s="247"/>
      <c r="H74" s="247"/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17</v>
      </c>
      <c r="F76" s="21" t="str">
        <f>F12</f>
        <v xml:space="preserve"> </v>
      </c>
      <c r="I76" s="23" t="s">
        <v>19</v>
      </c>
      <c r="J76" s="43">
        <f>IF(J12="","",J12)</f>
        <v>0</v>
      </c>
      <c r="L76" s="26"/>
    </row>
    <row r="77" spans="2:12" s="1" customFormat="1" ht="6.95" customHeight="1">
      <c r="B77" s="26"/>
      <c r="L77" s="26"/>
    </row>
    <row r="78" spans="2:12" s="1" customFormat="1" ht="25.7" customHeight="1">
      <c r="B78" s="26"/>
      <c r="C78" s="23" t="s">
        <v>20</v>
      </c>
      <c r="F78" s="21" t="str">
        <f>E15</f>
        <v>DPMB, a.s.</v>
      </c>
      <c r="I78" s="23" t="s">
        <v>25</v>
      </c>
      <c r="J78" s="24" t="str">
        <f>E21</f>
        <v>Mgr. Gabriela Růžičková</v>
      </c>
      <c r="L78" s="26"/>
    </row>
    <row r="79" spans="2:12" s="1" customFormat="1" ht="15.2" customHeight="1">
      <c r="B79" s="26"/>
      <c r="C79" s="23" t="s">
        <v>24</v>
      </c>
      <c r="F79" s="21" t="str">
        <f>IF(E18="","",E18)</f>
        <v xml:space="preserve"> </v>
      </c>
      <c r="I79" s="23" t="s">
        <v>27</v>
      </c>
      <c r="J79" s="24" t="str">
        <f>E24</f>
        <v xml:space="preserve"> </v>
      </c>
      <c r="L79" s="26"/>
    </row>
    <row r="80" spans="2:12" s="1" customFormat="1" ht="10.35" customHeight="1">
      <c r="B80" s="26"/>
      <c r="L80" s="26"/>
    </row>
    <row r="81" spans="2:65" s="9" customFormat="1" ht="29.25" customHeight="1">
      <c r="B81" s="101"/>
      <c r="C81" s="102" t="s">
        <v>238</v>
      </c>
      <c r="D81" s="103" t="s">
        <v>48</v>
      </c>
      <c r="E81" s="103" t="s">
        <v>44</v>
      </c>
      <c r="F81" s="103" t="s">
        <v>45</v>
      </c>
      <c r="G81" s="103" t="s">
        <v>239</v>
      </c>
      <c r="H81" s="103" t="s">
        <v>240</v>
      </c>
      <c r="I81" s="103" t="s">
        <v>241</v>
      </c>
      <c r="J81" s="103" t="s">
        <v>222</v>
      </c>
      <c r="K81" s="104" t="s">
        <v>242</v>
      </c>
      <c r="L81" s="101"/>
      <c r="M81" s="50" t="s">
        <v>3</v>
      </c>
      <c r="N81" s="51" t="s">
        <v>33</v>
      </c>
      <c r="O81" s="51" t="s">
        <v>243</v>
      </c>
      <c r="P81" s="51" t="s">
        <v>244</v>
      </c>
      <c r="Q81" s="51" t="s">
        <v>245</v>
      </c>
      <c r="R81" s="51" t="s">
        <v>246</v>
      </c>
      <c r="S81" s="51" t="s">
        <v>247</v>
      </c>
      <c r="T81" s="52" t="s">
        <v>248</v>
      </c>
    </row>
    <row r="82" spans="2:65" s="1" customFormat="1" ht="22.9" customHeight="1">
      <c r="B82" s="26"/>
      <c r="C82" s="55" t="s">
        <v>249</v>
      </c>
      <c r="J82" s="105">
        <f>BK82</f>
        <v>0</v>
      </c>
      <c r="L82" s="26"/>
      <c r="M82" s="53"/>
      <c r="N82" s="44"/>
      <c r="O82" s="44"/>
      <c r="P82" s="106">
        <f>P83</f>
        <v>2256.82224</v>
      </c>
      <c r="Q82" s="44"/>
      <c r="R82" s="106">
        <f>R83</f>
        <v>13.199069999999999</v>
      </c>
      <c r="S82" s="44"/>
      <c r="T82" s="107">
        <f>T83</f>
        <v>0</v>
      </c>
      <c r="AT82" s="14" t="s">
        <v>62</v>
      </c>
      <c r="AU82" s="14" t="s">
        <v>223</v>
      </c>
      <c r="BK82" s="108">
        <f>BK83</f>
        <v>0</v>
      </c>
    </row>
    <row r="83" spans="2:65" s="10" customFormat="1" ht="25.9" customHeight="1">
      <c r="B83" s="109"/>
      <c r="D83" s="110" t="s">
        <v>62</v>
      </c>
      <c r="E83" s="111" t="s">
        <v>872</v>
      </c>
      <c r="F83" s="111" t="s">
        <v>873</v>
      </c>
      <c r="J83" s="112">
        <f>BK83</f>
        <v>0</v>
      </c>
      <c r="L83" s="109"/>
      <c r="M83" s="113"/>
      <c r="P83" s="114">
        <f>P84+P224</f>
        <v>2256.82224</v>
      </c>
      <c r="R83" s="114">
        <f>R84+R224</f>
        <v>13.199069999999999</v>
      </c>
      <c r="T83" s="115">
        <f>T84+T224</f>
        <v>0</v>
      </c>
      <c r="AR83" s="110" t="s">
        <v>71</v>
      </c>
      <c r="AT83" s="116" t="s">
        <v>62</v>
      </c>
      <c r="AU83" s="116" t="s">
        <v>63</v>
      </c>
      <c r="AY83" s="110" t="s">
        <v>251</v>
      </c>
      <c r="BK83" s="117">
        <f>BK84+BK224</f>
        <v>0</v>
      </c>
    </row>
    <row r="84" spans="2:65" s="10" customFormat="1" ht="22.9" customHeight="1">
      <c r="B84" s="109"/>
      <c r="D84" s="110" t="s">
        <v>62</v>
      </c>
      <c r="E84" s="138" t="s">
        <v>71</v>
      </c>
      <c r="F84" s="138" t="s">
        <v>250</v>
      </c>
      <c r="J84" s="139">
        <f>BK84</f>
        <v>0</v>
      </c>
      <c r="L84" s="109"/>
      <c r="M84" s="113"/>
      <c r="P84" s="114">
        <f>SUM(P85:P223)</f>
        <v>2230.3826399999998</v>
      </c>
      <c r="R84" s="114">
        <f>SUM(R85:R223)</f>
        <v>13.199069999999999</v>
      </c>
      <c r="T84" s="115">
        <f>SUM(T85:T223)</f>
        <v>0</v>
      </c>
      <c r="AR84" s="110" t="s">
        <v>71</v>
      </c>
      <c r="AT84" s="116" t="s">
        <v>62</v>
      </c>
      <c r="AU84" s="116" t="s">
        <v>71</v>
      </c>
      <c r="AY84" s="110" t="s">
        <v>251</v>
      </c>
      <c r="BK84" s="117">
        <f>SUM(BK85:BK223)</f>
        <v>0</v>
      </c>
    </row>
    <row r="85" spans="2:65" s="1" customFormat="1" ht="24.2" customHeight="1">
      <c r="B85" s="118"/>
      <c r="C85" s="119" t="s">
        <v>71</v>
      </c>
      <c r="D85" s="119" t="s">
        <v>253</v>
      </c>
      <c r="E85" s="120" t="s">
        <v>5082</v>
      </c>
      <c r="F85" s="121" t="s">
        <v>5083</v>
      </c>
      <c r="G85" s="122" t="s">
        <v>417</v>
      </c>
      <c r="H85" s="123">
        <v>2895</v>
      </c>
      <c r="I85" s="123"/>
      <c r="J85" s="123">
        <f>ROUND(I85*H85,2)</f>
        <v>0</v>
      </c>
      <c r="K85" s="121"/>
      <c r="L85" s="26"/>
      <c r="M85" s="124" t="s">
        <v>3</v>
      </c>
      <c r="N85" s="125" t="s">
        <v>34</v>
      </c>
      <c r="O85" s="126">
        <v>0.29499999999999998</v>
      </c>
      <c r="P85" s="126">
        <f>O85*H85</f>
        <v>854.02499999999998</v>
      </c>
      <c r="Q85" s="126">
        <v>0</v>
      </c>
      <c r="R85" s="126">
        <f>Q85*H85</f>
        <v>0</v>
      </c>
      <c r="S85" s="126">
        <v>0</v>
      </c>
      <c r="T85" s="127">
        <f>S85*H85</f>
        <v>0</v>
      </c>
      <c r="AR85" s="128" t="s">
        <v>257</v>
      </c>
      <c r="AT85" s="128" t="s">
        <v>253</v>
      </c>
      <c r="AU85" s="128" t="s">
        <v>73</v>
      </c>
      <c r="AY85" s="14" t="s">
        <v>251</v>
      </c>
      <c r="BE85" s="129">
        <f>IF(N85="základní",J85,0)</f>
        <v>0</v>
      </c>
      <c r="BF85" s="129">
        <f>IF(N85="snížená",J85,0)</f>
        <v>0</v>
      </c>
      <c r="BG85" s="129">
        <f>IF(N85="zákl. přenesená",J85,0)</f>
        <v>0</v>
      </c>
      <c r="BH85" s="129">
        <f>IF(N85="sníž. přenesená",J85,0)</f>
        <v>0</v>
      </c>
      <c r="BI85" s="129">
        <f>IF(N85="nulová",J85,0)</f>
        <v>0</v>
      </c>
      <c r="BJ85" s="14" t="s">
        <v>71</v>
      </c>
      <c r="BK85" s="129">
        <f>ROUND(I85*H85,2)</f>
        <v>0</v>
      </c>
      <c r="BL85" s="14" t="s">
        <v>257</v>
      </c>
      <c r="BM85" s="128" t="s">
        <v>5284</v>
      </c>
    </row>
    <row r="86" spans="2:65" s="1" customFormat="1" ht="19.5">
      <c r="B86" s="26"/>
      <c r="D86" s="151" t="s">
        <v>1102</v>
      </c>
      <c r="F86" s="152" t="s">
        <v>5086</v>
      </c>
      <c r="L86" s="26"/>
      <c r="M86" s="150"/>
      <c r="T86" s="47"/>
      <c r="AT86" s="14" t="s">
        <v>1102</v>
      </c>
      <c r="AU86" s="14" t="s">
        <v>73</v>
      </c>
    </row>
    <row r="87" spans="2:65" s="1" customFormat="1" ht="24.2" customHeight="1">
      <c r="B87" s="118"/>
      <c r="C87" s="119" t="s">
        <v>73</v>
      </c>
      <c r="D87" s="119" t="s">
        <v>253</v>
      </c>
      <c r="E87" s="120" t="s">
        <v>5285</v>
      </c>
      <c r="F87" s="121" t="s">
        <v>5286</v>
      </c>
      <c r="G87" s="122" t="s">
        <v>310</v>
      </c>
      <c r="H87" s="123">
        <v>965</v>
      </c>
      <c r="I87" s="123"/>
      <c r="J87" s="123">
        <f>ROUND(I87*H87,2)</f>
        <v>0</v>
      </c>
      <c r="K87" s="121"/>
      <c r="L87" s="26"/>
      <c r="M87" s="124" t="s">
        <v>3</v>
      </c>
      <c r="N87" s="125" t="s">
        <v>34</v>
      </c>
      <c r="O87" s="126">
        <v>3.2000000000000001E-2</v>
      </c>
      <c r="P87" s="126">
        <f>O87*H87</f>
        <v>30.88</v>
      </c>
      <c r="Q87" s="126">
        <v>0</v>
      </c>
      <c r="R87" s="126">
        <f>Q87*H87</f>
        <v>0</v>
      </c>
      <c r="S87" s="126">
        <v>0</v>
      </c>
      <c r="T87" s="127">
        <f>S87*H87</f>
        <v>0</v>
      </c>
      <c r="AR87" s="128" t="s">
        <v>257</v>
      </c>
      <c r="AT87" s="128" t="s">
        <v>253</v>
      </c>
      <c r="AU87" s="128" t="s">
        <v>73</v>
      </c>
      <c r="AY87" s="14" t="s">
        <v>251</v>
      </c>
      <c r="BE87" s="129">
        <f>IF(N87="základní",J87,0)</f>
        <v>0</v>
      </c>
      <c r="BF87" s="129">
        <f>IF(N87="snížená",J87,0)</f>
        <v>0</v>
      </c>
      <c r="BG87" s="129">
        <f>IF(N87="zákl. přenesená",J87,0)</f>
        <v>0</v>
      </c>
      <c r="BH87" s="129">
        <f>IF(N87="sníž. přenesená",J87,0)</f>
        <v>0</v>
      </c>
      <c r="BI87" s="129">
        <f>IF(N87="nulová",J87,0)</f>
        <v>0</v>
      </c>
      <c r="BJ87" s="14" t="s">
        <v>71</v>
      </c>
      <c r="BK87" s="129">
        <f>ROUND(I87*H87,2)</f>
        <v>0</v>
      </c>
      <c r="BL87" s="14" t="s">
        <v>257</v>
      </c>
      <c r="BM87" s="128" t="s">
        <v>5287</v>
      </c>
    </row>
    <row r="88" spans="2:65" s="1" customFormat="1">
      <c r="B88" s="26"/>
      <c r="D88" s="148" t="s">
        <v>1065</v>
      </c>
      <c r="F88" s="149" t="s">
        <v>5288</v>
      </c>
      <c r="L88" s="26"/>
      <c r="M88" s="150"/>
      <c r="T88" s="47"/>
      <c r="AT88" s="14" t="s">
        <v>1065</v>
      </c>
      <c r="AU88" s="14" t="s">
        <v>73</v>
      </c>
    </row>
    <row r="89" spans="2:65" s="1" customFormat="1" ht="21.75" customHeight="1">
      <c r="B89" s="118"/>
      <c r="C89" s="119" t="s">
        <v>296</v>
      </c>
      <c r="D89" s="119" t="s">
        <v>253</v>
      </c>
      <c r="E89" s="120" t="s">
        <v>5091</v>
      </c>
      <c r="F89" s="121" t="s">
        <v>5092</v>
      </c>
      <c r="G89" s="122" t="s">
        <v>417</v>
      </c>
      <c r="H89" s="123">
        <v>59</v>
      </c>
      <c r="I89" s="123"/>
      <c r="J89" s="123">
        <f>ROUND(I89*H89,2)</f>
        <v>0</v>
      </c>
      <c r="K89" s="121"/>
      <c r="L89" s="26"/>
      <c r="M89" s="124" t="s">
        <v>3</v>
      </c>
      <c r="N89" s="125" t="s">
        <v>34</v>
      </c>
      <c r="O89" s="126">
        <v>0.49</v>
      </c>
      <c r="P89" s="126">
        <f>O89*H89</f>
        <v>28.91</v>
      </c>
      <c r="Q89" s="126">
        <v>0</v>
      </c>
      <c r="R89" s="126">
        <f>Q89*H89</f>
        <v>0</v>
      </c>
      <c r="S89" s="126">
        <v>0</v>
      </c>
      <c r="T89" s="127">
        <f>S89*H89</f>
        <v>0</v>
      </c>
      <c r="AR89" s="128" t="s">
        <v>257</v>
      </c>
      <c r="AT89" s="128" t="s">
        <v>253</v>
      </c>
      <c r="AU89" s="128" t="s">
        <v>73</v>
      </c>
      <c r="AY89" s="14" t="s">
        <v>251</v>
      </c>
      <c r="BE89" s="129">
        <f>IF(N89="základní",J89,0)</f>
        <v>0</v>
      </c>
      <c r="BF89" s="129">
        <f>IF(N89="snížená",J89,0)</f>
        <v>0</v>
      </c>
      <c r="BG89" s="129">
        <f>IF(N89="zákl. přenesená",J89,0)</f>
        <v>0</v>
      </c>
      <c r="BH89" s="129">
        <f>IF(N89="sníž. přenesená",J89,0)</f>
        <v>0</v>
      </c>
      <c r="BI89" s="129">
        <f>IF(N89="nulová",J89,0)</f>
        <v>0</v>
      </c>
      <c r="BJ89" s="14" t="s">
        <v>71</v>
      </c>
      <c r="BK89" s="129">
        <f>ROUND(I89*H89,2)</f>
        <v>0</v>
      </c>
      <c r="BL89" s="14" t="s">
        <v>257</v>
      </c>
      <c r="BM89" s="128" t="s">
        <v>5289</v>
      </c>
    </row>
    <row r="90" spans="2:65" s="1" customFormat="1">
      <c r="B90" s="26"/>
      <c r="D90" s="148" t="s">
        <v>1065</v>
      </c>
      <c r="F90" s="149" t="s">
        <v>5094</v>
      </c>
      <c r="L90" s="26"/>
      <c r="M90" s="150"/>
      <c r="T90" s="47"/>
      <c r="AT90" s="14" t="s">
        <v>1065</v>
      </c>
      <c r="AU90" s="14" t="s">
        <v>73</v>
      </c>
    </row>
    <row r="91" spans="2:65" s="1" customFormat="1" ht="21.75" customHeight="1">
      <c r="B91" s="118"/>
      <c r="C91" s="119" t="s">
        <v>257</v>
      </c>
      <c r="D91" s="119" t="s">
        <v>253</v>
      </c>
      <c r="E91" s="120" t="s">
        <v>5095</v>
      </c>
      <c r="F91" s="121" t="s">
        <v>5096</v>
      </c>
      <c r="G91" s="122" t="s">
        <v>417</v>
      </c>
      <c r="H91" s="123">
        <v>5</v>
      </c>
      <c r="I91" s="123"/>
      <c r="J91" s="123">
        <f>ROUND(I91*H91,2)</f>
        <v>0</v>
      </c>
      <c r="K91" s="121"/>
      <c r="L91" s="26"/>
      <c r="M91" s="124" t="s">
        <v>3</v>
      </c>
      <c r="N91" s="125" t="s">
        <v>34</v>
      </c>
      <c r="O91" s="126">
        <v>0.88</v>
      </c>
      <c r="P91" s="126">
        <f>O91*H91</f>
        <v>4.4000000000000004</v>
      </c>
      <c r="Q91" s="126">
        <v>0</v>
      </c>
      <c r="R91" s="126">
        <f>Q91*H91</f>
        <v>0</v>
      </c>
      <c r="S91" s="126">
        <v>0</v>
      </c>
      <c r="T91" s="127">
        <f>S91*H91</f>
        <v>0</v>
      </c>
      <c r="AR91" s="128" t="s">
        <v>257</v>
      </c>
      <c r="AT91" s="128" t="s">
        <v>253</v>
      </c>
      <c r="AU91" s="128" t="s">
        <v>73</v>
      </c>
      <c r="AY91" s="14" t="s">
        <v>251</v>
      </c>
      <c r="BE91" s="129">
        <f>IF(N91="základní",J91,0)</f>
        <v>0</v>
      </c>
      <c r="BF91" s="129">
        <f>IF(N91="snížená",J91,0)</f>
        <v>0</v>
      </c>
      <c r="BG91" s="129">
        <f>IF(N91="zákl. přenesená",J91,0)</f>
        <v>0</v>
      </c>
      <c r="BH91" s="129">
        <f>IF(N91="sníž. přenesená",J91,0)</f>
        <v>0</v>
      </c>
      <c r="BI91" s="129">
        <f>IF(N91="nulová",J91,0)</f>
        <v>0</v>
      </c>
      <c r="BJ91" s="14" t="s">
        <v>71</v>
      </c>
      <c r="BK91" s="129">
        <f>ROUND(I91*H91,2)</f>
        <v>0</v>
      </c>
      <c r="BL91" s="14" t="s">
        <v>257</v>
      </c>
      <c r="BM91" s="128" t="s">
        <v>5290</v>
      </c>
    </row>
    <row r="92" spans="2:65" s="1" customFormat="1">
      <c r="B92" s="26"/>
      <c r="D92" s="148" t="s">
        <v>1065</v>
      </c>
      <c r="F92" s="149" t="s">
        <v>5098</v>
      </c>
      <c r="L92" s="26"/>
      <c r="M92" s="150"/>
      <c r="T92" s="47"/>
      <c r="AT92" s="14" t="s">
        <v>1065</v>
      </c>
      <c r="AU92" s="14" t="s">
        <v>73</v>
      </c>
    </row>
    <row r="93" spans="2:65" s="1" customFormat="1" ht="21.75" customHeight="1">
      <c r="B93" s="118"/>
      <c r="C93" s="119" t="s">
        <v>303</v>
      </c>
      <c r="D93" s="119" t="s">
        <v>253</v>
      </c>
      <c r="E93" s="120" t="s">
        <v>5291</v>
      </c>
      <c r="F93" s="121" t="s">
        <v>5292</v>
      </c>
      <c r="G93" s="122" t="s">
        <v>417</v>
      </c>
      <c r="H93" s="123">
        <v>1</v>
      </c>
      <c r="I93" s="123"/>
      <c r="J93" s="123">
        <f>ROUND(I93*H93,2)</f>
        <v>0</v>
      </c>
      <c r="K93" s="121"/>
      <c r="L93" s="26"/>
      <c r="M93" s="124" t="s">
        <v>3</v>
      </c>
      <c r="N93" s="125" t="s">
        <v>34</v>
      </c>
      <c r="O93" s="126">
        <v>1.42</v>
      </c>
      <c r="P93" s="126">
        <f>O93*H93</f>
        <v>1.42</v>
      </c>
      <c r="Q93" s="126">
        <v>0</v>
      </c>
      <c r="R93" s="126">
        <f>Q93*H93</f>
        <v>0</v>
      </c>
      <c r="S93" s="126">
        <v>0</v>
      </c>
      <c r="T93" s="127">
        <f>S93*H93</f>
        <v>0</v>
      </c>
      <c r="AR93" s="128" t="s">
        <v>257</v>
      </c>
      <c r="AT93" s="128" t="s">
        <v>253</v>
      </c>
      <c r="AU93" s="128" t="s">
        <v>73</v>
      </c>
      <c r="AY93" s="14" t="s">
        <v>251</v>
      </c>
      <c r="BE93" s="129">
        <f>IF(N93="základní",J93,0)</f>
        <v>0</v>
      </c>
      <c r="BF93" s="129">
        <f>IF(N93="snížená",J93,0)</f>
        <v>0</v>
      </c>
      <c r="BG93" s="129">
        <f>IF(N93="zákl. přenesená",J93,0)</f>
        <v>0</v>
      </c>
      <c r="BH93" s="129">
        <f>IF(N93="sníž. přenesená",J93,0)</f>
        <v>0</v>
      </c>
      <c r="BI93" s="129">
        <f>IF(N93="nulová",J93,0)</f>
        <v>0</v>
      </c>
      <c r="BJ93" s="14" t="s">
        <v>71</v>
      </c>
      <c r="BK93" s="129">
        <f>ROUND(I93*H93,2)</f>
        <v>0</v>
      </c>
      <c r="BL93" s="14" t="s">
        <v>257</v>
      </c>
      <c r="BM93" s="128" t="s">
        <v>5293</v>
      </c>
    </row>
    <row r="94" spans="2:65" s="1" customFormat="1">
      <c r="B94" s="26"/>
      <c r="D94" s="148" t="s">
        <v>1065</v>
      </c>
      <c r="F94" s="149" t="s">
        <v>5294</v>
      </c>
      <c r="L94" s="26"/>
      <c r="M94" s="150"/>
      <c r="T94" s="47"/>
      <c r="AT94" s="14" t="s">
        <v>1065</v>
      </c>
      <c r="AU94" s="14" t="s">
        <v>73</v>
      </c>
    </row>
    <row r="95" spans="2:65" s="1" customFormat="1" ht="21.75" customHeight="1">
      <c r="B95" s="118"/>
      <c r="C95" s="119" t="s">
        <v>277</v>
      </c>
      <c r="D95" s="119" t="s">
        <v>253</v>
      </c>
      <c r="E95" s="120" t="s">
        <v>5295</v>
      </c>
      <c r="F95" s="121" t="s">
        <v>5296</v>
      </c>
      <c r="G95" s="122" t="s">
        <v>417</v>
      </c>
      <c r="H95" s="123">
        <v>3</v>
      </c>
      <c r="I95" s="123"/>
      <c r="J95" s="123">
        <f>ROUND(I95*H95,2)</f>
        <v>0</v>
      </c>
      <c r="K95" s="121"/>
      <c r="L95" s="26"/>
      <c r="M95" s="124" t="s">
        <v>3</v>
      </c>
      <c r="N95" s="125" t="s">
        <v>34</v>
      </c>
      <c r="O95" s="126">
        <v>2.02</v>
      </c>
      <c r="P95" s="126">
        <f>O95*H95</f>
        <v>6.0600000000000005</v>
      </c>
      <c r="Q95" s="126">
        <v>0</v>
      </c>
      <c r="R95" s="126">
        <f>Q95*H95</f>
        <v>0</v>
      </c>
      <c r="S95" s="126">
        <v>0</v>
      </c>
      <c r="T95" s="127">
        <f>S95*H95</f>
        <v>0</v>
      </c>
      <c r="AR95" s="128" t="s">
        <v>257</v>
      </c>
      <c r="AT95" s="128" t="s">
        <v>253</v>
      </c>
      <c r="AU95" s="128" t="s">
        <v>73</v>
      </c>
      <c r="AY95" s="14" t="s">
        <v>251</v>
      </c>
      <c r="BE95" s="129">
        <f>IF(N95="základní",J95,0)</f>
        <v>0</v>
      </c>
      <c r="BF95" s="129">
        <f>IF(N95="snížená",J95,0)</f>
        <v>0</v>
      </c>
      <c r="BG95" s="129">
        <f>IF(N95="zákl. přenesená",J95,0)</f>
        <v>0</v>
      </c>
      <c r="BH95" s="129">
        <f>IF(N95="sníž. přenesená",J95,0)</f>
        <v>0</v>
      </c>
      <c r="BI95" s="129">
        <f>IF(N95="nulová",J95,0)</f>
        <v>0</v>
      </c>
      <c r="BJ95" s="14" t="s">
        <v>71</v>
      </c>
      <c r="BK95" s="129">
        <f>ROUND(I95*H95,2)</f>
        <v>0</v>
      </c>
      <c r="BL95" s="14" t="s">
        <v>257</v>
      </c>
      <c r="BM95" s="128" t="s">
        <v>5297</v>
      </c>
    </row>
    <row r="96" spans="2:65" s="1" customFormat="1">
      <c r="B96" s="26"/>
      <c r="D96" s="148" t="s">
        <v>1065</v>
      </c>
      <c r="F96" s="149" t="s">
        <v>5298</v>
      </c>
      <c r="L96" s="26"/>
      <c r="M96" s="150"/>
      <c r="T96" s="47"/>
      <c r="AT96" s="14" t="s">
        <v>1065</v>
      </c>
      <c r="AU96" s="14" t="s">
        <v>73</v>
      </c>
    </row>
    <row r="97" spans="2:65" s="1" customFormat="1" ht="16.5" customHeight="1">
      <c r="B97" s="118"/>
      <c r="C97" s="119" t="s">
        <v>281</v>
      </c>
      <c r="D97" s="119" t="s">
        <v>253</v>
      </c>
      <c r="E97" s="120" t="s">
        <v>5099</v>
      </c>
      <c r="F97" s="121" t="s">
        <v>5100</v>
      </c>
      <c r="G97" s="122" t="s">
        <v>417</v>
      </c>
      <c r="H97" s="123">
        <v>59</v>
      </c>
      <c r="I97" s="123"/>
      <c r="J97" s="123">
        <f>ROUND(I97*H97,2)</f>
        <v>0</v>
      </c>
      <c r="K97" s="121"/>
      <c r="L97" s="26"/>
      <c r="M97" s="124" t="s">
        <v>3</v>
      </c>
      <c r="N97" s="125" t="s">
        <v>34</v>
      </c>
      <c r="O97" s="126">
        <v>0.38900000000000001</v>
      </c>
      <c r="P97" s="126">
        <f>O97*H97</f>
        <v>22.951000000000001</v>
      </c>
      <c r="Q97" s="126">
        <v>0</v>
      </c>
      <c r="R97" s="126">
        <f>Q97*H97</f>
        <v>0</v>
      </c>
      <c r="S97" s="126">
        <v>0</v>
      </c>
      <c r="T97" s="127">
        <f>S97*H97</f>
        <v>0</v>
      </c>
      <c r="AR97" s="128" t="s">
        <v>257</v>
      </c>
      <c r="AT97" s="128" t="s">
        <v>253</v>
      </c>
      <c r="AU97" s="128" t="s">
        <v>73</v>
      </c>
      <c r="AY97" s="14" t="s">
        <v>251</v>
      </c>
      <c r="BE97" s="129">
        <f>IF(N97="základní",J97,0)</f>
        <v>0</v>
      </c>
      <c r="BF97" s="129">
        <f>IF(N97="snížená",J97,0)</f>
        <v>0</v>
      </c>
      <c r="BG97" s="129">
        <f>IF(N97="zákl. přenesená",J97,0)</f>
        <v>0</v>
      </c>
      <c r="BH97" s="129">
        <f>IF(N97="sníž. přenesená",J97,0)</f>
        <v>0</v>
      </c>
      <c r="BI97" s="129">
        <f>IF(N97="nulová",J97,0)</f>
        <v>0</v>
      </c>
      <c r="BJ97" s="14" t="s">
        <v>71</v>
      </c>
      <c r="BK97" s="129">
        <f>ROUND(I97*H97,2)</f>
        <v>0</v>
      </c>
      <c r="BL97" s="14" t="s">
        <v>257</v>
      </c>
      <c r="BM97" s="128" t="s">
        <v>5299</v>
      </c>
    </row>
    <row r="98" spans="2:65" s="1" customFormat="1">
      <c r="B98" s="26"/>
      <c r="D98" s="148" t="s">
        <v>1065</v>
      </c>
      <c r="F98" s="149" t="s">
        <v>5102</v>
      </c>
      <c r="L98" s="26"/>
      <c r="M98" s="150"/>
      <c r="T98" s="47"/>
      <c r="AT98" s="14" t="s">
        <v>1065</v>
      </c>
      <c r="AU98" s="14" t="s">
        <v>73</v>
      </c>
    </row>
    <row r="99" spans="2:65" s="1" customFormat="1" ht="16.5" customHeight="1">
      <c r="B99" s="118"/>
      <c r="C99" s="119" t="s">
        <v>285</v>
      </c>
      <c r="D99" s="119" t="s">
        <v>253</v>
      </c>
      <c r="E99" s="120" t="s">
        <v>5103</v>
      </c>
      <c r="F99" s="121" t="s">
        <v>5104</v>
      </c>
      <c r="G99" s="122" t="s">
        <v>417</v>
      </c>
      <c r="H99" s="123">
        <v>5</v>
      </c>
      <c r="I99" s="123"/>
      <c r="J99" s="123">
        <f>ROUND(I99*H99,2)</f>
        <v>0</v>
      </c>
      <c r="K99" s="121"/>
      <c r="L99" s="26"/>
      <c r="M99" s="124" t="s">
        <v>3</v>
      </c>
      <c r="N99" s="125" t="s">
        <v>34</v>
      </c>
      <c r="O99" s="126">
        <v>0.73399999999999999</v>
      </c>
      <c r="P99" s="126">
        <f>O99*H99</f>
        <v>3.67</v>
      </c>
      <c r="Q99" s="126">
        <v>0</v>
      </c>
      <c r="R99" s="126">
        <f>Q99*H99</f>
        <v>0</v>
      </c>
      <c r="S99" s="126">
        <v>0</v>
      </c>
      <c r="T99" s="127">
        <f>S99*H99</f>
        <v>0</v>
      </c>
      <c r="AR99" s="128" t="s">
        <v>257</v>
      </c>
      <c r="AT99" s="128" t="s">
        <v>253</v>
      </c>
      <c r="AU99" s="128" t="s">
        <v>73</v>
      </c>
      <c r="AY99" s="14" t="s">
        <v>251</v>
      </c>
      <c r="BE99" s="129">
        <f>IF(N99="základní",J99,0)</f>
        <v>0</v>
      </c>
      <c r="BF99" s="129">
        <f>IF(N99="snížená",J99,0)</f>
        <v>0</v>
      </c>
      <c r="BG99" s="129">
        <f>IF(N99="zákl. přenesená",J99,0)</f>
        <v>0</v>
      </c>
      <c r="BH99" s="129">
        <f>IF(N99="sníž. přenesená",J99,0)</f>
        <v>0</v>
      </c>
      <c r="BI99" s="129">
        <f>IF(N99="nulová",J99,0)</f>
        <v>0</v>
      </c>
      <c r="BJ99" s="14" t="s">
        <v>71</v>
      </c>
      <c r="BK99" s="129">
        <f>ROUND(I99*H99,2)</f>
        <v>0</v>
      </c>
      <c r="BL99" s="14" t="s">
        <v>257</v>
      </c>
      <c r="BM99" s="128" t="s">
        <v>5300</v>
      </c>
    </row>
    <row r="100" spans="2:65" s="1" customFormat="1">
      <c r="B100" s="26"/>
      <c r="D100" s="148" t="s">
        <v>1065</v>
      </c>
      <c r="F100" s="149" t="s">
        <v>5106</v>
      </c>
      <c r="L100" s="26"/>
      <c r="M100" s="150"/>
      <c r="T100" s="47"/>
      <c r="AT100" s="14" t="s">
        <v>1065</v>
      </c>
      <c r="AU100" s="14" t="s">
        <v>73</v>
      </c>
    </row>
    <row r="101" spans="2:65" s="1" customFormat="1" ht="16.5" customHeight="1">
      <c r="B101" s="118"/>
      <c r="C101" s="119" t="s">
        <v>289</v>
      </c>
      <c r="D101" s="119" t="s">
        <v>253</v>
      </c>
      <c r="E101" s="120" t="s">
        <v>5301</v>
      </c>
      <c r="F101" s="121" t="s">
        <v>5302</v>
      </c>
      <c r="G101" s="122" t="s">
        <v>417</v>
      </c>
      <c r="H101" s="123">
        <v>1</v>
      </c>
      <c r="I101" s="123"/>
      <c r="J101" s="123">
        <f>ROUND(I101*H101,2)</f>
        <v>0</v>
      </c>
      <c r="K101" s="121"/>
      <c r="L101" s="26"/>
      <c r="M101" s="124" t="s">
        <v>3</v>
      </c>
      <c r="N101" s="125" t="s">
        <v>34</v>
      </c>
      <c r="O101" s="126">
        <v>1.175</v>
      </c>
      <c r="P101" s="126">
        <f>O101*H101</f>
        <v>1.175</v>
      </c>
      <c r="Q101" s="126">
        <v>0</v>
      </c>
      <c r="R101" s="126">
        <f>Q101*H101</f>
        <v>0</v>
      </c>
      <c r="S101" s="126">
        <v>0</v>
      </c>
      <c r="T101" s="127">
        <f>S101*H101</f>
        <v>0</v>
      </c>
      <c r="AR101" s="128" t="s">
        <v>257</v>
      </c>
      <c r="AT101" s="128" t="s">
        <v>253</v>
      </c>
      <c r="AU101" s="128" t="s">
        <v>73</v>
      </c>
      <c r="AY101" s="14" t="s">
        <v>251</v>
      </c>
      <c r="BE101" s="129">
        <f>IF(N101="základní",J101,0)</f>
        <v>0</v>
      </c>
      <c r="BF101" s="129">
        <f>IF(N101="snížená",J101,0)</f>
        <v>0</v>
      </c>
      <c r="BG101" s="129">
        <f>IF(N101="zákl. přenesená",J101,0)</f>
        <v>0</v>
      </c>
      <c r="BH101" s="129">
        <f>IF(N101="sníž. přenesená",J101,0)</f>
        <v>0</v>
      </c>
      <c r="BI101" s="129">
        <f>IF(N101="nulová",J101,0)</f>
        <v>0</v>
      </c>
      <c r="BJ101" s="14" t="s">
        <v>71</v>
      </c>
      <c r="BK101" s="129">
        <f>ROUND(I101*H101,2)</f>
        <v>0</v>
      </c>
      <c r="BL101" s="14" t="s">
        <v>257</v>
      </c>
      <c r="BM101" s="128" t="s">
        <v>5303</v>
      </c>
    </row>
    <row r="102" spans="2:65" s="1" customFormat="1">
      <c r="B102" s="26"/>
      <c r="D102" s="148" t="s">
        <v>1065</v>
      </c>
      <c r="F102" s="149" t="s">
        <v>5304</v>
      </c>
      <c r="L102" s="26"/>
      <c r="M102" s="150"/>
      <c r="T102" s="47"/>
      <c r="AT102" s="14" t="s">
        <v>1065</v>
      </c>
      <c r="AU102" s="14" t="s">
        <v>73</v>
      </c>
    </row>
    <row r="103" spans="2:65" s="1" customFormat="1" ht="16.5" customHeight="1">
      <c r="B103" s="118"/>
      <c r="C103" s="119" t="s">
        <v>355</v>
      </c>
      <c r="D103" s="119" t="s">
        <v>253</v>
      </c>
      <c r="E103" s="120" t="s">
        <v>5305</v>
      </c>
      <c r="F103" s="121" t="s">
        <v>5306</v>
      </c>
      <c r="G103" s="122" t="s">
        <v>417</v>
      </c>
      <c r="H103" s="123">
        <v>3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1.8560000000000001</v>
      </c>
      <c r="P103" s="126">
        <f>O103*H103</f>
        <v>5.5680000000000005</v>
      </c>
      <c r="Q103" s="126">
        <v>0</v>
      </c>
      <c r="R103" s="126">
        <f>Q103*H103</f>
        <v>0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5307</v>
      </c>
    </row>
    <row r="104" spans="2:65" s="1" customFormat="1">
      <c r="B104" s="26"/>
      <c r="D104" s="148" t="s">
        <v>1065</v>
      </c>
      <c r="F104" s="149" t="s">
        <v>5308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359</v>
      </c>
      <c r="D105" s="119" t="s">
        <v>253</v>
      </c>
      <c r="E105" s="120" t="s">
        <v>5309</v>
      </c>
      <c r="F105" s="121" t="s">
        <v>5310</v>
      </c>
      <c r="G105" s="122" t="s">
        <v>417</v>
      </c>
      <c r="H105" s="123">
        <v>59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0.124</v>
      </c>
      <c r="P105" s="126">
        <f>O105*H105</f>
        <v>7.3159999999999998</v>
      </c>
      <c r="Q105" s="126">
        <v>0</v>
      </c>
      <c r="R105" s="126">
        <f>Q105*H105</f>
        <v>0</v>
      </c>
      <c r="S105" s="126">
        <v>0</v>
      </c>
      <c r="T105" s="127">
        <f>S105*H105</f>
        <v>0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5311</v>
      </c>
    </row>
    <row r="106" spans="2:65" s="1" customFormat="1">
      <c r="B106" s="26"/>
      <c r="D106" s="148" t="s">
        <v>1065</v>
      </c>
      <c r="F106" s="149" t="s">
        <v>5312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16.5" customHeight="1">
      <c r="B107" s="118"/>
      <c r="C107" s="119" t="s">
        <v>9</v>
      </c>
      <c r="D107" s="119" t="s">
        <v>253</v>
      </c>
      <c r="E107" s="120" t="s">
        <v>1123</v>
      </c>
      <c r="F107" s="121" t="s">
        <v>1124</v>
      </c>
      <c r="G107" s="122" t="s">
        <v>310</v>
      </c>
      <c r="H107" s="123">
        <v>59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0.55100000000000005</v>
      </c>
      <c r="P107" s="126">
        <f>O107*H107</f>
        <v>32.509</v>
      </c>
      <c r="Q107" s="126">
        <v>0</v>
      </c>
      <c r="R107" s="126">
        <f>Q107*H107</f>
        <v>0</v>
      </c>
      <c r="S107" s="126">
        <v>0</v>
      </c>
      <c r="T107" s="127">
        <f>S107*H107</f>
        <v>0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5313</v>
      </c>
    </row>
    <row r="108" spans="2:65" s="1" customFormat="1">
      <c r="B108" s="26"/>
      <c r="D108" s="148" t="s">
        <v>1065</v>
      </c>
      <c r="F108" s="149" t="s">
        <v>1126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4.2" customHeight="1">
      <c r="B109" s="118"/>
      <c r="C109" s="119" t="s">
        <v>394</v>
      </c>
      <c r="D109" s="119" t="s">
        <v>253</v>
      </c>
      <c r="E109" s="120" t="s">
        <v>5112</v>
      </c>
      <c r="F109" s="121" t="s">
        <v>5113</v>
      </c>
      <c r="G109" s="122" t="s">
        <v>417</v>
      </c>
      <c r="H109" s="123">
        <v>79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5.7000000000000002E-2</v>
      </c>
      <c r="P109" s="126">
        <f>O109*H109</f>
        <v>4.5030000000000001</v>
      </c>
      <c r="Q109" s="126">
        <v>0</v>
      </c>
      <c r="R109" s="126">
        <f>Q109*H109</f>
        <v>0</v>
      </c>
      <c r="S109" s="126">
        <v>0</v>
      </c>
      <c r="T109" s="127">
        <f>S109*H109</f>
        <v>0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5314</v>
      </c>
    </row>
    <row r="110" spans="2:65" s="1" customFormat="1">
      <c r="B110" s="26"/>
      <c r="D110" s="148" t="s">
        <v>1065</v>
      </c>
      <c r="F110" s="149" t="s">
        <v>5115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398</v>
      </c>
      <c r="D111" s="119" t="s">
        <v>253</v>
      </c>
      <c r="E111" s="120" t="s">
        <v>5116</v>
      </c>
      <c r="F111" s="121" t="s">
        <v>5117</v>
      </c>
      <c r="G111" s="122" t="s">
        <v>417</v>
      </c>
      <c r="H111" s="123">
        <v>5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0.314</v>
      </c>
      <c r="P111" s="126">
        <f>O111*H111</f>
        <v>1.57</v>
      </c>
      <c r="Q111" s="126">
        <v>0</v>
      </c>
      <c r="R111" s="126">
        <f>Q111*H111</f>
        <v>0</v>
      </c>
      <c r="S111" s="126">
        <v>0</v>
      </c>
      <c r="T111" s="127">
        <f>S111*H111</f>
        <v>0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5315</v>
      </c>
    </row>
    <row r="112" spans="2:65" s="1" customFormat="1">
      <c r="B112" s="26"/>
      <c r="D112" s="148" t="s">
        <v>1065</v>
      </c>
      <c r="F112" s="149" t="s">
        <v>5119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24.2" customHeight="1">
      <c r="B113" s="118"/>
      <c r="C113" s="119" t="s">
        <v>402</v>
      </c>
      <c r="D113" s="119" t="s">
        <v>253</v>
      </c>
      <c r="E113" s="120" t="s">
        <v>5316</v>
      </c>
      <c r="F113" s="121" t="s">
        <v>5317</v>
      </c>
      <c r="G113" s="122" t="s">
        <v>417</v>
      </c>
      <c r="H113" s="123">
        <v>1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0.84699999999999998</v>
      </c>
      <c r="P113" s="126">
        <f>O113*H113</f>
        <v>0.84699999999999998</v>
      </c>
      <c r="Q113" s="126">
        <v>0</v>
      </c>
      <c r="R113" s="126">
        <f>Q113*H113</f>
        <v>0</v>
      </c>
      <c r="S113" s="126">
        <v>0</v>
      </c>
      <c r="T113" s="127">
        <f>S113*H113</f>
        <v>0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5318</v>
      </c>
    </row>
    <row r="114" spans="2:65" s="1" customFormat="1">
      <c r="B114" s="26"/>
      <c r="D114" s="148" t="s">
        <v>1065</v>
      </c>
      <c r="F114" s="149" t="s">
        <v>5319</v>
      </c>
      <c r="L114" s="26"/>
      <c r="M114" s="150"/>
      <c r="T114" s="47"/>
      <c r="AT114" s="14" t="s">
        <v>1065</v>
      </c>
      <c r="AU114" s="14" t="s">
        <v>73</v>
      </c>
    </row>
    <row r="115" spans="2:65" s="1" customFormat="1" ht="24.2" customHeight="1">
      <c r="B115" s="118"/>
      <c r="C115" s="119" t="s">
        <v>339</v>
      </c>
      <c r="D115" s="119" t="s">
        <v>253</v>
      </c>
      <c r="E115" s="120" t="s">
        <v>5320</v>
      </c>
      <c r="F115" s="121" t="s">
        <v>5321</v>
      </c>
      <c r="G115" s="122" t="s">
        <v>417</v>
      </c>
      <c r="H115" s="123">
        <v>3</v>
      </c>
      <c r="I115" s="123"/>
      <c r="J115" s="123">
        <f>ROUND(I115*H115,2)</f>
        <v>0</v>
      </c>
      <c r="K115" s="121"/>
      <c r="L115" s="26"/>
      <c r="M115" s="124" t="s">
        <v>3</v>
      </c>
      <c r="N115" s="125" t="s">
        <v>34</v>
      </c>
      <c r="O115" s="126">
        <v>1.306</v>
      </c>
      <c r="P115" s="126">
        <f>O115*H115</f>
        <v>3.9180000000000001</v>
      </c>
      <c r="Q115" s="126">
        <v>0</v>
      </c>
      <c r="R115" s="126">
        <f>Q115*H115</f>
        <v>0</v>
      </c>
      <c r="S115" s="126">
        <v>0</v>
      </c>
      <c r="T115" s="127">
        <f>S115*H115</f>
        <v>0</v>
      </c>
      <c r="AR115" s="128" t="s">
        <v>257</v>
      </c>
      <c r="AT115" s="128" t="s">
        <v>253</v>
      </c>
      <c r="AU115" s="128" t="s">
        <v>73</v>
      </c>
      <c r="AY115" s="14" t="s">
        <v>251</v>
      </c>
      <c r="BE115" s="129">
        <f>IF(N115="základní",J115,0)</f>
        <v>0</v>
      </c>
      <c r="BF115" s="129">
        <f>IF(N115="snížená",J115,0)</f>
        <v>0</v>
      </c>
      <c r="BG115" s="129">
        <f>IF(N115="zákl. přenesená",J115,0)</f>
        <v>0</v>
      </c>
      <c r="BH115" s="129">
        <f>IF(N115="sníž. přenesená",J115,0)</f>
        <v>0</v>
      </c>
      <c r="BI115" s="129">
        <f>IF(N115="nulová",J115,0)</f>
        <v>0</v>
      </c>
      <c r="BJ115" s="14" t="s">
        <v>71</v>
      </c>
      <c r="BK115" s="129">
        <f>ROUND(I115*H115,2)</f>
        <v>0</v>
      </c>
      <c r="BL115" s="14" t="s">
        <v>257</v>
      </c>
      <c r="BM115" s="128" t="s">
        <v>5322</v>
      </c>
    </row>
    <row r="116" spans="2:65" s="1" customFormat="1">
      <c r="B116" s="26"/>
      <c r="D116" s="148" t="s">
        <v>1065</v>
      </c>
      <c r="F116" s="149" t="s">
        <v>5323</v>
      </c>
      <c r="L116" s="26"/>
      <c r="M116" s="150"/>
      <c r="T116" s="47"/>
      <c r="AT116" s="14" t="s">
        <v>1065</v>
      </c>
      <c r="AU116" s="14" t="s">
        <v>73</v>
      </c>
    </row>
    <row r="117" spans="2:65" s="1" customFormat="1" ht="24.2" customHeight="1">
      <c r="B117" s="118"/>
      <c r="C117" s="119" t="s">
        <v>343</v>
      </c>
      <c r="D117" s="119" t="s">
        <v>253</v>
      </c>
      <c r="E117" s="120" t="s">
        <v>5120</v>
      </c>
      <c r="F117" s="121" t="s">
        <v>5121</v>
      </c>
      <c r="G117" s="122" t="s">
        <v>417</v>
      </c>
      <c r="H117" s="123">
        <v>59</v>
      </c>
      <c r="I117" s="123"/>
      <c r="J117" s="123">
        <f>ROUND(I117*H117,2)</f>
        <v>0</v>
      </c>
      <c r="K117" s="121"/>
      <c r="L117" s="26"/>
      <c r="M117" s="124" t="s">
        <v>3</v>
      </c>
      <c r="N117" s="125" t="s">
        <v>34</v>
      </c>
      <c r="O117" s="126">
        <v>0.62</v>
      </c>
      <c r="P117" s="126">
        <f>O117*H117</f>
        <v>36.58</v>
      </c>
      <c r="Q117" s="126">
        <v>0</v>
      </c>
      <c r="R117" s="126">
        <f>Q117*H117</f>
        <v>0</v>
      </c>
      <c r="S117" s="126">
        <v>0</v>
      </c>
      <c r="T117" s="127">
        <f>S117*H117</f>
        <v>0</v>
      </c>
      <c r="AR117" s="128" t="s">
        <v>257</v>
      </c>
      <c r="AT117" s="128" t="s">
        <v>253</v>
      </c>
      <c r="AU117" s="128" t="s">
        <v>73</v>
      </c>
      <c r="AY117" s="14" t="s">
        <v>251</v>
      </c>
      <c r="BE117" s="129">
        <f>IF(N117="základní",J117,0)</f>
        <v>0</v>
      </c>
      <c r="BF117" s="129">
        <f>IF(N117="snížená",J117,0)</f>
        <v>0</v>
      </c>
      <c r="BG117" s="129">
        <f>IF(N117="zákl. přenesená",J117,0)</f>
        <v>0</v>
      </c>
      <c r="BH117" s="129">
        <f>IF(N117="sníž. přenesená",J117,0)</f>
        <v>0</v>
      </c>
      <c r="BI117" s="129">
        <f>IF(N117="nulová",J117,0)</f>
        <v>0</v>
      </c>
      <c r="BJ117" s="14" t="s">
        <v>71</v>
      </c>
      <c r="BK117" s="129">
        <f>ROUND(I117*H117,2)</f>
        <v>0</v>
      </c>
      <c r="BL117" s="14" t="s">
        <v>257</v>
      </c>
      <c r="BM117" s="128" t="s">
        <v>5324</v>
      </c>
    </row>
    <row r="118" spans="2:65" s="1" customFormat="1">
      <c r="B118" s="26"/>
      <c r="D118" s="148" t="s">
        <v>1065</v>
      </c>
      <c r="F118" s="149" t="s">
        <v>5123</v>
      </c>
      <c r="L118" s="26"/>
      <c r="M118" s="150"/>
      <c r="T118" s="47"/>
      <c r="AT118" s="14" t="s">
        <v>1065</v>
      </c>
      <c r="AU118" s="14" t="s">
        <v>73</v>
      </c>
    </row>
    <row r="119" spans="2:65" s="1" customFormat="1" ht="24.2" customHeight="1">
      <c r="B119" s="118"/>
      <c r="C119" s="119" t="s">
        <v>347</v>
      </c>
      <c r="D119" s="119" t="s">
        <v>253</v>
      </c>
      <c r="E119" s="120" t="s">
        <v>5124</v>
      </c>
      <c r="F119" s="121" t="s">
        <v>5125</v>
      </c>
      <c r="G119" s="122" t="s">
        <v>417</v>
      </c>
      <c r="H119" s="123">
        <v>5</v>
      </c>
      <c r="I119" s="123"/>
      <c r="J119" s="123">
        <f>ROUND(I119*H119,2)</f>
        <v>0</v>
      </c>
      <c r="K119" s="121"/>
      <c r="L119" s="26"/>
      <c r="M119" s="124" t="s">
        <v>3</v>
      </c>
      <c r="N119" s="125" t="s">
        <v>34</v>
      </c>
      <c r="O119" s="126">
        <v>1.24</v>
      </c>
      <c r="P119" s="126">
        <f>O119*H119</f>
        <v>6.2</v>
      </c>
      <c r="Q119" s="126">
        <v>0</v>
      </c>
      <c r="R119" s="126">
        <f>Q119*H119</f>
        <v>0</v>
      </c>
      <c r="S119" s="126">
        <v>0</v>
      </c>
      <c r="T119" s="127">
        <f>S119*H119</f>
        <v>0</v>
      </c>
      <c r="AR119" s="128" t="s">
        <v>257</v>
      </c>
      <c r="AT119" s="128" t="s">
        <v>253</v>
      </c>
      <c r="AU119" s="128" t="s">
        <v>73</v>
      </c>
      <c r="AY119" s="14" t="s">
        <v>251</v>
      </c>
      <c r="BE119" s="129">
        <f>IF(N119="základní",J119,0)</f>
        <v>0</v>
      </c>
      <c r="BF119" s="129">
        <f>IF(N119="snížená",J119,0)</f>
        <v>0</v>
      </c>
      <c r="BG119" s="129">
        <f>IF(N119="zákl. přenesená",J119,0)</f>
        <v>0</v>
      </c>
      <c r="BH119" s="129">
        <f>IF(N119="sníž. přenesená",J119,0)</f>
        <v>0</v>
      </c>
      <c r="BI119" s="129">
        <f>IF(N119="nulová",J119,0)</f>
        <v>0</v>
      </c>
      <c r="BJ119" s="14" t="s">
        <v>71</v>
      </c>
      <c r="BK119" s="129">
        <f>ROUND(I119*H119,2)</f>
        <v>0</v>
      </c>
      <c r="BL119" s="14" t="s">
        <v>257</v>
      </c>
      <c r="BM119" s="128" t="s">
        <v>5325</v>
      </c>
    </row>
    <row r="120" spans="2:65" s="1" customFormat="1">
      <c r="B120" s="26"/>
      <c r="D120" s="148" t="s">
        <v>1065</v>
      </c>
      <c r="F120" s="149" t="s">
        <v>5127</v>
      </c>
      <c r="L120" s="26"/>
      <c r="M120" s="150"/>
      <c r="T120" s="47"/>
      <c r="AT120" s="14" t="s">
        <v>1065</v>
      </c>
      <c r="AU120" s="14" t="s">
        <v>73</v>
      </c>
    </row>
    <row r="121" spans="2:65" s="1" customFormat="1" ht="24.2" customHeight="1">
      <c r="B121" s="118"/>
      <c r="C121" s="119" t="s">
        <v>351</v>
      </c>
      <c r="D121" s="119" t="s">
        <v>253</v>
      </c>
      <c r="E121" s="120" t="s">
        <v>5326</v>
      </c>
      <c r="F121" s="121" t="s">
        <v>5327</v>
      </c>
      <c r="G121" s="122" t="s">
        <v>417</v>
      </c>
      <c r="H121" s="123">
        <v>1</v>
      </c>
      <c r="I121" s="123"/>
      <c r="J121" s="123">
        <f>ROUND(I121*H121,2)</f>
        <v>0</v>
      </c>
      <c r="K121" s="121"/>
      <c r="L121" s="26"/>
      <c r="M121" s="124" t="s">
        <v>3</v>
      </c>
      <c r="N121" s="125" t="s">
        <v>34</v>
      </c>
      <c r="O121" s="126">
        <v>2.7829999999999999</v>
      </c>
      <c r="P121" s="126">
        <f>O121*H121</f>
        <v>2.7829999999999999</v>
      </c>
      <c r="Q121" s="126">
        <v>0</v>
      </c>
      <c r="R121" s="126">
        <f>Q121*H121</f>
        <v>0</v>
      </c>
      <c r="S121" s="126">
        <v>0</v>
      </c>
      <c r="T121" s="127">
        <f>S121*H121</f>
        <v>0</v>
      </c>
      <c r="AR121" s="128" t="s">
        <v>257</v>
      </c>
      <c r="AT121" s="128" t="s">
        <v>253</v>
      </c>
      <c r="AU121" s="128" t="s">
        <v>73</v>
      </c>
      <c r="AY121" s="14" t="s">
        <v>251</v>
      </c>
      <c r="BE121" s="129">
        <f>IF(N121="základní",J121,0)</f>
        <v>0</v>
      </c>
      <c r="BF121" s="129">
        <f>IF(N121="snížená",J121,0)</f>
        <v>0</v>
      </c>
      <c r="BG121" s="129">
        <f>IF(N121="zákl. přenesená",J121,0)</f>
        <v>0</v>
      </c>
      <c r="BH121" s="129">
        <f>IF(N121="sníž. přenesená",J121,0)</f>
        <v>0</v>
      </c>
      <c r="BI121" s="129">
        <f>IF(N121="nulová",J121,0)</f>
        <v>0</v>
      </c>
      <c r="BJ121" s="14" t="s">
        <v>71</v>
      </c>
      <c r="BK121" s="129">
        <f>ROUND(I121*H121,2)</f>
        <v>0</v>
      </c>
      <c r="BL121" s="14" t="s">
        <v>257</v>
      </c>
      <c r="BM121" s="128" t="s">
        <v>5328</v>
      </c>
    </row>
    <row r="122" spans="2:65" s="1" customFormat="1">
      <c r="B122" s="26"/>
      <c r="D122" s="148" t="s">
        <v>1065</v>
      </c>
      <c r="F122" s="149" t="s">
        <v>5329</v>
      </c>
      <c r="L122" s="26"/>
      <c r="M122" s="150"/>
      <c r="T122" s="47"/>
      <c r="AT122" s="14" t="s">
        <v>1065</v>
      </c>
      <c r="AU122" s="14" t="s">
        <v>73</v>
      </c>
    </row>
    <row r="123" spans="2:65" s="1" customFormat="1" ht="24.2" customHeight="1">
      <c r="B123" s="118"/>
      <c r="C123" s="119" t="s">
        <v>307</v>
      </c>
      <c r="D123" s="119" t="s">
        <v>253</v>
      </c>
      <c r="E123" s="120" t="s">
        <v>5330</v>
      </c>
      <c r="F123" s="121" t="s">
        <v>5331</v>
      </c>
      <c r="G123" s="122" t="s">
        <v>417</v>
      </c>
      <c r="H123" s="123">
        <v>3</v>
      </c>
      <c r="I123" s="123"/>
      <c r="J123" s="123">
        <f>ROUND(I123*H123,2)</f>
        <v>0</v>
      </c>
      <c r="K123" s="121"/>
      <c r="L123" s="26"/>
      <c r="M123" s="124" t="s">
        <v>3</v>
      </c>
      <c r="N123" s="125" t="s">
        <v>34</v>
      </c>
      <c r="O123" s="126">
        <v>4.8390000000000004</v>
      </c>
      <c r="P123" s="126">
        <f>O123*H123</f>
        <v>14.517000000000001</v>
      </c>
      <c r="Q123" s="126">
        <v>0</v>
      </c>
      <c r="R123" s="126">
        <f>Q123*H123</f>
        <v>0</v>
      </c>
      <c r="S123" s="126">
        <v>0</v>
      </c>
      <c r="T123" s="127">
        <f>S123*H123</f>
        <v>0</v>
      </c>
      <c r="AR123" s="128" t="s">
        <v>257</v>
      </c>
      <c r="AT123" s="128" t="s">
        <v>253</v>
      </c>
      <c r="AU123" s="128" t="s">
        <v>73</v>
      </c>
      <c r="AY123" s="14" t="s">
        <v>251</v>
      </c>
      <c r="BE123" s="129">
        <f>IF(N123="základní",J123,0)</f>
        <v>0</v>
      </c>
      <c r="BF123" s="129">
        <f>IF(N123="snížená",J123,0)</f>
        <v>0</v>
      </c>
      <c r="BG123" s="129">
        <f>IF(N123="zákl. přenesená",J123,0)</f>
        <v>0</v>
      </c>
      <c r="BH123" s="129">
        <f>IF(N123="sníž. přenesená",J123,0)</f>
        <v>0</v>
      </c>
      <c r="BI123" s="129">
        <f>IF(N123="nulová",J123,0)</f>
        <v>0</v>
      </c>
      <c r="BJ123" s="14" t="s">
        <v>71</v>
      </c>
      <c r="BK123" s="129">
        <f>ROUND(I123*H123,2)</f>
        <v>0</v>
      </c>
      <c r="BL123" s="14" t="s">
        <v>257</v>
      </c>
      <c r="BM123" s="128" t="s">
        <v>5332</v>
      </c>
    </row>
    <row r="124" spans="2:65" s="1" customFormat="1">
      <c r="B124" s="26"/>
      <c r="D124" s="148" t="s">
        <v>1065</v>
      </c>
      <c r="F124" s="149" t="s">
        <v>5333</v>
      </c>
      <c r="L124" s="26"/>
      <c r="M124" s="150"/>
      <c r="T124" s="47"/>
      <c r="AT124" s="14" t="s">
        <v>1065</v>
      </c>
      <c r="AU124" s="14" t="s">
        <v>73</v>
      </c>
    </row>
    <row r="125" spans="2:65" s="1" customFormat="1" ht="24.2" customHeight="1">
      <c r="B125" s="118"/>
      <c r="C125" s="119" t="s">
        <v>8</v>
      </c>
      <c r="D125" s="119" t="s">
        <v>253</v>
      </c>
      <c r="E125" s="120" t="s">
        <v>5128</v>
      </c>
      <c r="F125" s="121" t="s">
        <v>5129</v>
      </c>
      <c r="G125" s="122" t="s">
        <v>417</v>
      </c>
      <c r="H125" s="123">
        <v>59</v>
      </c>
      <c r="I125" s="123"/>
      <c r="J125" s="123">
        <f>ROUND(I125*H125,2)</f>
        <v>0</v>
      </c>
      <c r="K125" s="121"/>
      <c r="L125" s="26"/>
      <c r="M125" s="124" t="s">
        <v>3</v>
      </c>
      <c r="N125" s="125" t="s">
        <v>34</v>
      </c>
      <c r="O125" s="126">
        <v>0.1</v>
      </c>
      <c r="P125" s="126">
        <f>O125*H125</f>
        <v>5.9</v>
      </c>
      <c r="Q125" s="126">
        <v>0</v>
      </c>
      <c r="R125" s="126">
        <f>Q125*H125</f>
        <v>0</v>
      </c>
      <c r="S125" s="126">
        <v>0</v>
      </c>
      <c r="T125" s="127">
        <f>S125*H125</f>
        <v>0</v>
      </c>
      <c r="AR125" s="128" t="s">
        <v>257</v>
      </c>
      <c r="AT125" s="128" t="s">
        <v>253</v>
      </c>
      <c r="AU125" s="128" t="s">
        <v>73</v>
      </c>
      <c r="AY125" s="14" t="s">
        <v>251</v>
      </c>
      <c r="BE125" s="129">
        <f>IF(N125="základní",J125,0)</f>
        <v>0</v>
      </c>
      <c r="BF125" s="129">
        <f>IF(N125="snížená",J125,0)</f>
        <v>0</v>
      </c>
      <c r="BG125" s="129">
        <f>IF(N125="zákl. přenesená",J125,0)</f>
        <v>0</v>
      </c>
      <c r="BH125" s="129">
        <f>IF(N125="sníž. přenesená",J125,0)</f>
        <v>0</v>
      </c>
      <c r="BI125" s="129">
        <f>IF(N125="nulová",J125,0)</f>
        <v>0</v>
      </c>
      <c r="BJ125" s="14" t="s">
        <v>71</v>
      </c>
      <c r="BK125" s="129">
        <f>ROUND(I125*H125,2)</f>
        <v>0</v>
      </c>
      <c r="BL125" s="14" t="s">
        <v>257</v>
      </c>
      <c r="BM125" s="128" t="s">
        <v>5334</v>
      </c>
    </row>
    <row r="126" spans="2:65" s="1" customFormat="1">
      <c r="B126" s="26"/>
      <c r="D126" s="148" t="s">
        <v>1065</v>
      </c>
      <c r="F126" s="149" t="s">
        <v>5131</v>
      </c>
      <c r="L126" s="26"/>
      <c r="M126" s="150"/>
      <c r="T126" s="47"/>
      <c r="AT126" s="14" t="s">
        <v>1065</v>
      </c>
      <c r="AU126" s="14" t="s">
        <v>73</v>
      </c>
    </row>
    <row r="127" spans="2:65" s="1" customFormat="1" ht="24.2" customHeight="1">
      <c r="B127" s="118"/>
      <c r="C127" s="119" t="s">
        <v>315</v>
      </c>
      <c r="D127" s="119" t="s">
        <v>253</v>
      </c>
      <c r="E127" s="120" t="s">
        <v>5132</v>
      </c>
      <c r="F127" s="121" t="s">
        <v>5133</v>
      </c>
      <c r="G127" s="122" t="s">
        <v>417</v>
      </c>
      <c r="H127" s="123">
        <v>5</v>
      </c>
      <c r="I127" s="123"/>
      <c r="J127" s="123">
        <f>ROUND(I127*H127,2)</f>
        <v>0</v>
      </c>
      <c r="K127" s="121"/>
      <c r="L127" s="26"/>
      <c r="M127" s="124" t="s">
        <v>3</v>
      </c>
      <c r="N127" s="125" t="s">
        <v>34</v>
      </c>
      <c r="O127" s="126">
        <v>0.44400000000000001</v>
      </c>
      <c r="P127" s="126">
        <f>O127*H127</f>
        <v>2.2200000000000002</v>
      </c>
      <c r="Q127" s="126">
        <v>0</v>
      </c>
      <c r="R127" s="126">
        <f>Q127*H127</f>
        <v>0</v>
      </c>
      <c r="S127" s="126">
        <v>0</v>
      </c>
      <c r="T127" s="127">
        <f>S127*H127</f>
        <v>0</v>
      </c>
      <c r="AR127" s="128" t="s">
        <v>257</v>
      </c>
      <c r="AT127" s="128" t="s">
        <v>253</v>
      </c>
      <c r="AU127" s="128" t="s">
        <v>73</v>
      </c>
      <c r="AY127" s="14" t="s">
        <v>251</v>
      </c>
      <c r="BE127" s="129">
        <f>IF(N127="základní",J127,0)</f>
        <v>0</v>
      </c>
      <c r="BF127" s="129">
        <f>IF(N127="snížená",J127,0)</f>
        <v>0</v>
      </c>
      <c r="BG127" s="129">
        <f>IF(N127="zákl. přenesená",J127,0)</f>
        <v>0</v>
      </c>
      <c r="BH127" s="129">
        <f>IF(N127="sníž. přenesená",J127,0)</f>
        <v>0</v>
      </c>
      <c r="BI127" s="129">
        <f>IF(N127="nulová",J127,0)</f>
        <v>0</v>
      </c>
      <c r="BJ127" s="14" t="s">
        <v>71</v>
      </c>
      <c r="BK127" s="129">
        <f>ROUND(I127*H127,2)</f>
        <v>0</v>
      </c>
      <c r="BL127" s="14" t="s">
        <v>257</v>
      </c>
      <c r="BM127" s="128" t="s">
        <v>5335</v>
      </c>
    </row>
    <row r="128" spans="2:65" s="1" customFormat="1">
      <c r="B128" s="26"/>
      <c r="D128" s="148" t="s">
        <v>1065</v>
      </c>
      <c r="F128" s="149" t="s">
        <v>5135</v>
      </c>
      <c r="L128" s="26"/>
      <c r="M128" s="150"/>
      <c r="T128" s="47"/>
      <c r="AT128" s="14" t="s">
        <v>1065</v>
      </c>
      <c r="AU128" s="14" t="s">
        <v>73</v>
      </c>
    </row>
    <row r="129" spans="2:65" s="1" customFormat="1" ht="24.2" customHeight="1">
      <c r="B129" s="118"/>
      <c r="C129" s="119" t="s">
        <v>319</v>
      </c>
      <c r="D129" s="119" t="s">
        <v>253</v>
      </c>
      <c r="E129" s="120" t="s">
        <v>5336</v>
      </c>
      <c r="F129" s="121" t="s">
        <v>5337</v>
      </c>
      <c r="G129" s="122" t="s">
        <v>417</v>
      </c>
      <c r="H129" s="123">
        <v>1</v>
      </c>
      <c r="I129" s="123"/>
      <c r="J129" s="123">
        <f>ROUND(I129*H129,2)</f>
        <v>0</v>
      </c>
      <c r="K129" s="121"/>
      <c r="L129" s="26"/>
      <c r="M129" s="124" t="s">
        <v>3</v>
      </c>
      <c r="N129" s="125" t="s">
        <v>34</v>
      </c>
      <c r="O129" s="126">
        <v>0.78600000000000003</v>
      </c>
      <c r="P129" s="126">
        <f>O129*H129</f>
        <v>0.78600000000000003</v>
      </c>
      <c r="Q129" s="126">
        <v>0</v>
      </c>
      <c r="R129" s="126">
        <f>Q129*H129</f>
        <v>0</v>
      </c>
      <c r="S129" s="126">
        <v>0</v>
      </c>
      <c r="T129" s="127">
        <f>S129*H129</f>
        <v>0</v>
      </c>
      <c r="AR129" s="128" t="s">
        <v>257</v>
      </c>
      <c r="AT129" s="128" t="s">
        <v>253</v>
      </c>
      <c r="AU129" s="128" t="s">
        <v>73</v>
      </c>
      <c r="AY129" s="14" t="s">
        <v>251</v>
      </c>
      <c r="BE129" s="129">
        <f>IF(N129="základní",J129,0)</f>
        <v>0</v>
      </c>
      <c r="BF129" s="129">
        <f>IF(N129="snížená",J129,0)</f>
        <v>0</v>
      </c>
      <c r="BG129" s="129">
        <f>IF(N129="zákl. přenesená",J129,0)</f>
        <v>0</v>
      </c>
      <c r="BH129" s="129">
        <f>IF(N129="sníž. přenesená",J129,0)</f>
        <v>0</v>
      </c>
      <c r="BI129" s="129">
        <f>IF(N129="nulová",J129,0)</f>
        <v>0</v>
      </c>
      <c r="BJ129" s="14" t="s">
        <v>71</v>
      </c>
      <c r="BK129" s="129">
        <f>ROUND(I129*H129,2)</f>
        <v>0</v>
      </c>
      <c r="BL129" s="14" t="s">
        <v>257</v>
      </c>
      <c r="BM129" s="128" t="s">
        <v>5338</v>
      </c>
    </row>
    <row r="130" spans="2:65" s="1" customFormat="1">
      <c r="B130" s="26"/>
      <c r="D130" s="148" t="s">
        <v>1065</v>
      </c>
      <c r="F130" s="149" t="s">
        <v>5339</v>
      </c>
      <c r="L130" s="26"/>
      <c r="M130" s="150"/>
      <c r="T130" s="47"/>
      <c r="AT130" s="14" t="s">
        <v>1065</v>
      </c>
      <c r="AU130" s="14" t="s">
        <v>73</v>
      </c>
    </row>
    <row r="131" spans="2:65" s="1" customFormat="1" ht="24.2" customHeight="1">
      <c r="B131" s="118"/>
      <c r="C131" s="119" t="s">
        <v>323</v>
      </c>
      <c r="D131" s="119" t="s">
        <v>253</v>
      </c>
      <c r="E131" s="120" t="s">
        <v>5340</v>
      </c>
      <c r="F131" s="121" t="s">
        <v>5341</v>
      </c>
      <c r="G131" s="122" t="s">
        <v>417</v>
      </c>
      <c r="H131" s="123">
        <v>3</v>
      </c>
      <c r="I131" s="123"/>
      <c r="J131" s="123">
        <f>ROUND(I131*H131,2)</f>
        <v>0</v>
      </c>
      <c r="K131" s="121"/>
      <c r="L131" s="26"/>
      <c r="M131" s="124" t="s">
        <v>3</v>
      </c>
      <c r="N131" s="125" t="s">
        <v>34</v>
      </c>
      <c r="O131" s="126">
        <v>0.96199999999999997</v>
      </c>
      <c r="P131" s="126">
        <f>O131*H131</f>
        <v>2.8860000000000001</v>
      </c>
      <c r="Q131" s="126">
        <v>0</v>
      </c>
      <c r="R131" s="126">
        <f>Q131*H131</f>
        <v>0</v>
      </c>
      <c r="S131" s="126">
        <v>0</v>
      </c>
      <c r="T131" s="127">
        <f>S131*H131</f>
        <v>0</v>
      </c>
      <c r="AR131" s="128" t="s">
        <v>257</v>
      </c>
      <c r="AT131" s="128" t="s">
        <v>253</v>
      </c>
      <c r="AU131" s="128" t="s">
        <v>73</v>
      </c>
      <c r="AY131" s="14" t="s">
        <v>251</v>
      </c>
      <c r="BE131" s="129">
        <f>IF(N131="základní",J131,0)</f>
        <v>0</v>
      </c>
      <c r="BF131" s="129">
        <f>IF(N131="snížená",J131,0)</f>
        <v>0</v>
      </c>
      <c r="BG131" s="129">
        <f>IF(N131="zákl. přenesená",J131,0)</f>
        <v>0</v>
      </c>
      <c r="BH131" s="129">
        <f>IF(N131="sníž. přenesená",J131,0)</f>
        <v>0</v>
      </c>
      <c r="BI131" s="129">
        <f>IF(N131="nulová",J131,0)</f>
        <v>0</v>
      </c>
      <c r="BJ131" s="14" t="s">
        <v>71</v>
      </c>
      <c r="BK131" s="129">
        <f>ROUND(I131*H131,2)</f>
        <v>0</v>
      </c>
      <c r="BL131" s="14" t="s">
        <v>257</v>
      </c>
      <c r="BM131" s="128" t="s">
        <v>5342</v>
      </c>
    </row>
    <row r="132" spans="2:65" s="1" customFormat="1">
      <c r="B132" s="26"/>
      <c r="D132" s="148" t="s">
        <v>1065</v>
      </c>
      <c r="F132" s="149" t="s">
        <v>5343</v>
      </c>
      <c r="L132" s="26"/>
      <c r="M132" s="150"/>
      <c r="T132" s="47"/>
      <c r="AT132" s="14" t="s">
        <v>1065</v>
      </c>
      <c r="AU132" s="14" t="s">
        <v>73</v>
      </c>
    </row>
    <row r="133" spans="2:65" s="1" customFormat="1" ht="21.75" customHeight="1">
      <c r="B133" s="118"/>
      <c r="C133" s="119" t="s">
        <v>327</v>
      </c>
      <c r="D133" s="119" t="s">
        <v>253</v>
      </c>
      <c r="E133" s="120" t="s">
        <v>5136</v>
      </c>
      <c r="F133" s="121" t="s">
        <v>5137</v>
      </c>
      <c r="G133" s="122" t="s">
        <v>310</v>
      </c>
      <c r="H133" s="123">
        <v>965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5.0999999999999997E-2</v>
      </c>
      <c r="P133" s="126">
        <f>O133*H133</f>
        <v>49.214999999999996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5344</v>
      </c>
    </row>
    <row r="134" spans="2:65" s="1" customFormat="1" ht="37.9" customHeight="1">
      <c r="B134" s="118"/>
      <c r="C134" s="119" t="s">
        <v>331</v>
      </c>
      <c r="D134" s="119" t="s">
        <v>253</v>
      </c>
      <c r="E134" s="120" t="s">
        <v>5140</v>
      </c>
      <c r="F134" s="121" t="s">
        <v>5141</v>
      </c>
      <c r="G134" s="122" t="s">
        <v>417</v>
      </c>
      <c r="H134" s="123">
        <v>740</v>
      </c>
      <c r="I134" s="123"/>
      <c r="J134" s="123">
        <f>ROUND(I134*H134,2)</f>
        <v>0</v>
      </c>
      <c r="K134" s="121"/>
      <c r="L134" s="26"/>
      <c r="M134" s="124" t="s">
        <v>3</v>
      </c>
      <c r="N134" s="125" t="s">
        <v>34</v>
      </c>
      <c r="O134" s="126">
        <v>1E-3</v>
      </c>
      <c r="P134" s="126">
        <f>O134*H134</f>
        <v>0.74</v>
      </c>
      <c r="Q134" s="126">
        <v>0</v>
      </c>
      <c r="R134" s="126">
        <f>Q134*H134</f>
        <v>0</v>
      </c>
      <c r="S134" s="126">
        <v>0</v>
      </c>
      <c r="T134" s="127">
        <f>S134*H134</f>
        <v>0</v>
      </c>
      <c r="AR134" s="128" t="s">
        <v>257</v>
      </c>
      <c r="AT134" s="128" t="s">
        <v>253</v>
      </c>
      <c r="AU134" s="128" t="s">
        <v>73</v>
      </c>
      <c r="AY134" s="14" t="s">
        <v>251</v>
      </c>
      <c r="BE134" s="129">
        <f>IF(N134="základní",J134,0)</f>
        <v>0</v>
      </c>
      <c r="BF134" s="129">
        <f>IF(N134="snížená",J134,0)</f>
        <v>0</v>
      </c>
      <c r="BG134" s="129">
        <f>IF(N134="zákl. přenesená",J134,0)</f>
        <v>0</v>
      </c>
      <c r="BH134" s="129">
        <f>IF(N134="sníž. přenesená",J134,0)</f>
        <v>0</v>
      </c>
      <c r="BI134" s="129">
        <f>IF(N134="nulová",J134,0)</f>
        <v>0</v>
      </c>
      <c r="BJ134" s="14" t="s">
        <v>71</v>
      </c>
      <c r="BK134" s="129">
        <f>ROUND(I134*H134,2)</f>
        <v>0</v>
      </c>
      <c r="BL134" s="14" t="s">
        <v>257</v>
      </c>
      <c r="BM134" s="128" t="s">
        <v>5345</v>
      </c>
    </row>
    <row r="135" spans="2:65" s="1" customFormat="1" ht="37.9" customHeight="1">
      <c r="B135" s="118"/>
      <c r="C135" s="119" t="s">
        <v>335</v>
      </c>
      <c r="D135" s="119" t="s">
        <v>253</v>
      </c>
      <c r="E135" s="120" t="s">
        <v>5144</v>
      </c>
      <c r="F135" s="121" t="s">
        <v>5145</v>
      </c>
      <c r="G135" s="122" t="s">
        <v>417</v>
      </c>
      <c r="H135" s="123">
        <v>50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3.0000000000000001E-3</v>
      </c>
      <c r="P135" s="126">
        <f>O135*H135</f>
        <v>0.15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5346</v>
      </c>
    </row>
    <row r="136" spans="2:65" s="1" customFormat="1">
      <c r="B136" s="26"/>
      <c r="D136" s="148" t="s">
        <v>1065</v>
      </c>
      <c r="F136" s="149" t="s">
        <v>5147</v>
      </c>
      <c r="L136" s="26"/>
      <c r="M136" s="150"/>
      <c r="T136" s="47"/>
      <c r="AT136" s="14" t="s">
        <v>1065</v>
      </c>
      <c r="AU136" s="14" t="s">
        <v>73</v>
      </c>
    </row>
    <row r="137" spans="2:65" s="1" customFormat="1" ht="37.9" customHeight="1">
      <c r="B137" s="118"/>
      <c r="C137" s="119" t="s">
        <v>269</v>
      </c>
      <c r="D137" s="119" t="s">
        <v>253</v>
      </c>
      <c r="E137" s="120" t="s">
        <v>5347</v>
      </c>
      <c r="F137" s="121" t="s">
        <v>5348</v>
      </c>
      <c r="G137" s="122" t="s">
        <v>417</v>
      </c>
      <c r="H137" s="123">
        <v>10</v>
      </c>
      <c r="I137" s="123"/>
      <c r="J137" s="123">
        <f>ROUND(I137*H137,2)</f>
        <v>0</v>
      </c>
      <c r="K137" s="121"/>
      <c r="L137" s="26"/>
      <c r="M137" s="124" t="s">
        <v>3</v>
      </c>
      <c r="N137" s="125" t="s">
        <v>34</v>
      </c>
      <c r="O137" s="126">
        <v>8.9999999999999993E-3</v>
      </c>
      <c r="P137" s="126">
        <f>O137*H137</f>
        <v>0.09</v>
      </c>
      <c r="Q137" s="126">
        <v>0</v>
      </c>
      <c r="R137" s="126">
        <f>Q137*H137</f>
        <v>0</v>
      </c>
      <c r="S137" s="126">
        <v>0</v>
      </c>
      <c r="T137" s="127">
        <f>S137*H137</f>
        <v>0</v>
      </c>
      <c r="AR137" s="128" t="s">
        <v>257</v>
      </c>
      <c r="AT137" s="128" t="s">
        <v>253</v>
      </c>
      <c r="AU137" s="128" t="s">
        <v>73</v>
      </c>
      <c r="AY137" s="14" t="s">
        <v>251</v>
      </c>
      <c r="BE137" s="129">
        <f>IF(N137="základní",J137,0)</f>
        <v>0</v>
      </c>
      <c r="BF137" s="129">
        <f>IF(N137="snížená",J137,0)</f>
        <v>0</v>
      </c>
      <c r="BG137" s="129">
        <f>IF(N137="zákl. přenesená",J137,0)</f>
        <v>0</v>
      </c>
      <c r="BH137" s="129">
        <f>IF(N137="sníž. přenesená",J137,0)</f>
        <v>0</v>
      </c>
      <c r="BI137" s="129">
        <f>IF(N137="nulová",J137,0)</f>
        <v>0</v>
      </c>
      <c r="BJ137" s="14" t="s">
        <v>71</v>
      </c>
      <c r="BK137" s="129">
        <f>ROUND(I137*H137,2)</f>
        <v>0</v>
      </c>
      <c r="BL137" s="14" t="s">
        <v>257</v>
      </c>
      <c r="BM137" s="128" t="s">
        <v>5349</v>
      </c>
    </row>
    <row r="138" spans="2:65" s="1" customFormat="1">
      <c r="B138" s="26"/>
      <c r="D138" s="148" t="s">
        <v>1065</v>
      </c>
      <c r="F138" s="149" t="s">
        <v>5350</v>
      </c>
      <c r="L138" s="26"/>
      <c r="M138" s="150"/>
      <c r="T138" s="47"/>
      <c r="AT138" s="14" t="s">
        <v>1065</v>
      </c>
      <c r="AU138" s="14" t="s">
        <v>73</v>
      </c>
    </row>
    <row r="139" spans="2:65" s="1" customFormat="1" ht="37.9" customHeight="1">
      <c r="B139" s="118"/>
      <c r="C139" s="119" t="s">
        <v>374</v>
      </c>
      <c r="D139" s="119" t="s">
        <v>253</v>
      </c>
      <c r="E139" s="120" t="s">
        <v>5351</v>
      </c>
      <c r="F139" s="121" t="s">
        <v>5352</v>
      </c>
      <c r="G139" s="122" t="s">
        <v>417</v>
      </c>
      <c r="H139" s="123">
        <v>30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1.4E-2</v>
      </c>
      <c r="P139" s="126">
        <f>O139*H139</f>
        <v>0.42</v>
      </c>
      <c r="Q139" s="126">
        <v>0</v>
      </c>
      <c r="R139" s="126">
        <f>Q139*H139</f>
        <v>0</v>
      </c>
      <c r="S139" s="126">
        <v>0</v>
      </c>
      <c r="T139" s="127">
        <f>S139*H139</f>
        <v>0</v>
      </c>
      <c r="AR139" s="128" t="s">
        <v>257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257</v>
      </c>
      <c r="BM139" s="128" t="s">
        <v>5353</v>
      </c>
    </row>
    <row r="140" spans="2:65" s="1" customFormat="1">
      <c r="B140" s="26"/>
      <c r="D140" s="148" t="s">
        <v>1065</v>
      </c>
      <c r="F140" s="149" t="s">
        <v>5354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33" customHeight="1">
      <c r="B141" s="118"/>
      <c r="C141" s="119" t="s">
        <v>370</v>
      </c>
      <c r="D141" s="119" t="s">
        <v>253</v>
      </c>
      <c r="E141" s="120" t="s">
        <v>5148</v>
      </c>
      <c r="F141" s="121" t="s">
        <v>5149</v>
      </c>
      <c r="G141" s="122" t="s">
        <v>417</v>
      </c>
      <c r="H141" s="123">
        <v>590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1E-3</v>
      </c>
      <c r="P141" s="126">
        <f>O141*H141</f>
        <v>0.59</v>
      </c>
      <c r="Q141" s="126">
        <v>0</v>
      </c>
      <c r="R141" s="126">
        <f>Q141*H141</f>
        <v>0</v>
      </c>
      <c r="S141" s="126">
        <v>0</v>
      </c>
      <c r="T141" s="127">
        <f>S141*H141</f>
        <v>0</v>
      </c>
      <c r="AR141" s="128" t="s">
        <v>257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257</v>
      </c>
      <c r="BM141" s="128" t="s">
        <v>5355</v>
      </c>
    </row>
    <row r="142" spans="2:65" s="1" customFormat="1">
      <c r="B142" s="26"/>
      <c r="D142" s="148" t="s">
        <v>1065</v>
      </c>
      <c r="F142" s="149" t="s">
        <v>5151</v>
      </c>
      <c r="L142" s="26"/>
      <c r="M142" s="150"/>
      <c r="T142" s="47"/>
      <c r="AT142" s="14" t="s">
        <v>1065</v>
      </c>
      <c r="AU142" s="14" t="s">
        <v>73</v>
      </c>
    </row>
    <row r="143" spans="2:65" s="1" customFormat="1" ht="33" customHeight="1">
      <c r="B143" s="118"/>
      <c r="C143" s="119" t="s">
        <v>423</v>
      </c>
      <c r="D143" s="119" t="s">
        <v>253</v>
      </c>
      <c r="E143" s="120" t="s">
        <v>5152</v>
      </c>
      <c r="F143" s="121" t="s">
        <v>5153</v>
      </c>
      <c r="G143" s="122" t="s">
        <v>417</v>
      </c>
      <c r="H143" s="123">
        <v>50</v>
      </c>
      <c r="I143" s="123"/>
      <c r="J143" s="123">
        <f>ROUND(I143*H143,2)</f>
        <v>0</v>
      </c>
      <c r="K143" s="121"/>
      <c r="L143" s="26"/>
      <c r="M143" s="124" t="s">
        <v>3</v>
      </c>
      <c r="N143" s="125" t="s">
        <v>34</v>
      </c>
      <c r="O143" s="126">
        <v>3.0000000000000001E-3</v>
      </c>
      <c r="P143" s="126">
        <f>O143*H143</f>
        <v>0.15</v>
      </c>
      <c r="Q143" s="126">
        <v>0</v>
      </c>
      <c r="R143" s="126">
        <f>Q143*H143</f>
        <v>0</v>
      </c>
      <c r="S143" s="126">
        <v>0</v>
      </c>
      <c r="T143" s="127">
        <f>S143*H143</f>
        <v>0</v>
      </c>
      <c r="AR143" s="128" t="s">
        <v>257</v>
      </c>
      <c r="AT143" s="128" t="s">
        <v>253</v>
      </c>
      <c r="AU143" s="128" t="s">
        <v>73</v>
      </c>
      <c r="AY143" s="14" t="s">
        <v>251</v>
      </c>
      <c r="BE143" s="129">
        <f>IF(N143="základní",J143,0)</f>
        <v>0</v>
      </c>
      <c r="BF143" s="129">
        <f>IF(N143="snížená",J143,0)</f>
        <v>0</v>
      </c>
      <c r="BG143" s="129">
        <f>IF(N143="zákl. přenesená",J143,0)</f>
        <v>0</v>
      </c>
      <c r="BH143" s="129">
        <f>IF(N143="sníž. přenesená",J143,0)</f>
        <v>0</v>
      </c>
      <c r="BI143" s="129">
        <f>IF(N143="nulová",J143,0)</f>
        <v>0</v>
      </c>
      <c r="BJ143" s="14" t="s">
        <v>71</v>
      </c>
      <c r="BK143" s="129">
        <f>ROUND(I143*H143,2)</f>
        <v>0</v>
      </c>
      <c r="BL143" s="14" t="s">
        <v>257</v>
      </c>
      <c r="BM143" s="128" t="s">
        <v>5356</v>
      </c>
    </row>
    <row r="144" spans="2:65" s="1" customFormat="1">
      <c r="B144" s="26"/>
      <c r="D144" s="148" t="s">
        <v>1065</v>
      </c>
      <c r="F144" s="149" t="s">
        <v>5155</v>
      </c>
      <c r="L144" s="26"/>
      <c r="M144" s="150"/>
      <c r="T144" s="47"/>
      <c r="AT144" s="14" t="s">
        <v>1065</v>
      </c>
      <c r="AU144" s="14" t="s">
        <v>73</v>
      </c>
    </row>
    <row r="145" spans="2:65" s="1" customFormat="1" ht="33" customHeight="1">
      <c r="B145" s="118"/>
      <c r="C145" s="119" t="s">
        <v>431</v>
      </c>
      <c r="D145" s="119" t="s">
        <v>253</v>
      </c>
      <c r="E145" s="120" t="s">
        <v>5357</v>
      </c>
      <c r="F145" s="121" t="s">
        <v>5358</v>
      </c>
      <c r="G145" s="122" t="s">
        <v>417</v>
      </c>
      <c r="H145" s="123">
        <v>10</v>
      </c>
      <c r="I145" s="123"/>
      <c r="J145" s="123">
        <f>ROUND(I145*H145,2)</f>
        <v>0</v>
      </c>
      <c r="K145" s="121"/>
      <c r="L145" s="26"/>
      <c r="M145" s="124" t="s">
        <v>3</v>
      </c>
      <c r="N145" s="125" t="s">
        <v>34</v>
      </c>
      <c r="O145" s="126">
        <v>0.01</v>
      </c>
      <c r="P145" s="126">
        <f>O145*H145</f>
        <v>0.1</v>
      </c>
      <c r="Q145" s="126">
        <v>0</v>
      </c>
      <c r="R145" s="126">
        <f>Q145*H145</f>
        <v>0</v>
      </c>
      <c r="S145" s="126">
        <v>0</v>
      </c>
      <c r="T145" s="127">
        <f>S145*H145</f>
        <v>0</v>
      </c>
      <c r="AR145" s="128" t="s">
        <v>257</v>
      </c>
      <c r="AT145" s="128" t="s">
        <v>253</v>
      </c>
      <c r="AU145" s="128" t="s">
        <v>73</v>
      </c>
      <c r="AY145" s="14" t="s">
        <v>251</v>
      </c>
      <c r="BE145" s="129">
        <f>IF(N145="základní",J145,0)</f>
        <v>0</v>
      </c>
      <c r="BF145" s="129">
        <f>IF(N145="snížená",J145,0)</f>
        <v>0</v>
      </c>
      <c r="BG145" s="129">
        <f>IF(N145="zákl. přenesená",J145,0)</f>
        <v>0</v>
      </c>
      <c r="BH145" s="129">
        <f>IF(N145="sníž. přenesená",J145,0)</f>
        <v>0</v>
      </c>
      <c r="BI145" s="129">
        <f>IF(N145="nulová",J145,0)</f>
        <v>0</v>
      </c>
      <c r="BJ145" s="14" t="s">
        <v>71</v>
      </c>
      <c r="BK145" s="129">
        <f>ROUND(I145*H145,2)</f>
        <v>0</v>
      </c>
      <c r="BL145" s="14" t="s">
        <v>257</v>
      </c>
      <c r="BM145" s="128" t="s">
        <v>5359</v>
      </c>
    </row>
    <row r="146" spans="2:65" s="1" customFormat="1">
      <c r="B146" s="26"/>
      <c r="D146" s="148" t="s">
        <v>1065</v>
      </c>
      <c r="F146" s="149" t="s">
        <v>5360</v>
      </c>
      <c r="L146" s="26"/>
      <c r="M146" s="150"/>
      <c r="T146" s="47"/>
      <c r="AT146" s="14" t="s">
        <v>1065</v>
      </c>
      <c r="AU146" s="14" t="s">
        <v>73</v>
      </c>
    </row>
    <row r="147" spans="2:65" s="1" customFormat="1" ht="33" customHeight="1">
      <c r="B147" s="118"/>
      <c r="C147" s="119" t="s">
        <v>435</v>
      </c>
      <c r="D147" s="119" t="s">
        <v>253</v>
      </c>
      <c r="E147" s="120" t="s">
        <v>5361</v>
      </c>
      <c r="F147" s="121" t="s">
        <v>5362</v>
      </c>
      <c r="G147" s="122" t="s">
        <v>417</v>
      </c>
      <c r="H147" s="123">
        <v>30</v>
      </c>
      <c r="I147" s="123"/>
      <c r="J147" s="123">
        <f>ROUND(I147*H147,2)</f>
        <v>0</v>
      </c>
      <c r="K147" s="121"/>
      <c r="L147" s="26"/>
      <c r="M147" s="124" t="s">
        <v>3</v>
      </c>
      <c r="N147" s="125" t="s">
        <v>34</v>
      </c>
      <c r="O147" s="126">
        <v>1.9E-2</v>
      </c>
      <c r="P147" s="126">
        <f>O147*H147</f>
        <v>0.56999999999999995</v>
      </c>
      <c r="Q147" s="126">
        <v>0</v>
      </c>
      <c r="R147" s="126">
        <f>Q147*H147</f>
        <v>0</v>
      </c>
      <c r="S147" s="126">
        <v>0</v>
      </c>
      <c r="T147" s="127">
        <f>S147*H147</f>
        <v>0</v>
      </c>
      <c r="AR147" s="128" t="s">
        <v>257</v>
      </c>
      <c r="AT147" s="128" t="s">
        <v>253</v>
      </c>
      <c r="AU147" s="128" t="s">
        <v>73</v>
      </c>
      <c r="AY147" s="14" t="s">
        <v>251</v>
      </c>
      <c r="BE147" s="129">
        <f>IF(N147="základní",J147,0)</f>
        <v>0</v>
      </c>
      <c r="BF147" s="129">
        <f>IF(N147="snížená",J147,0)</f>
        <v>0</v>
      </c>
      <c r="BG147" s="129">
        <f>IF(N147="zákl. přenesená",J147,0)</f>
        <v>0</v>
      </c>
      <c r="BH147" s="129">
        <f>IF(N147="sníž. přenesená",J147,0)</f>
        <v>0</v>
      </c>
      <c r="BI147" s="129">
        <f>IF(N147="nulová",J147,0)</f>
        <v>0</v>
      </c>
      <c r="BJ147" s="14" t="s">
        <v>71</v>
      </c>
      <c r="BK147" s="129">
        <f>ROUND(I147*H147,2)</f>
        <v>0</v>
      </c>
      <c r="BL147" s="14" t="s">
        <v>257</v>
      </c>
      <c r="BM147" s="128" t="s">
        <v>5363</v>
      </c>
    </row>
    <row r="148" spans="2:65" s="1" customFormat="1">
      <c r="B148" s="26"/>
      <c r="D148" s="148" t="s">
        <v>1065</v>
      </c>
      <c r="F148" s="149" t="s">
        <v>5364</v>
      </c>
      <c r="L148" s="26"/>
      <c r="M148" s="150"/>
      <c r="T148" s="47"/>
      <c r="AT148" s="14" t="s">
        <v>1065</v>
      </c>
      <c r="AU148" s="14" t="s">
        <v>73</v>
      </c>
    </row>
    <row r="149" spans="2:65" s="1" customFormat="1" ht="33" customHeight="1">
      <c r="B149" s="118"/>
      <c r="C149" s="119" t="s">
        <v>437</v>
      </c>
      <c r="D149" s="119" t="s">
        <v>253</v>
      </c>
      <c r="E149" s="120" t="s">
        <v>5156</v>
      </c>
      <c r="F149" s="121" t="s">
        <v>5157</v>
      </c>
      <c r="G149" s="122" t="s">
        <v>417</v>
      </c>
      <c r="H149" s="123">
        <v>590</v>
      </c>
      <c r="I149" s="123"/>
      <c r="J149" s="123">
        <f>ROUND(I149*H149,2)</f>
        <v>0</v>
      </c>
      <c r="K149" s="121"/>
      <c r="L149" s="26"/>
      <c r="M149" s="124" t="s">
        <v>3</v>
      </c>
      <c r="N149" s="125" t="s">
        <v>34</v>
      </c>
      <c r="O149" s="126">
        <v>1E-3</v>
      </c>
      <c r="P149" s="126">
        <f>O149*H149</f>
        <v>0.59</v>
      </c>
      <c r="Q149" s="126">
        <v>0</v>
      </c>
      <c r="R149" s="126">
        <f>Q149*H149</f>
        <v>0</v>
      </c>
      <c r="S149" s="126">
        <v>0</v>
      </c>
      <c r="T149" s="127">
        <f>S149*H149</f>
        <v>0</v>
      </c>
      <c r="AR149" s="128" t="s">
        <v>257</v>
      </c>
      <c r="AT149" s="128" t="s">
        <v>253</v>
      </c>
      <c r="AU149" s="128" t="s">
        <v>73</v>
      </c>
      <c r="AY149" s="14" t="s">
        <v>251</v>
      </c>
      <c r="BE149" s="129">
        <f>IF(N149="základní",J149,0)</f>
        <v>0</v>
      </c>
      <c r="BF149" s="129">
        <f>IF(N149="snížená",J149,0)</f>
        <v>0</v>
      </c>
      <c r="BG149" s="129">
        <f>IF(N149="zákl. přenesená",J149,0)</f>
        <v>0</v>
      </c>
      <c r="BH149" s="129">
        <f>IF(N149="sníž. přenesená",J149,0)</f>
        <v>0</v>
      </c>
      <c r="BI149" s="129">
        <f>IF(N149="nulová",J149,0)</f>
        <v>0</v>
      </c>
      <c r="BJ149" s="14" t="s">
        <v>71</v>
      </c>
      <c r="BK149" s="129">
        <f>ROUND(I149*H149,2)</f>
        <v>0</v>
      </c>
      <c r="BL149" s="14" t="s">
        <v>257</v>
      </c>
      <c r="BM149" s="128" t="s">
        <v>5365</v>
      </c>
    </row>
    <row r="150" spans="2:65" s="1" customFormat="1">
      <c r="B150" s="26"/>
      <c r="D150" s="148" t="s">
        <v>1065</v>
      </c>
      <c r="F150" s="149" t="s">
        <v>5159</v>
      </c>
      <c r="L150" s="26"/>
      <c r="M150" s="150"/>
      <c r="T150" s="47"/>
      <c r="AT150" s="14" t="s">
        <v>1065</v>
      </c>
      <c r="AU150" s="14" t="s">
        <v>73</v>
      </c>
    </row>
    <row r="151" spans="2:65" s="1" customFormat="1" ht="33" customHeight="1">
      <c r="B151" s="118"/>
      <c r="C151" s="119" t="s">
        <v>410</v>
      </c>
      <c r="D151" s="119" t="s">
        <v>253</v>
      </c>
      <c r="E151" s="120" t="s">
        <v>5160</v>
      </c>
      <c r="F151" s="121" t="s">
        <v>5161</v>
      </c>
      <c r="G151" s="122" t="s">
        <v>417</v>
      </c>
      <c r="H151" s="123">
        <v>50</v>
      </c>
      <c r="I151" s="123"/>
      <c r="J151" s="123">
        <f>ROUND(I151*H151,2)</f>
        <v>0</v>
      </c>
      <c r="K151" s="121"/>
      <c r="L151" s="26"/>
      <c r="M151" s="124" t="s">
        <v>3</v>
      </c>
      <c r="N151" s="125" t="s">
        <v>34</v>
      </c>
      <c r="O151" s="126">
        <v>2E-3</v>
      </c>
      <c r="P151" s="126">
        <f>O151*H151</f>
        <v>0.1</v>
      </c>
      <c r="Q151" s="126">
        <v>0</v>
      </c>
      <c r="R151" s="126">
        <f>Q151*H151</f>
        <v>0</v>
      </c>
      <c r="S151" s="126">
        <v>0</v>
      </c>
      <c r="T151" s="127">
        <f>S151*H151</f>
        <v>0</v>
      </c>
      <c r="AR151" s="128" t="s">
        <v>257</v>
      </c>
      <c r="AT151" s="128" t="s">
        <v>253</v>
      </c>
      <c r="AU151" s="128" t="s">
        <v>73</v>
      </c>
      <c r="AY151" s="14" t="s">
        <v>251</v>
      </c>
      <c r="BE151" s="129">
        <f>IF(N151="základní",J151,0)</f>
        <v>0</v>
      </c>
      <c r="BF151" s="129">
        <f>IF(N151="snížená",J151,0)</f>
        <v>0</v>
      </c>
      <c r="BG151" s="129">
        <f>IF(N151="zákl. přenesená",J151,0)</f>
        <v>0</v>
      </c>
      <c r="BH151" s="129">
        <f>IF(N151="sníž. přenesená",J151,0)</f>
        <v>0</v>
      </c>
      <c r="BI151" s="129">
        <f>IF(N151="nulová",J151,0)</f>
        <v>0</v>
      </c>
      <c r="BJ151" s="14" t="s">
        <v>71</v>
      </c>
      <c r="BK151" s="129">
        <f>ROUND(I151*H151,2)</f>
        <v>0</v>
      </c>
      <c r="BL151" s="14" t="s">
        <v>257</v>
      </c>
      <c r="BM151" s="128" t="s">
        <v>5366</v>
      </c>
    </row>
    <row r="152" spans="2:65" s="1" customFormat="1">
      <c r="B152" s="26"/>
      <c r="D152" s="148" t="s">
        <v>1065</v>
      </c>
      <c r="F152" s="149" t="s">
        <v>5163</v>
      </c>
      <c r="L152" s="26"/>
      <c r="M152" s="150"/>
      <c r="T152" s="47"/>
      <c r="AT152" s="14" t="s">
        <v>1065</v>
      </c>
      <c r="AU152" s="14" t="s">
        <v>73</v>
      </c>
    </row>
    <row r="153" spans="2:65" s="1" customFormat="1" ht="33" customHeight="1">
      <c r="B153" s="118"/>
      <c r="C153" s="119" t="s">
        <v>414</v>
      </c>
      <c r="D153" s="119" t="s">
        <v>253</v>
      </c>
      <c r="E153" s="120" t="s">
        <v>5367</v>
      </c>
      <c r="F153" s="121" t="s">
        <v>5368</v>
      </c>
      <c r="G153" s="122" t="s">
        <v>417</v>
      </c>
      <c r="H153" s="123">
        <v>10</v>
      </c>
      <c r="I153" s="123"/>
      <c r="J153" s="123">
        <f>ROUND(I153*H153,2)</f>
        <v>0</v>
      </c>
      <c r="K153" s="121"/>
      <c r="L153" s="26"/>
      <c r="M153" s="124" t="s">
        <v>3</v>
      </c>
      <c r="N153" s="125" t="s">
        <v>34</v>
      </c>
      <c r="O153" s="126">
        <v>5.0000000000000001E-3</v>
      </c>
      <c r="P153" s="126">
        <f>O153*H153</f>
        <v>0.05</v>
      </c>
      <c r="Q153" s="126">
        <v>0</v>
      </c>
      <c r="R153" s="126">
        <f>Q153*H153</f>
        <v>0</v>
      </c>
      <c r="S153" s="126">
        <v>0</v>
      </c>
      <c r="T153" s="127">
        <f>S153*H153</f>
        <v>0</v>
      </c>
      <c r="AR153" s="128" t="s">
        <v>257</v>
      </c>
      <c r="AT153" s="128" t="s">
        <v>253</v>
      </c>
      <c r="AU153" s="128" t="s">
        <v>73</v>
      </c>
      <c r="AY153" s="14" t="s">
        <v>251</v>
      </c>
      <c r="BE153" s="129">
        <f>IF(N153="základní",J153,0)</f>
        <v>0</v>
      </c>
      <c r="BF153" s="129">
        <f>IF(N153="snížená",J153,0)</f>
        <v>0</v>
      </c>
      <c r="BG153" s="129">
        <f>IF(N153="zákl. přenesená",J153,0)</f>
        <v>0</v>
      </c>
      <c r="BH153" s="129">
        <f>IF(N153="sníž. přenesená",J153,0)</f>
        <v>0</v>
      </c>
      <c r="BI153" s="129">
        <f>IF(N153="nulová",J153,0)</f>
        <v>0</v>
      </c>
      <c r="BJ153" s="14" t="s">
        <v>71</v>
      </c>
      <c r="BK153" s="129">
        <f>ROUND(I153*H153,2)</f>
        <v>0</v>
      </c>
      <c r="BL153" s="14" t="s">
        <v>257</v>
      </c>
      <c r="BM153" s="128" t="s">
        <v>5369</v>
      </c>
    </row>
    <row r="154" spans="2:65" s="1" customFormat="1">
      <c r="B154" s="26"/>
      <c r="D154" s="148" t="s">
        <v>1065</v>
      </c>
      <c r="F154" s="149" t="s">
        <v>5370</v>
      </c>
      <c r="L154" s="26"/>
      <c r="M154" s="150"/>
      <c r="T154" s="47"/>
      <c r="AT154" s="14" t="s">
        <v>1065</v>
      </c>
      <c r="AU154" s="14" t="s">
        <v>73</v>
      </c>
    </row>
    <row r="155" spans="2:65" s="1" customFormat="1" ht="33" customHeight="1">
      <c r="B155" s="118"/>
      <c r="C155" s="119" t="s">
        <v>419</v>
      </c>
      <c r="D155" s="119" t="s">
        <v>253</v>
      </c>
      <c r="E155" s="120" t="s">
        <v>5371</v>
      </c>
      <c r="F155" s="121" t="s">
        <v>5372</v>
      </c>
      <c r="G155" s="122" t="s">
        <v>417</v>
      </c>
      <c r="H155" s="123">
        <v>30</v>
      </c>
      <c r="I155" s="123"/>
      <c r="J155" s="123">
        <f>ROUND(I155*H155,2)</f>
        <v>0</v>
      </c>
      <c r="K155" s="121"/>
      <c r="L155" s="26"/>
      <c r="M155" s="124" t="s">
        <v>3</v>
      </c>
      <c r="N155" s="125" t="s">
        <v>34</v>
      </c>
      <c r="O155" s="126">
        <v>6.0000000000000001E-3</v>
      </c>
      <c r="P155" s="126">
        <f>O155*H155</f>
        <v>0.18</v>
      </c>
      <c r="Q155" s="126">
        <v>0</v>
      </c>
      <c r="R155" s="126">
        <f>Q155*H155</f>
        <v>0</v>
      </c>
      <c r="S155" s="126">
        <v>0</v>
      </c>
      <c r="T155" s="127">
        <f>S155*H155</f>
        <v>0</v>
      </c>
      <c r="AR155" s="128" t="s">
        <v>257</v>
      </c>
      <c r="AT155" s="128" t="s">
        <v>253</v>
      </c>
      <c r="AU155" s="128" t="s">
        <v>73</v>
      </c>
      <c r="AY155" s="14" t="s">
        <v>251</v>
      </c>
      <c r="BE155" s="129">
        <f>IF(N155="základní",J155,0)</f>
        <v>0</v>
      </c>
      <c r="BF155" s="129">
        <f>IF(N155="snížená",J155,0)</f>
        <v>0</v>
      </c>
      <c r="BG155" s="129">
        <f>IF(N155="zákl. přenesená",J155,0)</f>
        <v>0</v>
      </c>
      <c r="BH155" s="129">
        <f>IF(N155="sníž. přenesená",J155,0)</f>
        <v>0</v>
      </c>
      <c r="BI155" s="129">
        <f>IF(N155="nulová",J155,0)</f>
        <v>0</v>
      </c>
      <c r="BJ155" s="14" t="s">
        <v>71</v>
      </c>
      <c r="BK155" s="129">
        <f>ROUND(I155*H155,2)</f>
        <v>0</v>
      </c>
      <c r="BL155" s="14" t="s">
        <v>257</v>
      </c>
      <c r="BM155" s="128" t="s">
        <v>5373</v>
      </c>
    </row>
    <row r="156" spans="2:65" s="1" customFormat="1">
      <c r="B156" s="26"/>
      <c r="D156" s="148" t="s">
        <v>1065</v>
      </c>
      <c r="F156" s="149" t="s">
        <v>5374</v>
      </c>
      <c r="L156" s="26"/>
      <c r="M156" s="150"/>
      <c r="T156" s="47"/>
      <c r="AT156" s="14" t="s">
        <v>1065</v>
      </c>
      <c r="AU156" s="14" t="s">
        <v>73</v>
      </c>
    </row>
    <row r="157" spans="2:65" s="1" customFormat="1" ht="21.75" customHeight="1">
      <c r="B157" s="118"/>
      <c r="C157" s="119" t="s">
        <v>441</v>
      </c>
      <c r="D157" s="119" t="s">
        <v>253</v>
      </c>
      <c r="E157" s="120" t="s">
        <v>5164</v>
      </c>
      <c r="F157" s="121" t="s">
        <v>5165</v>
      </c>
      <c r="G157" s="122" t="s">
        <v>310</v>
      </c>
      <c r="H157" s="123">
        <v>5790</v>
      </c>
      <c r="I157" s="123"/>
      <c r="J157" s="123">
        <f>ROUND(I157*H157,2)</f>
        <v>0</v>
      </c>
      <c r="K157" s="121"/>
      <c r="L157" s="26"/>
      <c r="M157" s="124" t="s">
        <v>3</v>
      </c>
      <c r="N157" s="125" t="s">
        <v>34</v>
      </c>
      <c r="O157" s="126">
        <v>8.0000000000000002E-3</v>
      </c>
      <c r="P157" s="126">
        <f>O157*H157</f>
        <v>46.32</v>
      </c>
      <c r="Q157" s="126">
        <v>0</v>
      </c>
      <c r="R157" s="126">
        <f>Q157*H157</f>
        <v>0</v>
      </c>
      <c r="S157" s="126">
        <v>0</v>
      </c>
      <c r="T157" s="127">
        <f>S157*H157</f>
        <v>0</v>
      </c>
      <c r="AR157" s="128" t="s">
        <v>257</v>
      </c>
      <c r="AT157" s="128" t="s">
        <v>253</v>
      </c>
      <c r="AU157" s="128" t="s">
        <v>73</v>
      </c>
      <c r="AY157" s="14" t="s">
        <v>251</v>
      </c>
      <c r="BE157" s="129">
        <f>IF(N157="základní",J157,0)</f>
        <v>0</v>
      </c>
      <c r="BF157" s="129">
        <f>IF(N157="snížená",J157,0)</f>
        <v>0</v>
      </c>
      <c r="BG157" s="129">
        <f>IF(N157="zákl. přenesená",J157,0)</f>
        <v>0</v>
      </c>
      <c r="BH157" s="129">
        <f>IF(N157="sníž. přenesená",J157,0)</f>
        <v>0</v>
      </c>
      <c r="BI157" s="129">
        <f>IF(N157="nulová",J157,0)</f>
        <v>0</v>
      </c>
      <c r="BJ157" s="14" t="s">
        <v>71</v>
      </c>
      <c r="BK157" s="129">
        <f>ROUND(I157*H157,2)</f>
        <v>0</v>
      </c>
      <c r="BL157" s="14" t="s">
        <v>257</v>
      </c>
      <c r="BM157" s="128" t="s">
        <v>5375</v>
      </c>
    </row>
    <row r="158" spans="2:65" s="1" customFormat="1" ht="24.2" customHeight="1">
      <c r="B158" s="118"/>
      <c r="C158" s="119" t="s">
        <v>406</v>
      </c>
      <c r="D158" s="119" t="s">
        <v>253</v>
      </c>
      <c r="E158" s="120" t="s">
        <v>5168</v>
      </c>
      <c r="F158" s="121" t="s">
        <v>5169</v>
      </c>
      <c r="G158" s="122" t="s">
        <v>310</v>
      </c>
      <c r="H158" s="123">
        <v>74</v>
      </c>
      <c r="I158" s="123"/>
      <c r="J158" s="123">
        <f>ROUND(I158*H158,2)</f>
        <v>0</v>
      </c>
      <c r="K158" s="121"/>
      <c r="L158" s="26"/>
      <c r="M158" s="124" t="s">
        <v>3</v>
      </c>
      <c r="N158" s="125" t="s">
        <v>34</v>
      </c>
      <c r="O158" s="126">
        <v>0.66800000000000004</v>
      </c>
      <c r="P158" s="126">
        <f>O158*H158</f>
        <v>49.432000000000002</v>
      </c>
      <c r="Q158" s="126">
        <v>0</v>
      </c>
      <c r="R158" s="126">
        <f>Q158*H158</f>
        <v>0</v>
      </c>
      <c r="S158" s="126">
        <v>0</v>
      </c>
      <c r="T158" s="127">
        <f>S158*H158</f>
        <v>0</v>
      </c>
      <c r="AR158" s="128" t="s">
        <v>257</v>
      </c>
      <c r="AT158" s="128" t="s">
        <v>253</v>
      </c>
      <c r="AU158" s="128" t="s">
        <v>73</v>
      </c>
      <c r="AY158" s="14" t="s">
        <v>251</v>
      </c>
      <c r="BE158" s="129">
        <f>IF(N158="základní",J158,0)</f>
        <v>0</v>
      </c>
      <c r="BF158" s="129">
        <f>IF(N158="snížená",J158,0)</f>
        <v>0</v>
      </c>
      <c r="BG158" s="129">
        <f>IF(N158="zákl. přenesená",J158,0)</f>
        <v>0</v>
      </c>
      <c r="BH158" s="129">
        <f>IF(N158="sníž. přenesená",J158,0)</f>
        <v>0</v>
      </c>
      <c r="BI158" s="129">
        <f>IF(N158="nulová",J158,0)</f>
        <v>0</v>
      </c>
      <c r="BJ158" s="14" t="s">
        <v>71</v>
      </c>
      <c r="BK158" s="129">
        <f>ROUND(I158*H158,2)</f>
        <v>0</v>
      </c>
      <c r="BL158" s="14" t="s">
        <v>257</v>
      </c>
      <c r="BM158" s="128" t="s">
        <v>5376</v>
      </c>
    </row>
    <row r="159" spans="2:65" s="1" customFormat="1">
      <c r="B159" s="26"/>
      <c r="D159" s="148" t="s">
        <v>1065</v>
      </c>
      <c r="F159" s="149" t="s">
        <v>5171</v>
      </c>
      <c r="L159" s="26"/>
      <c r="M159" s="150"/>
      <c r="T159" s="47"/>
      <c r="AT159" s="14" t="s">
        <v>1065</v>
      </c>
      <c r="AU159" s="14" t="s">
        <v>73</v>
      </c>
    </row>
    <row r="160" spans="2:65" s="1" customFormat="1" ht="19.5">
      <c r="B160" s="26"/>
      <c r="D160" s="151" t="s">
        <v>1102</v>
      </c>
      <c r="F160" s="152" t="s">
        <v>5377</v>
      </c>
      <c r="L160" s="26"/>
      <c r="M160" s="150"/>
      <c r="T160" s="47"/>
      <c r="AT160" s="14" t="s">
        <v>1102</v>
      </c>
      <c r="AU160" s="14" t="s">
        <v>73</v>
      </c>
    </row>
    <row r="161" spans="2:65" s="1" customFormat="1" ht="24.2" customHeight="1">
      <c r="B161" s="118"/>
      <c r="C161" s="119" t="s">
        <v>445</v>
      </c>
      <c r="D161" s="119" t="s">
        <v>253</v>
      </c>
      <c r="E161" s="120" t="s">
        <v>2926</v>
      </c>
      <c r="F161" s="121" t="s">
        <v>4141</v>
      </c>
      <c r="G161" s="122" t="s">
        <v>310</v>
      </c>
      <c r="H161" s="123">
        <v>71</v>
      </c>
      <c r="I161" s="123"/>
      <c r="J161" s="123">
        <f>ROUND(I161*H161,2)</f>
        <v>0</v>
      </c>
      <c r="K161" s="121"/>
      <c r="L161" s="26"/>
      <c r="M161" s="124" t="s">
        <v>3</v>
      </c>
      <c r="N161" s="125" t="s">
        <v>34</v>
      </c>
      <c r="O161" s="126">
        <v>5.8000000000000003E-2</v>
      </c>
      <c r="P161" s="126">
        <f>O161*H161</f>
        <v>4.1180000000000003</v>
      </c>
      <c r="Q161" s="126">
        <v>0</v>
      </c>
      <c r="R161" s="126">
        <f>Q161*H161</f>
        <v>0</v>
      </c>
      <c r="S161" s="126">
        <v>0</v>
      </c>
      <c r="T161" s="127">
        <f>S161*H161</f>
        <v>0</v>
      </c>
      <c r="AR161" s="128" t="s">
        <v>257</v>
      </c>
      <c r="AT161" s="128" t="s">
        <v>253</v>
      </c>
      <c r="AU161" s="128" t="s">
        <v>73</v>
      </c>
      <c r="AY161" s="14" t="s">
        <v>251</v>
      </c>
      <c r="BE161" s="129">
        <f>IF(N161="základní",J161,0)</f>
        <v>0</v>
      </c>
      <c r="BF161" s="129">
        <f>IF(N161="snížená",J161,0)</f>
        <v>0</v>
      </c>
      <c r="BG161" s="129">
        <f>IF(N161="zákl. přenesená",J161,0)</f>
        <v>0</v>
      </c>
      <c r="BH161" s="129">
        <f>IF(N161="sníž. přenesená",J161,0)</f>
        <v>0</v>
      </c>
      <c r="BI161" s="129">
        <f>IF(N161="nulová",J161,0)</f>
        <v>0</v>
      </c>
      <c r="BJ161" s="14" t="s">
        <v>71</v>
      </c>
      <c r="BK161" s="129">
        <f>ROUND(I161*H161,2)</f>
        <v>0</v>
      </c>
      <c r="BL161" s="14" t="s">
        <v>257</v>
      </c>
      <c r="BM161" s="128" t="s">
        <v>5378</v>
      </c>
    </row>
    <row r="162" spans="2:65" s="1" customFormat="1">
      <c r="B162" s="26"/>
      <c r="D162" s="148" t="s">
        <v>1065</v>
      </c>
      <c r="F162" s="149" t="s">
        <v>2929</v>
      </c>
      <c r="L162" s="26"/>
      <c r="M162" s="150"/>
      <c r="T162" s="47"/>
      <c r="AT162" s="14" t="s">
        <v>1065</v>
      </c>
      <c r="AU162" s="14" t="s">
        <v>73</v>
      </c>
    </row>
    <row r="163" spans="2:65" s="1" customFormat="1" ht="19.5">
      <c r="B163" s="26"/>
      <c r="D163" s="151" t="s">
        <v>1102</v>
      </c>
      <c r="F163" s="152" t="s">
        <v>5377</v>
      </c>
      <c r="L163" s="26"/>
      <c r="M163" s="150"/>
      <c r="T163" s="47"/>
      <c r="AT163" s="14" t="s">
        <v>1102</v>
      </c>
      <c r="AU163" s="14" t="s">
        <v>73</v>
      </c>
    </row>
    <row r="164" spans="2:65" s="1" customFormat="1" ht="16.5" customHeight="1">
      <c r="B164" s="118"/>
      <c r="C164" s="140" t="s">
        <v>382</v>
      </c>
      <c r="D164" s="140" t="s">
        <v>889</v>
      </c>
      <c r="E164" s="141" t="s">
        <v>4615</v>
      </c>
      <c r="F164" s="142" t="s">
        <v>4616</v>
      </c>
      <c r="G164" s="143" t="s">
        <v>256</v>
      </c>
      <c r="H164" s="144">
        <v>1.42</v>
      </c>
      <c r="I164" s="144"/>
      <c r="J164" s="144">
        <f>ROUND(I164*H164,2)</f>
        <v>0</v>
      </c>
      <c r="K164" s="142"/>
      <c r="L164" s="145"/>
      <c r="M164" s="146" t="s">
        <v>3</v>
      </c>
      <c r="N164" s="147" t="s">
        <v>34</v>
      </c>
      <c r="O164" s="126">
        <v>0</v>
      </c>
      <c r="P164" s="126">
        <f>O164*H164</f>
        <v>0</v>
      </c>
      <c r="Q164" s="126">
        <v>1E-3</v>
      </c>
      <c r="R164" s="126">
        <f>Q164*H164</f>
        <v>1.42E-3</v>
      </c>
      <c r="S164" s="126">
        <v>0</v>
      </c>
      <c r="T164" s="127">
        <f>S164*H164</f>
        <v>0</v>
      </c>
      <c r="AR164" s="128" t="s">
        <v>285</v>
      </c>
      <c r="AT164" s="128" t="s">
        <v>889</v>
      </c>
      <c r="AU164" s="128" t="s">
        <v>73</v>
      </c>
      <c r="AY164" s="14" t="s">
        <v>251</v>
      </c>
      <c r="BE164" s="129">
        <f>IF(N164="základní",J164,0)</f>
        <v>0</v>
      </c>
      <c r="BF164" s="129">
        <f>IF(N164="snížená",J164,0)</f>
        <v>0</v>
      </c>
      <c r="BG164" s="129">
        <f>IF(N164="zákl. přenesená",J164,0)</f>
        <v>0</v>
      </c>
      <c r="BH164" s="129">
        <f>IF(N164="sníž. přenesená",J164,0)</f>
        <v>0</v>
      </c>
      <c r="BI164" s="129">
        <f>IF(N164="nulová",J164,0)</f>
        <v>0</v>
      </c>
      <c r="BJ164" s="14" t="s">
        <v>71</v>
      </c>
      <c r="BK164" s="129">
        <f>ROUND(I164*H164,2)</f>
        <v>0</v>
      </c>
      <c r="BL164" s="14" t="s">
        <v>257</v>
      </c>
      <c r="BM164" s="128" t="s">
        <v>5379</v>
      </c>
    </row>
    <row r="165" spans="2:65" s="1" customFormat="1" ht="24.2" customHeight="1">
      <c r="B165" s="118"/>
      <c r="C165" s="119" t="s">
        <v>378</v>
      </c>
      <c r="D165" s="119" t="s">
        <v>253</v>
      </c>
      <c r="E165" s="120" t="s">
        <v>5175</v>
      </c>
      <c r="F165" s="121" t="s">
        <v>5176</v>
      </c>
      <c r="G165" s="122" t="s">
        <v>417</v>
      </c>
      <c r="H165" s="123">
        <v>71</v>
      </c>
      <c r="I165" s="123"/>
      <c r="J165" s="123">
        <f>ROUND(I165*H165,2)</f>
        <v>0</v>
      </c>
      <c r="K165" s="121"/>
      <c r="L165" s="26"/>
      <c r="M165" s="124" t="s">
        <v>3</v>
      </c>
      <c r="N165" s="125" t="s">
        <v>34</v>
      </c>
      <c r="O165" s="126">
        <v>0.57699999999999996</v>
      </c>
      <c r="P165" s="126">
        <f>O165*H165</f>
        <v>40.966999999999999</v>
      </c>
      <c r="Q165" s="126">
        <v>0</v>
      </c>
      <c r="R165" s="126">
        <f>Q165*H165</f>
        <v>0</v>
      </c>
      <c r="S165" s="126">
        <v>0</v>
      </c>
      <c r="T165" s="127">
        <f>S165*H165</f>
        <v>0</v>
      </c>
      <c r="AR165" s="128" t="s">
        <v>257</v>
      </c>
      <c r="AT165" s="128" t="s">
        <v>253</v>
      </c>
      <c r="AU165" s="128" t="s">
        <v>73</v>
      </c>
      <c r="AY165" s="14" t="s">
        <v>251</v>
      </c>
      <c r="BE165" s="129">
        <f>IF(N165="základní",J165,0)</f>
        <v>0</v>
      </c>
      <c r="BF165" s="129">
        <f>IF(N165="snížená",J165,0)</f>
        <v>0</v>
      </c>
      <c r="BG165" s="129">
        <f>IF(N165="zákl. přenesená",J165,0)</f>
        <v>0</v>
      </c>
      <c r="BH165" s="129">
        <f>IF(N165="sníž. přenesená",J165,0)</f>
        <v>0</v>
      </c>
      <c r="BI165" s="129">
        <f>IF(N165="nulová",J165,0)</f>
        <v>0</v>
      </c>
      <c r="BJ165" s="14" t="s">
        <v>71</v>
      </c>
      <c r="BK165" s="129">
        <f>ROUND(I165*H165,2)</f>
        <v>0</v>
      </c>
      <c r="BL165" s="14" t="s">
        <v>257</v>
      </c>
      <c r="BM165" s="128" t="s">
        <v>5380</v>
      </c>
    </row>
    <row r="166" spans="2:65" s="1" customFormat="1">
      <c r="B166" s="26"/>
      <c r="D166" s="148" t="s">
        <v>1065</v>
      </c>
      <c r="F166" s="149" t="s">
        <v>5178</v>
      </c>
      <c r="L166" s="26"/>
      <c r="M166" s="150"/>
      <c r="T166" s="47"/>
      <c r="AT166" s="14" t="s">
        <v>1065</v>
      </c>
      <c r="AU166" s="14" t="s">
        <v>73</v>
      </c>
    </row>
    <row r="167" spans="2:65" s="1" customFormat="1" ht="19.5">
      <c r="B167" s="26"/>
      <c r="D167" s="151" t="s">
        <v>1102</v>
      </c>
      <c r="F167" s="152" t="s">
        <v>5377</v>
      </c>
      <c r="L167" s="26"/>
      <c r="M167" s="150"/>
      <c r="T167" s="47"/>
      <c r="AT167" s="14" t="s">
        <v>1102</v>
      </c>
      <c r="AU167" s="14" t="s">
        <v>73</v>
      </c>
    </row>
    <row r="168" spans="2:65" s="1" customFormat="1" ht="16.5" customHeight="1">
      <c r="B168" s="118"/>
      <c r="C168" s="140" t="s">
        <v>366</v>
      </c>
      <c r="D168" s="140" t="s">
        <v>889</v>
      </c>
      <c r="E168" s="141" t="s">
        <v>5179</v>
      </c>
      <c r="F168" s="142" t="s">
        <v>5180</v>
      </c>
      <c r="G168" s="143" t="s">
        <v>272</v>
      </c>
      <c r="H168" s="144">
        <v>8.8800000000000008</v>
      </c>
      <c r="I168" s="144"/>
      <c r="J168" s="144">
        <f>ROUND(I168*H168,2)</f>
        <v>0</v>
      </c>
      <c r="K168" s="142"/>
      <c r="L168" s="145"/>
      <c r="M168" s="146" t="s">
        <v>3</v>
      </c>
      <c r="N168" s="147" t="s">
        <v>34</v>
      </c>
      <c r="O168" s="126">
        <v>0</v>
      </c>
      <c r="P168" s="126">
        <f>O168*H168</f>
        <v>0</v>
      </c>
      <c r="Q168" s="126">
        <v>0.22</v>
      </c>
      <c r="R168" s="126">
        <f>Q168*H168</f>
        <v>1.9536000000000002</v>
      </c>
      <c r="S168" s="126">
        <v>0</v>
      </c>
      <c r="T168" s="127">
        <f>S168*H168</f>
        <v>0</v>
      </c>
      <c r="AR168" s="128" t="s">
        <v>285</v>
      </c>
      <c r="AT168" s="128" t="s">
        <v>889</v>
      </c>
      <c r="AU168" s="128" t="s">
        <v>73</v>
      </c>
      <c r="AY168" s="14" t="s">
        <v>251</v>
      </c>
      <c r="BE168" s="129">
        <f>IF(N168="základní",J168,0)</f>
        <v>0</v>
      </c>
      <c r="BF168" s="129">
        <f>IF(N168="snížená",J168,0)</f>
        <v>0</v>
      </c>
      <c r="BG168" s="129">
        <f>IF(N168="zákl. přenesená",J168,0)</f>
        <v>0</v>
      </c>
      <c r="BH168" s="129">
        <f>IF(N168="sníž. přenesená",J168,0)</f>
        <v>0</v>
      </c>
      <c r="BI168" s="129">
        <f>IF(N168="nulová",J168,0)</f>
        <v>0</v>
      </c>
      <c r="BJ168" s="14" t="s">
        <v>71</v>
      </c>
      <c r="BK168" s="129">
        <f>ROUND(I168*H168,2)</f>
        <v>0</v>
      </c>
      <c r="BL168" s="14" t="s">
        <v>257</v>
      </c>
      <c r="BM168" s="128" t="s">
        <v>5381</v>
      </c>
    </row>
    <row r="169" spans="2:65" s="1" customFormat="1" ht="24.2" customHeight="1">
      <c r="B169" s="118"/>
      <c r="C169" s="119" t="s">
        <v>386</v>
      </c>
      <c r="D169" s="119" t="s">
        <v>253</v>
      </c>
      <c r="E169" s="120" t="s">
        <v>5182</v>
      </c>
      <c r="F169" s="121" t="s">
        <v>5183</v>
      </c>
      <c r="G169" s="122" t="s">
        <v>417</v>
      </c>
      <c r="H169" s="123">
        <v>71</v>
      </c>
      <c r="I169" s="123"/>
      <c r="J169" s="123">
        <f>ROUND(I169*H169,2)</f>
        <v>0</v>
      </c>
      <c r="K169" s="121"/>
      <c r="L169" s="26"/>
      <c r="M169" s="124" t="s">
        <v>3</v>
      </c>
      <c r="N169" s="125" t="s">
        <v>34</v>
      </c>
      <c r="O169" s="126">
        <v>0.747</v>
      </c>
      <c r="P169" s="126">
        <f>O169*H169</f>
        <v>53.036999999999999</v>
      </c>
      <c r="Q169" s="126">
        <v>0</v>
      </c>
      <c r="R169" s="126">
        <f>Q169*H169</f>
        <v>0</v>
      </c>
      <c r="S169" s="126">
        <v>0</v>
      </c>
      <c r="T169" s="127">
        <f>S169*H169</f>
        <v>0</v>
      </c>
      <c r="AR169" s="128" t="s">
        <v>257</v>
      </c>
      <c r="AT169" s="128" t="s">
        <v>253</v>
      </c>
      <c r="AU169" s="128" t="s">
        <v>73</v>
      </c>
      <c r="AY169" s="14" t="s">
        <v>251</v>
      </c>
      <c r="BE169" s="129">
        <f>IF(N169="základní",J169,0)</f>
        <v>0</v>
      </c>
      <c r="BF169" s="129">
        <f>IF(N169="snížená",J169,0)</f>
        <v>0</v>
      </c>
      <c r="BG169" s="129">
        <f>IF(N169="zákl. přenesená",J169,0)</f>
        <v>0</v>
      </c>
      <c r="BH169" s="129">
        <f>IF(N169="sníž. přenesená",J169,0)</f>
        <v>0</v>
      </c>
      <c r="BI169" s="129">
        <f>IF(N169="nulová",J169,0)</f>
        <v>0</v>
      </c>
      <c r="BJ169" s="14" t="s">
        <v>71</v>
      </c>
      <c r="BK169" s="129">
        <f>ROUND(I169*H169,2)</f>
        <v>0</v>
      </c>
      <c r="BL169" s="14" t="s">
        <v>257</v>
      </c>
      <c r="BM169" s="128" t="s">
        <v>5382</v>
      </c>
    </row>
    <row r="170" spans="2:65" s="1" customFormat="1">
      <c r="B170" s="26"/>
      <c r="D170" s="148" t="s">
        <v>1065</v>
      </c>
      <c r="F170" s="149" t="s">
        <v>5185</v>
      </c>
      <c r="L170" s="26"/>
      <c r="M170" s="150"/>
      <c r="T170" s="47"/>
      <c r="AT170" s="14" t="s">
        <v>1065</v>
      </c>
      <c r="AU170" s="14" t="s">
        <v>73</v>
      </c>
    </row>
    <row r="171" spans="2:65" s="1" customFormat="1" ht="19.5">
      <c r="B171" s="26"/>
      <c r="D171" s="151" t="s">
        <v>1102</v>
      </c>
      <c r="F171" s="152" t="s">
        <v>5377</v>
      </c>
      <c r="L171" s="26"/>
      <c r="M171" s="150"/>
      <c r="T171" s="47"/>
      <c r="AT171" s="14" t="s">
        <v>1102</v>
      </c>
      <c r="AU171" s="14" t="s">
        <v>73</v>
      </c>
    </row>
    <row r="172" spans="2:65" s="1" customFormat="1" ht="16.5" customHeight="1">
      <c r="B172" s="118"/>
      <c r="C172" s="140" t="s">
        <v>252</v>
      </c>
      <c r="D172" s="140" t="s">
        <v>889</v>
      </c>
      <c r="E172" s="141" t="s">
        <v>5186</v>
      </c>
      <c r="F172" s="142" t="s">
        <v>5187</v>
      </c>
      <c r="G172" s="143" t="s">
        <v>417</v>
      </c>
      <c r="H172" s="144">
        <v>9</v>
      </c>
      <c r="I172" s="144"/>
      <c r="J172" s="144">
        <f t="shared" ref="J172:J180" si="0">ROUND(I172*H172,2)</f>
        <v>0</v>
      </c>
      <c r="K172" s="142"/>
      <c r="L172" s="145"/>
      <c r="M172" s="146" t="s">
        <v>3</v>
      </c>
      <c r="N172" s="147" t="s">
        <v>34</v>
      </c>
      <c r="O172" s="126">
        <v>0</v>
      </c>
      <c r="P172" s="126">
        <f t="shared" ref="P172:P180" si="1">O172*H172</f>
        <v>0</v>
      </c>
      <c r="Q172" s="126">
        <v>0.04</v>
      </c>
      <c r="R172" s="126">
        <f t="shared" ref="R172:R180" si="2">Q172*H172</f>
        <v>0.36</v>
      </c>
      <c r="S172" s="126">
        <v>0</v>
      </c>
      <c r="T172" s="127">
        <f t="shared" ref="T172:T180" si="3">S172*H172</f>
        <v>0</v>
      </c>
      <c r="AR172" s="128" t="s">
        <v>285</v>
      </c>
      <c r="AT172" s="128" t="s">
        <v>889</v>
      </c>
      <c r="AU172" s="128" t="s">
        <v>73</v>
      </c>
      <c r="AY172" s="14" t="s">
        <v>251</v>
      </c>
      <c r="BE172" s="129">
        <f t="shared" ref="BE172:BE180" si="4">IF(N172="základní",J172,0)</f>
        <v>0</v>
      </c>
      <c r="BF172" s="129">
        <f t="shared" ref="BF172:BF180" si="5">IF(N172="snížená",J172,0)</f>
        <v>0</v>
      </c>
      <c r="BG172" s="129">
        <f t="shared" ref="BG172:BG180" si="6">IF(N172="zákl. přenesená",J172,0)</f>
        <v>0</v>
      </c>
      <c r="BH172" s="129">
        <f t="shared" ref="BH172:BH180" si="7">IF(N172="sníž. přenesená",J172,0)</f>
        <v>0</v>
      </c>
      <c r="BI172" s="129">
        <f t="shared" ref="BI172:BI180" si="8">IF(N172="nulová",J172,0)</f>
        <v>0</v>
      </c>
      <c r="BJ172" s="14" t="s">
        <v>71</v>
      </c>
      <c r="BK172" s="129">
        <f t="shared" ref="BK172:BK180" si="9">ROUND(I172*H172,2)</f>
        <v>0</v>
      </c>
      <c r="BL172" s="14" t="s">
        <v>257</v>
      </c>
      <c r="BM172" s="128" t="s">
        <v>5383</v>
      </c>
    </row>
    <row r="173" spans="2:65" s="1" customFormat="1" ht="16.5" customHeight="1">
      <c r="B173" s="118"/>
      <c r="C173" s="140" t="s">
        <v>264</v>
      </c>
      <c r="D173" s="140" t="s">
        <v>889</v>
      </c>
      <c r="E173" s="141" t="s">
        <v>5384</v>
      </c>
      <c r="F173" s="142" t="s">
        <v>5385</v>
      </c>
      <c r="G173" s="143" t="s">
        <v>417</v>
      </c>
      <c r="H173" s="144">
        <v>3</v>
      </c>
      <c r="I173" s="144"/>
      <c r="J173" s="144">
        <f t="shared" si="0"/>
        <v>0</v>
      </c>
      <c r="K173" s="142"/>
      <c r="L173" s="145"/>
      <c r="M173" s="146" t="s">
        <v>3</v>
      </c>
      <c r="N173" s="147" t="s">
        <v>34</v>
      </c>
      <c r="O173" s="126">
        <v>0</v>
      </c>
      <c r="P173" s="126">
        <f t="shared" si="1"/>
        <v>0</v>
      </c>
      <c r="Q173" s="126">
        <v>2.7E-2</v>
      </c>
      <c r="R173" s="126">
        <f t="shared" si="2"/>
        <v>8.1000000000000003E-2</v>
      </c>
      <c r="S173" s="126">
        <v>0</v>
      </c>
      <c r="T173" s="127">
        <f t="shared" si="3"/>
        <v>0</v>
      </c>
      <c r="AR173" s="128" t="s">
        <v>285</v>
      </c>
      <c r="AT173" s="128" t="s">
        <v>889</v>
      </c>
      <c r="AU173" s="128" t="s">
        <v>73</v>
      </c>
      <c r="AY173" s="14" t="s">
        <v>251</v>
      </c>
      <c r="BE173" s="129">
        <f t="shared" si="4"/>
        <v>0</v>
      </c>
      <c r="BF173" s="129">
        <f t="shared" si="5"/>
        <v>0</v>
      </c>
      <c r="BG173" s="129">
        <f t="shared" si="6"/>
        <v>0</v>
      </c>
      <c r="BH173" s="129">
        <f t="shared" si="7"/>
        <v>0</v>
      </c>
      <c r="BI173" s="129">
        <f t="shared" si="8"/>
        <v>0</v>
      </c>
      <c r="BJ173" s="14" t="s">
        <v>71</v>
      </c>
      <c r="BK173" s="129">
        <f t="shared" si="9"/>
        <v>0</v>
      </c>
      <c r="BL173" s="14" t="s">
        <v>257</v>
      </c>
      <c r="BM173" s="128" t="s">
        <v>5386</v>
      </c>
    </row>
    <row r="174" spans="2:65" s="1" customFormat="1" ht="16.5" customHeight="1">
      <c r="B174" s="118"/>
      <c r="C174" s="140" t="s">
        <v>427</v>
      </c>
      <c r="D174" s="140" t="s">
        <v>889</v>
      </c>
      <c r="E174" s="141" t="s">
        <v>5387</v>
      </c>
      <c r="F174" s="142" t="s">
        <v>5388</v>
      </c>
      <c r="G174" s="143" t="s">
        <v>417</v>
      </c>
      <c r="H174" s="144">
        <v>29</v>
      </c>
      <c r="I174" s="144"/>
      <c r="J174" s="144">
        <f t="shared" si="0"/>
        <v>0</v>
      </c>
      <c r="K174" s="142"/>
      <c r="L174" s="145"/>
      <c r="M174" s="146" t="s">
        <v>3</v>
      </c>
      <c r="N174" s="147" t="s">
        <v>34</v>
      </c>
      <c r="O174" s="126">
        <v>0</v>
      </c>
      <c r="P174" s="126">
        <f t="shared" si="1"/>
        <v>0</v>
      </c>
      <c r="Q174" s="126">
        <v>3.0000000000000001E-5</v>
      </c>
      <c r="R174" s="126">
        <f t="shared" si="2"/>
        <v>8.7000000000000001E-4</v>
      </c>
      <c r="S174" s="126">
        <v>0</v>
      </c>
      <c r="T174" s="127">
        <f t="shared" si="3"/>
        <v>0</v>
      </c>
      <c r="AR174" s="128" t="s">
        <v>285</v>
      </c>
      <c r="AT174" s="128" t="s">
        <v>889</v>
      </c>
      <c r="AU174" s="128" t="s">
        <v>73</v>
      </c>
      <c r="AY174" s="14" t="s">
        <v>251</v>
      </c>
      <c r="BE174" s="129">
        <f t="shared" si="4"/>
        <v>0</v>
      </c>
      <c r="BF174" s="129">
        <f t="shared" si="5"/>
        <v>0</v>
      </c>
      <c r="BG174" s="129">
        <f t="shared" si="6"/>
        <v>0</v>
      </c>
      <c r="BH174" s="129">
        <f t="shared" si="7"/>
        <v>0</v>
      </c>
      <c r="BI174" s="129">
        <f t="shared" si="8"/>
        <v>0</v>
      </c>
      <c r="BJ174" s="14" t="s">
        <v>71</v>
      </c>
      <c r="BK174" s="129">
        <f t="shared" si="9"/>
        <v>0</v>
      </c>
      <c r="BL174" s="14" t="s">
        <v>257</v>
      </c>
      <c r="BM174" s="128" t="s">
        <v>5389</v>
      </c>
    </row>
    <row r="175" spans="2:65" s="1" customFormat="1" ht="16.5" customHeight="1">
      <c r="B175" s="118"/>
      <c r="C175" s="140" t="s">
        <v>390</v>
      </c>
      <c r="D175" s="140" t="s">
        <v>889</v>
      </c>
      <c r="E175" s="141" t="s">
        <v>5390</v>
      </c>
      <c r="F175" s="142" t="s">
        <v>5391</v>
      </c>
      <c r="G175" s="143" t="s">
        <v>417</v>
      </c>
      <c r="H175" s="144">
        <v>2</v>
      </c>
      <c r="I175" s="144"/>
      <c r="J175" s="144">
        <f t="shared" si="0"/>
        <v>0</v>
      </c>
      <c r="K175" s="142"/>
      <c r="L175" s="145"/>
      <c r="M175" s="146" t="s">
        <v>3</v>
      </c>
      <c r="N175" s="147" t="s">
        <v>34</v>
      </c>
      <c r="O175" s="126">
        <v>0</v>
      </c>
      <c r="P175" s="126">
        <f t="shared" si="1"/>
        <v>0</v>
      </c>
      <c r="Q175" s="126">
        <v>3.0000000000000001E-5</v>
      </c>
      <c r="R175" s="126">
        <f t="shared" si="2"/>
        <v>6.0000000000000002E-5</v>
      </c>
      <c r="S175" s="126">
        <v>0</v>
      </c>
      <c r="T175" s="127">
        <f t="shared" si="3"/>
        <v>0</v>
      </c>
      <c r="AR175" s="128" t="s">
        <v>285</v>
      </c>
      <c r="AT175" s="128" t="s">
        <v>889</v>
      </c>
      <c r="AU175" s="128" t="s">
        <v>73</v>
      </c>
      <c r="AY175" s="14" t="s">
        <v>251</v>
      </c>
      <c r="BE175" s="129">
        <f t="shared" si="4"/>
        <v>0</v>
      </c>
      <c r="BF175" s="129">
        <f t="shared" si="5"/>
        <v>0</v>
      </c>
      <c r="BG175" s="129">
        <f t="shared" si="6"/>
        <v>0</v>
      </c>
      <c r="BH175" s="129">
        <f t="shared" si="7"/>
        <v>0</v>
      </c>
      <c r="BI175" s="129">
        <f t="shared" si="8"/>
        <v>0</v>
      </c>
      <c r="BJ175" s="14" t="s">
        <v>71</v>
      </c>
      <c r="BK175" s="129">
        <f t="shared" si="9"/>
        <v>0</v>
      </c>
      <c r="BL175" s="14" t="s">
        <v>257</v>
      </c>
      <c r="BM175" s="128" t="s">
        <v>5392</v>
      </c>
    </row>
    <row r="176" spans="2:65" s="1" customFormat="1" ht="16.5" customHeight="1">
      <c r="B176" s="118"/>
      <c r="C176" s="140" t="s">
        <v>259</v>
      </c>
      <c r="D176" s="140" t="s">
        <v>889</v>
      </c>
      <c r="E176" s="141" t="s">
        <v>5393</v>
      </c>
      <c r="F176" s="142" t="s">
        <v>5394</v>
      </c>
      <c r="G176" s="143" t="s">
        <v>417</v>
      </c>
      <c r="H176" s="144">
        <v>4</v>
      </c>
      <c r="I176" s="144"/>
      <c r="J176" s="144">
        <f t="shared" si="0"/>
        <v>0</v>
      </c>
      <c r="K176" s="142"/>
      <c r="L176" s="145"/>
      <c r="M176" s="146" t="s">
        <v>3</v>
      </c>
      <c r="N176" s="147" t="s">
        <v>34</v>
      </c>
      <c r="O176" s="126">
        <v>0</v>
      </c>
      <c r="P176" s="126">
        <f t="shared" si="1"/>
        <v>0</v>
      </c>
      <c r="Q176" s="126">
        <v>5.0000000000000001E-3</v>
      </c>
      <c r="R176" s="126">
        <f t="shared" si="2"/>
        <v>0.02</v>
      </c>
      <c r="S176" s="126">
        <v>0</v>
      </c>
      <c r="T176" s="127">
        <f t="shared" si="3"/>
        <v>0</v>
      </c>
      <c r="AR176" s="128" t="s">
        <v>285</v>
      </c>
      <c r="AT176" s="128" t="s">
        <v>889</v>
      </c>
      <c r="AU176" s="128" t="s">
        <v>73</v>
      </c>
      <c r="AY176" s="14" t="s">
        <v>251</v>
      </c>
      <c r="BE176" s="129">
        <f t="shared" si="4"/>
        <v>0</v>
      </c>
      <c r="BF176" s="129">
        <f t="shared" si="5"/>
        <v>0</v>
      </c>
      <c r="BG176" s="129">
        <f t="shared" si="6"/>
        <v>0</v>
      </c>
      <c r="BH176" s="129">
        <f t="shared" si="7"/>
        <v>0</v>
      </c>
      <c r="BI176" s="129">
        <f t="shared" si="8"/>
        <v>0</v>
      </c>
      <c r="BJ176" s="14" t="s">
        <v>71</v>
      </c>
      <c r="BK176" s="129">
        <f t="shared" si="9"/>
        <v>0</v>
      </c>
      <c r="BL176" s="14" t="s">
        <v>257</v>
      </c>
      <c r="BM176" s="128" t="s">
        <v>5395</v>
      </c>
    </row>
    <row r="177" spans="2:65" s="1" customFormat="1" ht="16.5" customHeight="1">
      <c r="B177" s="118"/>
      <c r="C177" s="140" t="s">
        <v>450</v>
      </c>
      <c r="D177" s="140" t="s">
        <v>889</v>
      </c>
      <c r="E177" s="141" t="s">
        <v>5396</v>
      </c>
      <c r="F177" s="142" t="s">
        <v>5397</v>
      </c>
      <c r="G177" s="143" t="s">
        <v>417</v>
      </c>
      <c r="H177" s="144">
        <v>6</v>
      </c>
      <c r="I177" s="144"/>
      <c r="J177" s="144">
        <f t="shared" si="0"/>
        <v>0</v>
      </c>
      <c r="K177" s="142"/>
      <c r="L177" s="145"/>
      <c r="M177" s="146" t="s">
        <v>3</v>
      </c>
      <c r="N177" s="147" t="s">
        <v>34</v>
      </c>
      <c r="O177" s="126">
        <v>0</v>
      </c>
      <c r="P177" s="126">
        <f t="shared" si="1"/>
        <v>0</v>
      </c>
      <c r="Q177" s="126">
        <v>3.0000000000000001E-5</v>
      </c>
      <c r="R177" s="126">
        <f t="shared" si="2"/>
        <v>1.8000000000000001E-4</v>
      </c>
      <c r="S177" s="126">
        <v>0</v>
      </c>
      <c r="T177" s="127">
        <f t="shared" si="3"/>
        <v>0</v>
      </c>
      <c r="AR177" s="128" t="s">
        <v>285</v>
      </c>
      <c r="AT177" s="128" t="s">
        <v>889</v>
      </c>
      <c r="AU177" s="128" t="s">
        <v>73</v>
      </c>
      <c r="AY177" s="14" t="s">
        <v>251</v>
      </c>
      <c r="BE177" s="129">
        <f t="shared" si="4"/>
        <v>0</v>
      </c>
      <c r="BF177" s="129">
        <f t="shared" si="5"/>
        <v>0</v>
      </c>
      <c r="BG177" s="129">
        <f t="shared" si="6"/>
        <v>0</v>
      </c>
      <c r="BH177" s="129">
        <f t="shared" si="7"/>
        <v>0</v>
      </c>
      <c r="BI177" s="129">
        <f t="shared" si="8"/>
        <v>0</v>
      </c>
      <c r="BJ177" s="14" t="s">
        <v>71</v>
      </c>
      <c r="BK177" s="129">
        <f t="shared" si="9"/>
        <v>0</v>
      </c>
      <c r="BL177" s="14" t="s">
        <v>257</v>
      </c>
      <c r="BM177" s="128" t="s">
        <v>5398</v>
      </c>
    </row>
    <row r="178" spans="2:65" s="1" customFormat="1" ht="16.5" customHeight="1">
      <c r="B178" s="118"/>
      <c r="C178" s="140" t="s">
        <v>455</v>
      </c>
      <c r="D178" s="140" t="s">
        <v>889</v>
      </c>
      <c r="E178" s="141" t="s">
        <v>5399</v>
      </c>
      <c r="F178" s="142" t="s">
        <v>5400</v>
      </c>
      <c r="G178" s="143" t="s">
        <v>417</v>
      </c>
      <c r="H178" s="144">
        <v>6</v>
      </c>
      <c r="I178" s="144"/>
      <c r="J178" s="144">
        <f t="shared" si="0"/>
        <v>0</v>
      </c>
      <c r="K178" s="142"/>
      <c r="L178" s="145"/>
      <c r="M178" s="146" t="s">
        <v>3</v>
      </c>
      <c r="N178" s="147" t="s">
        <v>34</v>
      </c>
      <c r="O178" s="126">
        <v>0</v>
      </c>
      <c r="P178" s="126">
        <f t="shared" si="1"/>
        <v>0</v>
      </c>
      <c r="Q178" s="126">
        <v>5.0000000000000001E-3</v>
      </c>
      <c r="R178" s="126">
        <f t="shared" si="2"/>
        <v>0.03</v>
      </c>
      <c r="S178" s="126">
        <v>0</v>
      </c>
      <c r="T178" s="127">
        <f t="shared" si="3"/>
        <v>0</v>
      </c>
      <c r="AR178" s="128" t="s">
        <v>285</v>
      </c>
      <c r="AT178" s="128" t="s">
        <v>889</v>
      </c>
      <c r="AU178" s="128" t="s">
        <v>73</v>
      </c>
      <c r="AY178" s="14" t="s">
        <v>251</v>
      </c>
      <c r="BE178" s="129">
        <f t="shared" si="4"/>
        <v>0</v>
      </c>
      <c r="BF178" s="129">
        <f t="shared" si="5"/>
        <v>0</v>
      </c>
      <c r="BG178" s="129">
        <f t="shared" si="6"/>
        <v>0</v>
      </c>
      <c r="BH178" s="129">
        <f t="shared" si="7"/>
        <v>0</v>
      </c>
      <c r="BI178" s="129">
        <f t="shared" si="8"/>
        <v>0</v>
      </c>
      <c r="BJ178" s="14" t="s">
        <v>71</v>
      </c>
      <c r="BK178" s="129">
        <f t="shared" si="9"/>
        <v>0</v>
      </c>
      <c r="BL178" s="14" t="s">
        <v>257</v>
      </c>
      <c r="BM178" s="128" t="s">
        <v>5401</v>
      </c>
    </row>
    <row r="179" spans="2:65" s="1" customFormat="1" ht="16.5" customHeight="1">
      <c r="B179" s="118"/>
      <c r="C179" s="140" t="s">
        <v>545</v>
      </c>
      <c r="D179" s="140" t="s">
        <v>889</v>
      </c>
      <c r="E179" s="141" t="s">
        <v>5402</v>
      </c>
      <c r="F179" s="142" t="s">
        <v>5403</v>
      </c>
      <c r="G179" s="143" t="s">
        <v>417</v>
      </c>
      <c r="H179" s="144">
        <v>12</v>
      </c>
      <c r="I179" s="144"/>
      <c r="J179" s="144">
        <f t="shared" si="0"/>
        <v>0</v>
      </c>
      <c r="K179" s="142"/>
      <c r="L179" s="145"/>
      <c r="M179" s="146" t="s">
        <v>3</v>
      </c>
      <c r="N179" s="147" t="s">
        <v>34</v>
      </c>
      <c r="O179" s="126">
        <v>0</v>
      </c>
      <c r="P179" s="126">
        <f t="shared" si="1"/>
        <v>0</v>
      </c>
      <c r="Q179" s="126">
        <v>0</v>
      </c>
      <c r="R179" s="126">
        <f t="shared" si="2"/>
        <v>0</v>
      </c>
      <c r="S179" s="126">
        <v>0</v>
      </c>
      <c r="T179" s="127">
        <f t="shared" si="3"/>
        <v>0</v>
      </c>
      <c r="AR179" s="128" t="s">
        <v>285</v>
      </c>
      <c r="AT179" s="128" t="s">
        <v>889</v>
      </c>
      <c r="AU179" s="128" t="s">
        <v>73</v>
      </c>
      <c r="AY179" s="14" t="s">
        <v>251</v>
      </c>
      <c r="BE179" s="129">
        <f t="shared" si="4"/>
        <v>0</v>
      </c>
      <c r="BF179" s="129">
        <f t="shared" si="5"/>
        <v>0</v>
      </c>
      <c r="BG179" s="129">
        <f t="shared" si="6"/>
        <v>0</v>
      </c>
      <c r="BH179" s="129">
        <f t="shared" si="7"/>
        <v>0</v>
      </c>
      <c r="BI179" s="129">
        <f t="shared" si="8"/>
        <v>0</v>
      </c>
      <c r="BJ179" s="14" t="s">
        <v>71</v>
      </c>
      <c r="BK179" s="129">
        <f t="shared" si="9"/>
        <v>0</v>
      </c>
      <c r="BL179" s="14" t="s">
        <v>257</v>
      </c>
      <c r="BM179" s="128" t="s">
        <v>5404</v>
      </c>
    </row>
    <row r="180" spans="2:65" s="1" customFormat="1" ht="16.5" customHeight="1">
      <c r="B180" s="118"/>
      <c r="C180" s="119" t="s">
        <v>467</v>
      </c>
      <c r="D180" s="119" t="s">
        <v>253</v>
      </c>
      <c r="E180" s="120" t="s">
        <v>5189</v>
      </c>
      <c r="F180" s="121" t="s">
        <v>5190</v>
      </c>
      <c r="G180" s="122" t="s">
        <v>417</v>
      </c>
      <c r="H180" s="123">
        <v>472</v>
      </c>
      <c r="I180" s="123"/>
      <c r="J180" s="123">
        <f t="shared" si="0"/>
        <v>0</v>
      </c>
      <c r="K180" s="121"/>
      <c r="L180" s="26"/>
      <c r="M180" s="124" t="s">
        <v>3</v>
      </c>
      <c r="N180" s="125" t="s">
        <v>34</v>
      </c>
      <c r="O180" s="126">
        <v>0.87</v>
      </c>
      <c r="P180" s="126">
        <f t="shared" si="1"/>
        <v>410.64</v>
      </c>
      <c r="Q180" s="126">
        <v>6.0000000000000002E-5</v>
      </c>
      <c r="R180" s="126">
        <f t="shared" si="2"/>
        <v>2.8320000000000001E-2</v>
      </c>
      <c r="S180" s="126">
        <v>0</v>
      </c>
      <c r="T180" s="127">
        <f t="shared" si="3"/>
        <v>0</v>
      </c>
      <c r="AR180" s="128" t="s">
        <v>257</v>
      </c>
      <c r="AT180" s="128" t="s">
        <v>253</v>
      </c>
      <c r="AU180" s="128" t="s">
        <v>73</v>
      </c>
      <c r="AY180" s="14" t="s">
        <v>251</v>
      </c>
      <c r="BE180" s="129">
        <f t="shared" si="4"/>
        <v>0</v>
      </c>
      <c r="BF180" s="129">
        <f t="shared" si="5"/>
        <v>0</v>
      </c>
      <c r="BG180" s="129">
        <f t="shared" si="6"/>
        <v>0</v>
      </c>
      <c r="BH180" s="129">
        <f t="shared" si="7"/>
        <v>0</v>
      </c>
      <c r="BI180" s="129">
        <f t="shared" si="8"/>
        <v>0</v>
      </c>
      <c r="BJ180" s="14" t="s">
        <v>71</v>
      </c>
      <c r="BK180" s="129">
        <f t="shared" si="9"/>
        <v>0</v>
      </c>
      <c r="BL180" s="14" t="s">
        <v>257</v>
      </c>
      <c r="BM180" s="128" t="s">
        <v>5405</v>
      </c>
    </row>
    <row r="181" spans="2:65" s="1" customFormat="1">
      <c r="B181" s="26"/>
      <c r="D181" s="148" t="s">
        <v>1065</v>
      </c>
      <c r="F181" s="149" t="s">
        <v>5192</v>
      </c>
      <c r="L181" s="26"/>
      <c r="M181" s="150"/>
      <c r="T181" s="47"/>
      <c r="AT181" s="14" t="s">
        <v>1065</v>
      </c>
      <c r="AU181" s="14" t="s">
        <v>73</v>
      </c>
    </row>
    <row r="182" spans="2:65" s="1" customFormat="1" ht="16.5" customHeight="1">
      <c r="B182" s="118"/>
      <c r="C182" s="140" t="s">
        <v>459</v>
      </c>
      <c r="D182" s="140" t="s">
        <v>889</v>
      </c>
      <c r="E182" s="141" t="s">
        <v>5193</v>
      </c>
      <c r="F182" s="142" t="s">
        <v>5194</v>
      </c>
      <c r="G182" s="143" t="s">
        <v>417</v>
      </c>
      <c r="H182" s="144">
        <v>472</v>
      </c>
      <c r="I182" s="144"/>
      <c r="J182" s="144">
        <f>ROUND(I182*H182,2)</f>
        <v>0</v>
      </c>
      <c r="K182" s="142"/>
      <c r="L182" s="145"/>
      <c r="M182" s="146" t="s">
        <v>3</v>
      </c>
      <c r="N182" s="147" t="s">
        <v>34</v>
      </c>
      <c r="O182" s="126">
        <v>0</v>
      </c>
      <c r="P182" s="126">
        <f>O182*H182</f>
        <v>0</v>
      </c>
      <c r="Q182" s="126">
        <v>5.8999999999999999E-3</v>
      </c>
      <c r="R182" s="126">
        <f>Q182*H182</f>
        <v>2.7847999999999997</v>
      </c>
      <c r="S182" s="126">
        <v>0</v>
      </c>
      <c r="T182" s="127">
        <f>S182*H182</f>
        <v>0</v>
      </c>
      <c r="AR182" s="128" t="s">
        <v>285</v>
      </c>
      <c r="AT182" s="128" t="s">
        <v>889</v>
      </c>
      <c r="AU182" s="128" t="s">
        <v>73</v>
      </c>
      <c r="AY182" s="14" t="s">
        <v>251</v>
      </c>
      <c r="BE182" s="129">
        <f>IF(N182="základní",J182,0)</f>
        <v>0</v>
      </c>
      <c r="BF182" s="129">
        <f>IF(N182="snížená",J182,0)</f>
        <v>0</v>
      </c>
      <c r="BG182" s="129">
        <f>IF(N182="zákl. přenesená",J182,0)</f>
        <v>0</v>
      </c>
      <c r="BH182" s="129">
        <f>IF(N182="sníž. přenesená",J182,0)</f>
        <v>0</v>
      </c>
      <c r="BI182" s="129">
        <f>IF(N182="nulová",J182,0)</f>
        <v>0</v>
      </c>
      <c r="BJ182" s="14" t="s">
        <v>71</v>
      </c>
      <c r="BK182" s="129">
        <f>ROUND(I182*H182,2)</f>
        <v>0</v>
      </c>
      <c r="BL182" s="14" t="s">
        <v>257</v>
      </c>
      <c r="BM182" s="128" t="s">
        <v>5406</v>
      </c>
    </row>
    <row r="183" spans="2:65" s="1" customFormat="1" ht="21.75" customHeight="1">
      <c r="B183" s="118"/>
      <c r="C183" s="119" t="s">
        <v>463</v>
      </c>
      <c r="D183" s="119" t="s">
        <v>253</v>
      </c>
      <c r="E183" s="120" t="s">
        <v>5197</v>
      </c>
      <c r="F183" s="121" t="s">
        <v>5198</v>
      </c>
      <c r="G183" s="122" t="s">
        <v>310</v>
      </c>
      <c r="H183" s="123">
        <v>71</v>
      </c>
      <c r="I183" s="123"/>
      <c r="J183" s="123">
        <f>ROUND(I183*H183,2)</f>
        <v>0</v>
      </c>
      <c r="K183" s="121"/>
      <c r="L183" s="26"/>
      <c r="M183" s="124" t="s">
        <v>3</v>
      </c>
      <c r="N183" s="125" t="s">
        <v>34</v>
      </c>
      <c r="O183" s="126">
        <v>2.1000000000000001E-2</v>
      </c>
      <c r="P183" s="126">
        <f>O183*H183</f>
        <v>1.4910000000000001</v>
      </c>
      <c r="Q183" s="126">
        <v>0</v>
      </c>
      <c r="R183" s="126">
        <f>Q183*H183</f>
        <v>0</v>
      </c>
      <c r="S183" s="126">
        <v>0</v>
      </c>
      <c r="T183" s="127">
        <f>S183*H183</f>
        <v>0</v>
      </c>
      <c r="AR183" s="128" t="s">
        <v>257</v>
      </c>
      <c r="AT183" s="128" t="s">
        <v>253</v>
      </c>
      <c r="AU183" s="128" t="s">
        <v>73</v>
      </c>
      <c r="AY183" s="14" t="s">
        <v>251</v>
      </c>
      <c r="BE183" s="129">
        <f>IF(N183="základní",J183,0)</f>
        <v>0</v>
      </c>
      <c r="BF183" s="129">
        <f>IF(N183="snížená",J183,0)</f>
        <v>0</v>
      </c>
      <c r="BG183" s="129">
        <f>IF(N183="zákl. přenesená",J183,0)</f>
        <v>0</v>
      </c>
      <c r="BH183" s="129">
        <f>IF(N183="sníž. přenesená",J183,0)</f>
        <v>0</v>
      </c>
      <c r="BI183" s="129">
        <f>IF(N183="nulová",J183,0)</f>
        <v>0</v>
      </c>
      <c r="BJ183" s="14" t="s">
        <v>71</v>
      </c>
      <c r="BK183" s="129">
        <f>ROUND(I183*H183,2)</f>
        <v>0</v>
      </c>
      <c r="BL183" s="14" t="s">
        <v>257</v>
      </c>
      <c r="BM183" s="128" t="s">
        <v>5407</v>
      </c>
    </row>
    <row r="184" spans="2:65" s="1" customFormat="1">
      <c r="B184" s="26"/>
      <c r="D184" s="148" t="s">
        <v>1065</v>
      </c>
      <c r="F184" s="149" t="s">
        <v>5200</v>
      </c>
      <c r="L184" s="26"/>
      <c r="M184" s="150"/>
      <c r="T184" s="47"/>
      <c r="AT184" s="14" t="s">
        <v>1065</v>
      </c>
      <c r="AU184" s="14" t="s">
        <v>73</v>
      </c>
    </row>
    <row r="185" spans="2:65" s="1" customFormat="1" ht="19.5">
      <c r="B185" s="26"/>
      <c r="D185" s="151" t="s">
        <v>1102</v>
      </c>
      <c r="F185" s="152" t="s">
        <v>5377</v>
      </c>
      <c r="L185" s="26"/>
      <c r="M185" s="150"/>
      <c r="T185" s="47"/>
      <c r="AT185" s="14" t="s">
        <v>1102</v>
      </c>
      <c r="AU185" s="14" t="s">
        <v>73</v>
      </c>
    </row>
    <row r="186" spans="2:65" s="1" customFormat="1" ht="16.5" customHeight="1">
      <c r="B186" s="118"/>
      <c r="C186" s="140" t="s">
        <v>473</v>
      </c>
      <c r="D186" s="140" t="s">
        <v>889</v>
      </c>
      <c r="E186" s="141" t="s">
        <v>5201</v>
      </c>
      <c r="F186" s="142" t="s">
        <v>5202</v>
      </c>
      <c r="G186" s="143" t="s">
        <v>5203</v>
      </c>
      <c r="H186" s="144">
        <v>7.0000000000000007E-2</v>
      </c>
      <c r="I186" s="144"/>
      <c r="J186" s="144">
        <f>ROUND(I186*H186,2)</f>
        <v>0</v>
      </c>
      <c r="K186" s="142"/>
      <c r="L186" s="145"/>
      <c r="M186" s="146" t="s">
        <v>3</v>
      </c>
      <c r="N186" s="147" t="s">
        <v>34</v>
      </c>
      <c r="O186" s="126">
        <v>0</v>
      </c>
      <c r="P186" s="126">
        <f>O186*H186</f>
        <v>0</v>
      </c>
      <c r="Q186" s="126">
        <v>1E-3</v>
      </c>
      <c r="R186" s="126">
        <f>Q186*H186</f>
        <v>7.0000000000000007E-5</v>
      </c>
      <c r="S186" s="126">
        <v>0</v>
      </c>
      <c r="T186" s="127">
        <f>S186*H186</f>
        <v>0</v>
      </c>
      <c r="AR186" s="128" t="s">
        <v>285</v>
      </c>
      <c r="AT186" s="128" t="s">
        <v>889</v>
      </c>
      <c r="AU186" s="128" t="s">
        <v>73</v>
      </c>
      <c r="AY186" s="14" t="s">
        <v>251</v>
      </c>
      <c r="BE186" s="129">
        <f>IF(N186="základní",J186,0)</f>
        <v>0</v>
      </c>
      <c r="BF186" s="129">
        <f>IF(N186="snížená",J186,0)</f>
        <v>0</v>
      </c>
      <c r="BG186" s="129">
        <f>IF(N186="zákl. přenesená",J186,0)</f>
        <v>0</v>
      </c>
      <c r="BH186" s="129">
        <f>IF(N186="sníž. přenesená",J186,0)</f>
        <v>0</v>
      </c>
      <c r="BI186" s="129">
        <f>IF(N186="nulová",J186,0)</f>
        <v>0</v>
      </c>
      <c r="BJ186" s="14" t="s">
        <v>71</v>
      </c>
      <c r="BK186" s="129">
        <f>ROUND(I186*H186,2)</f>
        <v>0</v>
      </c>
      <c r="BL186" s="14" t="s">
        <v>257</v>
      </c>
      <c r="BM186" s="128" t="s">
        <v>5408</v>
      </c>
    </row>
    <row r="187" spans="2:65" s="1" customFormat="1" ht="24.2" customHeight="1">
      <c r="B187" s="118"/>
      <c r="C187" s="119" t="s">
        <v>482</v>
      </c>
      <c r="D187" s="119" t="s">
        <v>253</v>
      </c>
      <c r="E187" s="120" t="s">
        <v>5205</v>
      </c>
      <c r="F187" s="121" t="s">
        <v>5206</v>
      </c>
      <c r="G187" s="122" t="s">
        <v>417</v>
      </c>
      <c r="H187" s="123">
        <v>295</v>
      </c>
      <c r="I187" s="123"/>
      <c r="J187" s="123">
        <f>ROUND(I187*H187,2)</f>
        <v>0</v>
      </c>
      <c r="K187" s="121"/>
      <c r="L187" s="26"/>
      <c r="M187" s="124" t="s">
        <v>3</v>
      </c>
      <c r="N187" s="125" t="s">
        <v>34</v>
      </c>
      <c r="O187" s="126">
        <v>0.2</v>
      </c>
      <c r="P187" s="126">
        <f>O187*H187</f>
        <v>59</v>
      </c>
      <c r="Q187" s="126">
        <v>2.0799999999999998E-3</v>
      </c>
      <c r="R187" s="126">
        <f>Q187*H187</f>
        <v>0.61359999999999992</v>
      </c>
      <c r="S187" s="126">
        <v>0</v>
      </c>
      <c r="T187" s="127">
        <f>S187*H187</f>
        <v>0</v>
      </c>
      <c r="AR187" s="128" t="s">
        <v>257</v>
      </c>
      <c r="AT187" s="128" t="s">
        <v>253</v>
      </c>
      <c r="AU187" s="128" t="s">
        <v>73</v>
      </c>
      <c r="AY187" s="14" t="s">
        <v>251</v>
      </c>
      <c r="BE187" s="129">
        <f>IF(N187="základní",J187,0)</f>
        <v>0</v>
      </c>
      <c r="BF187" s="129">
        <f>IF(N187="snížená",J187,0)</f>
        <v>0</v>
      </c>
      <c r="BG187" s="129">
        <f>IF(N187="zákl. přenesená",J187,0)</f>
        <v>0</v>
      </c>
      <c r="BH187" s="129">
        <f>IF(N187="sníž. přenesená",J187,0)</f>
        <v>0</v>
      </c>
      <c r="BI187" s="129">
        <f>IF(N187="nulová",J187,0)</f>
        <v>0</v>
      </c>
      <c r="BJ187" s="14" t="s">
        <v>71</v>
      </c>
      <c r="BK187" s="129">
        <f>ROUND(I187*H187,2)</f>
        <v>0</v>
      </c>
      <c r="BL187" s="14" t="s">
        <v>257</v>
      </c>
      <c r="BM187" s="128" t="s">
        <v>5409</v>
      </c>
    </row>
    <row r="188" spans="2:65" s="1" customFormat="1">
      <c r="B188" s="26"/>
      <c r="D188" s="148" t="s">
        <v>1065</v>
      </c>
      <c r="F188" s="149" t="s">
        <v>5208</v>
      </c>
      <c r="L188" s="26"/>
      <c r="M188" s="150"/>
      <c r="T188" s="47"/>
      <c r="AT188" s="14" t="s">
        <v>1065</v>
      </c>
      <c r="AU188" s="14" t="s">
        <v>73</v>
      </c>
    </row>
    <row r="189" spans="2:65" s="1" customFormat="1" ht="29.25">
      <c r="B189" s="26"/>
      <c r="D189" s="151" t="s">
        <v>1102</v>
      </c>
      <c r="F189" s="152" t="s">
        <v>5410</v>
      </c>
      <c r="L189" s="26"/>
      <c r="M189" s="150"/>
      <c r="T189" s="47"/>
      <c r="AT189" s="14" t="s">
        <v>1102</v>
      </c>
      <c r="AU189" s="14" t="s">
        <v>73</v>
      </c>
    </row>
    <row r="190" spans="2:65" s="1" customFormat="1" ht="16.5" customHeight="1">
      <c r="B190" s="118"/>
      <c r="C190" s="119" t="s">
        <v>478</v>
      </c>
      <c r="D190" s="119" t="s">
        <v>253</v>
      </c>
      <c r="E190" s="120" t="s">
        <v>5218</v>
      </c>
      <c r="F190" s="121" t="s">
        <v>5219</v>
      </c>
      <c r="G190" s="122" t="s">
        <v>417</v>
      </c>
      <c r="H190" s="123">
        <v>20</v>
      </c>
      <c r="I190" s="123"/>
      <c r="J190" s="123">
        <f>ROUND(I190*H190,2)</f>
        <v>0</v>
      </c>
      <c r="K190" s="121"/>
      <c r="L190" s="26"/>
      <c r="M190" s="124" t="s">
        <v>3</v>
      </c>
      <c r="N190" s="125" t="s">
        <v>34</v>
      </c>
      <c r="O190" s="126">
        <v>0.17699999999999999</v>
      </c>
      <c r="P190" s="126">
        <f>O190*H190</f>
        <v>3.54</v>
      </c>
      <c r="Q190" s="126">
        <v>0</v>
      </c>
      <c r="R190" s="126">
        <f>Q190*H190</f>
        <v>0</v>
      </c>
      <c r="S190" s="126">
        <v>0</v>
      </c>
      <c r="T190" s="127">
        <f>S190*H190</f>
        <v>0</v>
      </c>
      <c r="AR190" s="128" t="s">
        <v>257</v>
      </c>
      <c r="AT190" s="128" t="s">
        <v>253</v>
      </c>
      <c r="AU190" s="128" t="s">
        <v>73</v>
      </c>
      <c r="AY190" s="14" t="s">
        <v>251</v>
      </c>
      <c r="BE190" s="129">
        <f>IF(N190="základní",J190,0)</f>
        <v>0</v>
      </c>
      <c r="BF190" s="129">
        <f>IF(N190="snížená",J190,0)</f>
        <v>0</v>
      </c>
      <c r="BG190" s="129">
        <f>IF(N190="zákl. přenesená",J190,0)</f>
        <v>0</v>
      </c>
      <c r="BH190" s="129">
        <f>IF(N190="sníž. přenesená",J190,0)</f>
        <v>0</v>
      </c>
      <c r="BI190" s="129">
        <f>IF(N190="nulová",J190,0)</f>
        <v>0</v>
      </c>
      <c r="BJ190" s="14" t="s">
        <v>71</v>
      </c>
      <c r="BK190" s="129">
        <f>ROUND(I190*H190,2)</f>
        <v>0</v>
      </c>
      <c r="BL190" s="14" t="s">
        <v>257</v>
      </c>
      <c r="BM190" s="128" t="s">
        <v>5411</v>
      </c>
    </row>
    <row r="191" spans="2:65" s="1" customFormat="1">
      <c r="B191" s="26"/>
      <c r="D191" s="148" t="s">
        <v>1065</v>
      </c>
      <c r="F191" s="149" t="s">
        <v>5221</v>
      </c>
      <c r="L191" s="26"/>
      <c r="M191" s="150"/>
      <c r="T191" s="47"/>
      <c r="AT191" s="14" t="s">
        <v>1065</v>
      </c>
      <c r="AU191" s="14" t="s">
        <v>73</v>
      </c>
    </row>
    <row r="192" spans="2:65" s="1" customFormat="1" ht="24.2" customHeight="1">
      <c r="B192" s="118"/>
      <c r="C192" s="119" t="s">
        <v>488</v>
      </c>
      <c r="D192" s="119" t="s">
        <v>253</v>
      </c>
      <c r="E192" s="120" t="s">
        <v>5222</v>
      </c>
      <c r="F192" s="121" t="s">
        <v>5223</v>
      </c>
      <c r="G192" s="122" t="s">
        <v>417</v>
      </c>
      <c r="H192" s="123">
        <v>5</v>
      </c>
      <c r="I192" s="123"/>
      <c r="J192" s="123">
        <f>ROUND(I192*H192,2)</f>
        <v>0</v>
      </c>
      <c r="K192" s="121"/>
      <c r="L192" s="26"/>
      <c r="M192" s="124" t="s">
        <v>3</v>
      </c>
      <c r="N192" s="125" t="s">
        <v>34</v>
      </c>
      <c r="O192" s="126">
        <v>1.3520000000000001</v>
      </c>
      <c r="P192" s="126">
        <f>O192*H192</f>
        <v>6.7600000000000007</v>
      </c>
      <c r="Q192" s="126">
        <v>2.1350000000000001E-2</v>
      </c>
      <c r="R192" s="126">
        <f>Q192*H192</f>
        <v>0.10675000000000001</v>
      </c>
      <c r="S192" s="126">
        <v>0</v>
      </c>
      <c r="T192" s="127">
        <f>S192*H192</f>
        <v>0</v>
      </c>
      <c r="AR192" s="128" t="s">
        <v>257</v>
      </c>
      <c r="AT192" s="128" t="s">
        <v>253</v>
      </c>
      <c r="AU192" s="128" t="s">
        <v>73</v>
      </c>
      <c r="AY192" s="14" t="s">
        <v>251</v>
      </c>
      <c r="BE192" s="129">
        <f>IF(N192="základní",J192,0)</f>
        <v>0</v>
      </c>
      <c r="BF192" s="129">
        <f>IF(N192="snížená",J192,0)</f>
        <v>0</v>
      </c>
      <c r="BG192" s="129">
        <f>IF(N192="zákl. přenesená",J192,0)</f>
        <v>0</v>
      </c>
      <c r="BH192" s="129">
        <f>IF(N192="sníž. přenesená",J192,0)</f>
        <v>0</v>
      </c>
      <c r="BI192" s="129">
        <f>IF(N192="nulová",J192,0)</f>
        <v>0</v>
      </c>
      <c r="BJ192" s="14" t="s">
        <v>71</v>
      </c>
      <c r="BK192" s="129">
        <f>ROUND(I192*H192,2)</f>
        <v>0</v>
      </c>
      <c r="BL192" s="14" t="s">
        <v>257</v>
      </c>
      <c r="BM192" s="128" t="s">
        <v>5412</v>
      </c>
    </row>
    <row r="193" spans="2:65" s="1" customFormat="1">
      <c r="B193" s="26"/>
      <c r="D193" s="148" t="s">
        <v>1065</v>
      </c>
      <c r="F193" s="149" t="s">
        <v>5225</v>
      </c>
      <c r="L193" s="26"/>
      <c r="M193" s="150"/>
      <c r="T193" s="47"/>
      <c r="AT193" s="14" t="s">
        <v>1065</v>
      </c>
      <c r="AU193" s="14" t="s">
        <v>73</v>
      </c>
    </row>
    <row r="194" spans="2:65" s="1" customFormat="1" ht="21.75" customHeight="1">
      <c r="B194" s="118"/>
      <c r="C194" s="119" t="s">
        <v>554</v>
      </c>
      <c r="D194" s="119" t="s">
        <v>253</v>
      </c>
      <c r="E194" s="120" t="s">
        <v>5230</v>
      </c>
      <c r="F194" s="121" t="s">
        <v>5231</v>
      </c>
      <c r="G194" s="122" t="s">
        <v>417</v>
      </c>
      <c r="H194" s="123">
        <v>59</v>
      </c>
      <c r="I194" s="123"/>
      <c r="J194" s="123">
        <f>ROUND(I194*H194,2)</f>
        <v>0</v>
      </c>
      <c r="K194" s="121"/>
      <c r="L194" s="26"/>
      <c r="M194" s="124" t="s">
        <v>3</v>
      </c>
      <c r="N194" s="125" t="s">
        <v>34</v>
      </c>
      <c r="O194" s="126">
        <v>3.7130000000000001</v>
      </c>
      <c r="P194" s="126">
        <f>O194*H194</f>
        <v>219.06700000000001</v>
      </c>
      <c r="Q194" s="126">
        <v>0</v>
      </c>
      <c r="R194" s="126">
        <f>Q194*H194</f>
        <v>0</v>
      </c>
      <c r="S194" s="126">
        <v>0</v>
      </c>
      <c r="T194" s="127">
        <f>S194*H194</f>
        <v>0</v>
      </c>
      <c r="AR194" s="128" t="s">
        <v>257</v>
      </c>
      <c r="AT194" s="128" t="s">
        <v>253</v>
      </c>
      <c r="AU194" s="128" t="s">
        <v>73</v>
      </c>
      <c r="AY194" s="14" t="s">
        <v>251</v>
      </c>
      <c r="BE194" s="129">
        <f>IF(N194="základní",J194,0)</f>
        <v>0</v>
      </c>
      <c r="BF194" s="129">
        <f>IF(N194="snížená",J194,0)</f>
        <v>0</v>
      </c>
      <c r="BG194" s="129">
        <f>IF(N194="zákl. přenesená",J194,0)</f>
        <v>0</v>
      </c>
      <c r="BH194" s="129">
        <f>IF(N194="sníž. přenesená",J194,0)</f>
        <v>0</v>
      </c>
      <c r="BI194" s="129">
        <f>IF(N194="nulová",J194,0)</f>
        <v>0</v>
      </c>
      <c r="BJ194" s="14" t="s">
        <v>71</v>
      </c>
      <c r="BK194" s="129">
        <f>ROUND(I194*H194,2)</f>
        <v>0</v>
      </c>
      <c r="BL194" s="14" t="s">
        <v>257</v>
      </c>
      <c r="BM194" s="128" t="s">
        <v>5413</v>
      </c>
    </row>
    <row r="195" spans="2:65" s="1" customFormat="1">
      <c r="B195" s="26"/>
      <c r="D195" s="148" t="s">
        <v>1065</v>
      </c>
      <c r="F195" s="149" t="s">
        <v>5233</v>
      </c>
      <c r="L195" s="26"/>
      <c r="M195" s="150"/>
      <c r="T195" s="47"/>
      <c r="AT195" s="14" t="s">
        <v>1065</v>
      </c>
      <c r="AU195" s="14" t="s">
        <v>73</v>
      </c>
    </row>
    <row r="196" spans="2:65" s="1" customFormat="1" ht="19.5">
      <c r="B196" s="26"/>
      <c r="D196" s="151" t="s">
        <v>1102</v>
      </c>
      <c r="F196" s="152" t="s">
        <v>5234</v>
      </c>
      <c r="L196" s="26"/>
      <c r="M196" s="150"/>
      <c r="T196" s="47"/>
      <c r="AT196" s="14" t="s">
        <v>1102</v>
      </c>
      <c r="AU196" s="14" t="s">
        <v>73</v>
      </c>
    </row>
    <row r="197" spans="2:65" s="1" customFormat="1" ht="16.5" customHeight="1">
      <c r="B197" s="118"/>
      <c r="C197" s="119" t="s">
        <v>558</v>
      </c>
      <c r="D197" s="119" t="s">
        <v>253</v>
      </c>
      <c r="E197" s="120" t="s">
        <v>5235</v>
      </c>
      <c r="F197" s="121" t="s">
        <v>5236</v>
      </c>
      <c r="G197" s="122" t="s">
        <v>417</v>
      </c>
      <c r="H197" s="123">
        <v>885</v>
      </c>
      <c r="I197" s="123"/>
      <c r="J197" s="123">
        <f>ROUND(I197*H197,2)</f>
        <v>0</v>
      </c>
      <c r="K197" s="121"/>
      <c r="L197" s="26"/>
      <c r="M197" s="124" t="s">
        <v>3</v>
      </c>
      <c r="N197" s="125" t="s">
        <v>34</v>
      </c>
      <c r="O197" s="126">
        <v>8.5999999999999993E-2</v>
      </c>
      <c r="P197" s="126">
        <f>O197*H197</f>
        <v>76.11</v>
      </c>
      <c r="Q197" s="126">
        <v>2.0000000000000002E-5</v>
      </c>
      <c r="R197" s="126">
        <f>Q197*H197</f>
        <v>1.77E-2</v>
      </c>
      <c r="S197" s="126">
        <v>0</v>
      </c>
      <c r="T197" s="127">
        <f>S197*H197</f>
        <v>0</v>
      </c>
      <c r="AR197" s="128" t="s">
        <v>257</v>
      </c>
      <c r="AT197" s="128" t="s">
        <v>253</v>
      </c>
      <c r="AU197" s="128" t="s">
        <v>73</v>
      </c>
      <c r="AY197" s="14" t="s">
        <v>251</v>
      </c>
      <c r="BE197" s="129">
        <f>IF(N197="základní",J197,0)</f>
        <v>0</v>
      </c>
      <c r="BF197" s="129">
        <f>IF(N197="snížená",J197,0)</f>
        <v>0</v>
      </c>
      <c r="BG197" s="129">
        <f>IF(N197="zákl. přenesená",J197,0)</f>
        <v>0</v>
      </c>
      <c r="BH197" s="129">
        <f>IF(N197="sníž. přenesená",J197,0)</f>
        <v>0</v>
      </c>
      <c r="BI197" s="129">
        <f>IF(N197="nulová",J197,0)</f>
        <v>0</v>
      </c>
      <c r="BJ197" s="14" t="s">
        <v>71</v>
      </c>
      <c r="BK197" s="129">
        <f>ROUND(I197*H197,2)</f>
        <v>0</v>
      </c>
      <c r="BL197" s="14" t="s">
        <v>257</v>
      </c>
      <c r="BM197" s="128" t="s">
        <v>5414</v>
      </c>
    </row>
    <row r="198" spans="2:65" s="1" customFormat="1">
      <c r="B198" s="26"/>
      <c r="D198" s="148" t="s">
        <v>1065</v>
      </c>
      <c r="F198" s="149" t="s">
        <v>5238</v>
      </c>
      <c r="L198" s="26"/>
      <c r="M198" s="150"/>
      <c r="T198" s="47"/>
      <c r="AT198" s="14" t="s">
        <v>1065</v>
      </c>
      <c r="AU198" s="14" t="s">
        <v>73</v>
      </c>
    </row>
    <row r="199" spans="2:65" s="1" customFormat="1" ht="19.5">
      <c r="B199" s="26"/>
      <c r="D199" s="151" t="s">
        <v>1102</v>
      </c>
      <c r="F199" s="152" t="s">
        <v>5234</v>
      </c>
      <c r="L199" s="26"/>
      <c r="M199" s="150"/>
      <c r="T199" s="47"/>
      <c r="AT199" s="14" t="s">
        <v>1102</v>
      </c>
      <c r="AU199" s="14" t="s">
        <v>73</v>
      </c>
    </row>
    <row r="200" spans="2:65" s="1" customFormat="1" ht="16.5" customHeight="1">
      <c r="B200" s="118"/>
      <c r="C200" s="119" t="s">
        <v>562</v>
      </c>
      <c r="D200" s="119" t="s">
        <v>253</v>
      </c>
      <c r="E200" s="120" t="s">
        <v>5239</v>
      </c>
      <c r="F200" s="121" t="s">
        <v>5240</v>
      </c>
      <c r="G200" s="122" t="s">
        <v>310</v>
      </c>
      <c r="H200" s="123">
        <v>71</v>
      </c>
      <c r="I200" s="123"/>
      <c r="J200" s="123">
        <f>ROUND(I200*H200,2)</f>
        <v>0</v>
      </c>
      <c r="K200" s="121"/>
      <c r="L200" s="26"/>
      <c r="M200" s="124" t="s">
        <v>3</v>
      </c>
      <c r="N200" s="125" t="s">
        <v>34</v>
      </c>
      <c r="O200" s="126">
        <v>0.113</v>
      </c>
      <c r="P200" s="126">
        <f>O200*H200</f>
        <v>8.0229999999999997</v>
      </c>
      <c r="Q200" s="126">
        <v>0</v>
      </c>
      <c r="R200" s="126">
        <f>Q200*H200</f>
        <v>0</v>
      </c>
      <c r="S200" s="126">
        <v>0</v>
      </c>
      <c r="T200" s="127">
        <f>S200*H200</f>
        <v>0</v>
      </c>
      <c r="AR200" s="128" t="s">
        <v>257</v>
      </c>
      <c r="AT200" s="128" t="s">
        <v>253</v>
      </c>
      <c r="AU200" s="128" t="s">
        <v>73</v>
      </c>
      <c r="AY200" s="14" t="s">
        <v>251</v>
      </c>
      <c r="BE200" s="129">
        <f>IF(N200="základní",J200,0)</f>
        <v>0</v>
      </c>
      <c r="BF200" s="129">
        <f>IF(N200="snížená",J200,0)</f>
        <v>0</v>
      </c>
      <c r="BG200" s="129">
        <f>IF(N200="zákl. přenesená",J200,0)</f>
        <v>0</v>
      </c>
      <c r="BH200" s="129">
        <f>IF(N200="sníž. přenesená",J200,0)</f>
        <v>0</v>
      </c>
      <c r="BI200" s="129">
        <f>IF(N200="nulová",J200,0)</f>
        <v>0</v>
      </c>
      <c r="BJ200" s="14" t="s">
        <v>71</v>
      </c>
      <c r="BK200" s="129">
        <f>ROUND(I200*H200,2)</f>
        <v>0</v>
      </c>
      <c r="BL200" s="14" t="s">
        <v>257</v>
      </c>
      <c r="BM200" s="128" t="s">
        <v>5415</v>
      </c>
    </row>
    <row r="201" spans="2:65" s="1" customFormat="1">
      <c r="B201" s="26"/>
      <c r="D201" s="148" t="s">
        <v>1065</v>
      </c>
      <c r="F201" s="149" t="s">
        <v>5242</v>
      </c>
      <c r="L201" s="26"/>
      <c r="M201" s="150"/>
      <c r="T201" s="47"/>
      <c r="AT201" s="14" t="s">
        <v>1065</v>
      </c>
      <c r="AU201" s="14" t="s">
        <v>73</v>
      </c>
    </row>
    <row r="202" spans="2:65" s="1" customFormat="1" ht="19.5">
      <c r="B202" s="26"/>
      <c r="D202" s="151" t="s">
        <v>1102</v>
      </c>
      <c r="F202" s="152" t="s">
        <v>5377</v>
      </c>
      <c r="L202" s="26"/>
      <c r="M202" s="150"/>
      <c r="T202" s="47"/>
      <c r="AT202" s="14" t="s">
        <v>1102</v>
      </c>
      <c r="AU202" s="14" t="s">
        <v>73</v>
      </c>
    </row>
    <row r="203" spans="2:65" s="1" customFormat="1" ht="16.5" customHeight="1">
      <c r="B203" s="118"/>
      <c r="C203" s="140" t="s">
        <v>486</v>
      </c>
      <c r="D203" s="140" t="s">
        <v>889</v>
      </c>
      <c r="E203" s="141" t="s">
        <v>5243</v>
      </c>
      <c r="F203" s="142" t="s">
        <v>5244</v>
      </c>
      <c r="G203" s="143" t="s">
        <v>272</v>
      </c>
      <c r="H203" s="144">
        <v>35.4</v>
      </c>
      <c r="I203" s="144"/>
      <c r="J203" s="144">
        <f>ROUND(I203*H203,2)</f>
        <v>0</v>
      </c>
      <c r="K203" s="142"/>
      <c r="L203" s="145"/>
      <c r="M203" s="146" t="s">
        <v>3</v>
      </c>
      <c r="N203" s="147" t="s">
        <v>34</v>
      </c>
      <c r="O203" s="126">
        <v>0</v>
      </c>
      <c r="P203" s="126">
        <f>O203*H203</f>
        <v>0</v>
      </c>
      <c r="Q203" s="126">
        <v>0.2</v>
      </c>
      <c r="R203" s="126">
        <f>Q203*H203</f>
        <v>7.08</v>
      </c>
      <c r="S203" s="126">
        <v>0</v>
      </c>
      <c r="T203" s="127">
        <f>S203*H203</f>
        <v>0</v>
      </c>
      <c r="AR203" s="128" t="s">
        <v>285</v>
      </c>
      <c r="AT203" s="128" t="s">
        <v>889</v>
      </c>
      <c r="AU203" s="128" t="s">
        <v>73</v>
      </c>
      <c r="AY203" s="14" t="s">
        <v>251</v>
      </c>
      <c r="BE203" s="129">
        <f>IF(N203="základní",J203,0)</f>
        <v>0</v>
      </c>
      <c r="BF203" s="129">
        <f>IF(N203="snížená",J203,0)</f>
        <v>0</v>
      </c>
      <c r="BG203" s="129">
        <f>IF(N203="zákl. přenesená",J203,0)</f>
        <v>0</v>
      </c>
      <c r="BH203" s="129">
        <f>IF(N203="sníž. přenesená",J203,0)</f>
        <v>0</v>
      </c>
      <c r="BI203" s="129">
        <f>IF(N203="nulová",J203,0)</f>
        <v>0</v>
      </c>
      <c r="BJ203" s="14" t="s">
        <v>71</v>
      </c>
      <c r="BK203" s="129">
        <f>ROUND(I203*H203,2)</f>
        <v>0</v>
      </c>
      <c r="BL203" s="14" t="s">
        <v>257</v>
      </c>
      <c r="BM203" s="128" t="s">
        <v>5416</v>
      </c>
    </row>
    <row r="204" spans="2:65" s="1" customFormat="1" ht="19.5">
      <c r="B204" s="26"/>
      <c r="D204" s="151" t="s">
        <v>1102</v>
      </c>
      <c r="F204" s="152" t="s">
        <v>5246</v>
      </c>
      <c r="L204" s="26"/>
      <c r="M204" s="150"/>
      <c r="T204" s="47"/>
      <c r="AT204" s="14" t="s">
        <v>1102</v>
      </c>
      <c r="AU204" s="14" t="s">
        <v>73</v>
      </c>
    </row>
    <row r="205" spans="2:65" s="1" customFormat="1" ht="24.2" customHeight="1">
      <c r="B205" s="118"/>
      <c r="C205" s="119" t="s">
        <v>525</v>
      </c>
      <c r="D205" s="119" t="s">
        <v>253</v>
      </c>
      <c r="E205" s="120" t="s">
        <v>5247</v>
      </c>
      <c r="F205" s="121" t="s">
        <v>5248</v>
      </c>
      <c r="G205" s="122" t="s">
        <v>470</v>
      </c>
      <c r="H205" s="123">
        <v>7.0000000000000007E-2</v>
      </c>
      <c r="I205" s="123"/>
      <c r="J205" s="123">
        <f>ROUND(I205*H205,2)</f>
        <v>0</v>
      </c>
      <c r="K205" s="121"/>
      <c r="L205" s="26"/>
      <c r="M205" s="124" t="s">
        <v>3</v>
      </c>
      <c r="N205" s="125" t="s">
        <v>34</v>
      </c>
      <c r="O205" s="126">
        <v>1.603</v>
      </c>
      <c r="P205" s="126">
        <f>O205*H205</f>
        <v>0.11221</v>
      </c>
      <c r="Q205" s="126">
        <v>0</v>
      </c>
      <c r="R205" s="126">
        <f>Q205*H205</f>
        <v>0</v>
      </c>
      <c r="S205" s="126">
        <v>0</v>
      </c>
      <c r="T205" s="127">
        <f>S205*H205</f>
        <v>0</v>
      </c>
      <c r="AR205" s="128" t="s">
        <v>257</v>
      </c>
      <c r="AT205" s="128" t="s">
        <v>253</v>
      </c>
      <c r="AU205" s="128" t="s">
        <v>73</v>
      </c>
      <c r="AY205" s="14" t="s">
        <v>251</v>
      </c>
      <c r="BE205" s="129">
        <f>IF(N205="základní",J205,0)</f>
        <v>0</v>
      </c>
      <c r="BF205" s="129">
        <f>IF(N205="snížená",J205,0)</f>
        <v>0</v>
      </c>
      <c r="BG205" s="129">
        <f>IF(N205="zákl. přenesená",J205,0)</f>
        <v>0</v>
      </c>
      <c r="BH205" s="129">
        <f>IF(N205="sníž. přenesená",J205,0)</f>
        <v>0</v>
      </c>
      <c r="BI205" s="129">
        <f>IF(N205="nulová",J205,0)</f>
        <v>0</v>
      </c>
      <c r="BJ205" s="14" t="s">
        <v>71</v>
      </c>
      <c r="BK205" s="129">
        <f>ROUND(I205*H205,2)</f>
        <v>0</v>
      </c>
      <c r="BL205" s="14" t="s">
        <v>257</v>
      </c>
      <c r="BM205" s="128" t="s">
        <v>5417</v>
      </c>
    </row>
    <row r="206" spans="2:65" s="1" customFormat="1">
      <c r="B206" s="26"/>
      <c r="D206" s="148" t="s">
        <v>1065</v>
      </c>
      <c r="F206" s="149" t="s">
        <v>5250</v>
      </c>
      <c r="L206" s="26"/>
      <c r="M206" s="150"/>
      <c r="T206" s="47"/>
      <c r="AT206" s="14" t="s">
        <v>1065</v>
      </c>
      <c r="AU206" s="14" t="s">
        <v>73</v>
      </c>
    </row>
    <row r="207" spans="2:65" s="1" customFormat="1" ht="19.5">
      <c r="B207" s="26"/>
      <c r="D207" s="151" t="s">
        <v>1102</v>
      </c>
      <c r="F207" s="152" t="s">
        <v>5377</v>
      </c>
      <c r="L207" s="26"/>
      <c r="M207" s="150"/>
      <c r="T207" s="47"/>
      <c r="AT207" s="14" t="s">
        <v>1102</v>
      </c>
      <c r="AU207" s="14" t="s">
        <v>73</v>
      </c>
    </row>
    <row r="208" spans="2:65" s="1" customFormat="1" ht="16.5" customHeight="1">
      <c r="B208" s="118"/>
      <c r="C208" s="140" t="s">
        <v>578</v>
      </c>
      <c r="D208" s="140" t="s">
        <v>889</v>
      </c>
      <c r="E208" s="141" t="s">
        <v>5251</v>
      </c>
      <c r="F208" s="142" t="s">
        <v>5252</v>
      </c>
      <c r="G208" s="143" t="s">
        <v>256</v>
      </c>
      <c r="H208" s="144">
        <v>71</v>
      </c>
      <c r="I208" s="144"/>
      <c r="J208" s="144">
        <f>ROUND(I208*H208,2)</f>
        <v>0</v>
      </c>
      <c r="K208" s="142"/>
      <c r="L208" s="145"/>
      <c r="M208" s="146" t="s">
        <v>3</v>
      </c>
      <c r="N208" s="147" t="s">
        <v>34</v>
      </c>
      <c r="O208" s="126">
        <v>0</v>
      </c>
      <c r="P208" s="126">
        <f>O208*H208</f>
        <v>0</v>
      </c>
      <c r="Q208" s="126">
        <v>1E-3</v>
      </c>
      <c r="R208" s="126">
        <f>Q208*H208</f>
        <v>7.1000000000000008E-2</v>
      </c>
      <c r="S208" s="126">
        <v>0</v>
      </c>
      <c r="T208" s="127">
        <f>S208*H208</f>
        <v>0</v>
      </c>
      <c r="AR208" s="128" t="s">
        <v>285</v>
      </c>
      <c r="AT208" s="128" t="s">
        <v>889</v>
      </c>
      <c r="AU208" s="128" t="s">
        <v>73</v>
      </c>
      <c r="AY208" s="14" t="s">
        <v>251</v>
      </c>
      <c r="BE208" s="129">
        <f>IF(N208="základní",J208,0)</f>
        <v>0</v>
      </c>
      <c r="BF208" s="129">
        <f>IF(N208="snížená",J208,0)</f>
        <v>0</v>
      </c>
      <c r="BG208" s="129">
        <f>IF(N208="zákl. přenesená",J208,0)</f>
        <v>0</v>
      </c>
      <c r="BH208" s="129">
        <f>IF(N208="sníž. přenesená",J208,0)</f>
        <v>0</v>
      </c>
      <c r="BI208" s="129">
        <f>IF(N208="nulová",J208,0)</f>
        <v>0</v>
      </c>
      <c r="BJ208" s="14" t="s">
        <v>71</v>
      </c>
      <c r="BK208" s="129">
        <f>ROUND(I208*H208,2)</f>
        <v>0</v>
      </c>
      <c r="BL208" s="14" t="s">
        <v>257</v>
      </c>
      <c r="BM208" s="128" t="s">
        <v>5418</v>
      </c>
    </row>
    <row r="209" spans="2:65" s="1" customFormat="1" ht="16.5" customHeight="1">
      <c r="B209" s="118"/>
      <c r="C209" s="119" t="s">
        <v>501</v>
      </c>
      <c r="D209" s="119" t="s">
        <v>253</v>
      </c>
      <c r="E209" s="120" t="s">
        <v>5254</v>
      </c>
      <c r="F209" s="121" t="s">
        <v>5255</v>
      </c>
      <c r="G209" s="122" t="s">
        <v>310</v>
      </c>
      <c r="H209" s="123">
        <v>295</v>
      </c>
      <c r="I209" s="123"/>
      <c r="J209" s="123">
        <f>ROUND(I209*H209,2)</f>
        <v>0</v>
      </c>
      <c r="K209" s="121"/>
      <c r="L209" s="26"/>
      <c r="M209" s="124" t="s">
        <v>3</v>
      </c>
      <c r="N209" s="125" t="s">
        <v>34</v>
      </c>
      <c r="O209" s="126">
        <v>0.158</v>
      </c>
      <c r="P209" s="126">
        <f>O209*H209</f>
        <v>46.61</v>
      </c>
      <c r="Q209" s="126">
        <v>0</v>
      </c>
      <c r="R209" s="126">
        <f>Q209*H209</f>
        <v>0</v>
      </c>
      <c r="S209" s="126">
        <v>0</v>
      </c>
      <c r="T209" s="127">
        <f>S209*H209</f>
        <v>0</v>
      </c>
      <c r="AR209" s="128" t="s">
        <v>257</v>
      </c>
      <c r="AT209" s="128" t="s">
        <v>253</v>
      </c>
      <c r="AU209" s="128" t="s">
        <v>73</v>
      </c>
      <c r="AY209" s="14" t="s">
        <v>251</v>
      </c>
      <c r="BE209" s="129">
        <f>IF(N209="základní",J209,0)</f>
        <v>0</v>
      </c>
      <c r="BF209" s="129">
        <f>IF(N209="snížená",J209,0)</f>
        <v>0</v>
      </c>
      <c r="BG209" s="129">
        <f>IF(N209="zákl. přenesená",J209,0)</f>
        <v>0</v>
      </c>
      <c r="BH209" s="129">
        <f>IF(N209="sníž. přenesená",J209,0)</f>
        <v>0</v>
      </c>
      <c r="BI209" s="129">
        <f>IF(N209="nulová",J209,0)</f>
        <v>0</v>
      </c>
      <c r="BJ209" s="14" t="s">
        <v>71</v>
      </c>
      <c r="BK209" s="129">
        <f>ROUND(I209*H209,2)</f>
        <v>0</v>
      </c>
      <c r="BL209" s="14" t="s">
        <v>257</v>
      </c>
      <c r="BM209" s="128" t="s">
        <v>5419</v>
      </c>
    </row>
    <row r="210" spans="2:65" s="1" customFormat="1">
      <c r="B210" s="26"/>
      <c r="D210" s="148" t="s">
        <v>1065</v>
      </c>
      <c r="F210" s="149" t="s">
        <v>5257</v>
      </c>
      <c r="L210" s="26"/>
      <c r="M210" s="150"/>
      <c r="T210" s="47"/>
      <c r="AT210" s="14" t="s">
        <v>1065</v>
      </c>
      <c r="AU210" s="14" t="s">
        <v>73</v>
      </c>
    </row>
    <row r="211" spans="2:65" s="1" customFormat="1" ht="16.5" customHeight="1">
      <c r="B211" s="118"/>
      <c r="C211" s="119" t="s">
        <v>505</v>
      </c>
      <c r="D211" s="119" t="s">
        <v>253</v>
      </c>
      <c r="E211" s="120" t="s">
        <v>5258</v>
      </c>
      <c r="F211" s="121" t="s">
        <v>5259</v>
      </c>
      <c r="G211" s="122" t="s">
        <v>272</v>
      </c>
      <c r="H211" s="123">
        <v>21.83</v>
      </c>
      <c r="I211" s="123"/>
      <c r="J211" s="123">
        <f>ROUND(I211*H211,2)</f>
        <v>0</v>
      </c>
      <c r="K211" s="121"/>
      <c r="L211" s="26"/>
      <c r="M211" s="124" t="s">
        <v>3</v>
      </c>
      <c r="N211" s="125" t="s">
        <v>34</v>
      </c>
      <c r="O211" s="126">
        <v>0.86099999999999999</v>
      </c>
      <c r="P211" s="126">
        <f>O211*H211</f>
        <v>18.795629999999999</v>
      </c>
      <c r="Q211" s="126">
        <v>0</v>
      </c>
      <c r="R211" s="126">
        <f>Q211*H211</f>
        <v>0</v>
      </c>
      <c r="S211" s="126">
        <v>0</v>
      </c>
      <c r="T211" s="127">
        <f>S211*H211</f>
        <v>0</v>
      </c>
      <c r="AR211" s="128" t="s">
        <v>257</v>
      </c>
      <c r="AT211" s="128" t="s">
        <v>253</v>
      </c>
      <c r="AU211" s="128" t="s">
        <v>73</v>
      </c>
      <c r="AY211" s="14" t="s">
        <v>251</v>
      </c>
      <c r="BE211" s="129">
        <f>IF(N211="základní",J211,0)</f>
        <v>0</v>
      </c>
      <c r="BF211" s="129">
        <f>IF(N211="snížená",J211,0)</f>
        <v>0</v>
      </c>
      <c r="BG211" s="129">
        <f>IF(N211="zákl. přenesená",J211,0)</f>
        <v>0</v>
      </c>
      <c r="BH211" s="129">
        <f>IF(N211="sníž. přenesená",J211,0)</f>
        <v>0</v>
      </c>
      <c r="BI211" s="129">
        <f>IF(N211="nulová",J211,0)</f>
        <v>0</v>
      </c>
      <c r="BJ211" s="14" t="s">
        <v>71</v>
      </c>
      <c r="BK211" s="129">
        <f>ROUND(I211*H211,2)</f>
        <v>0</v>
      </c>
      <c r="BL211" s="14" t="s">
        <v>257</v>
      </c>
      <c r="BM211" s="128" t="s">
        <v>5420</v>
      </c>
    </row>
    <row r="212" spans="2:65" s="1" customFormat="1">
      <c r="B212" s="26"/>
      <c r="D212" s="148" t="s">
        <v>1065</v>
      </c>
      <c r="F212" s="149" t="s">
        <v>5261</v>
      </c>
      <c r="L212" s="26"/>
      <c r="M212" s="150"/>
      <c r="T212" s="47"/>
      <c r="AT212" s="14" t="s">
        <v>1065</v>
      </c>
      <c r="AU212" s="14" t="s">
        <v>73</v>
      </c>
    </row>
    <row r="213" spans="2:65" s="1" customFormat="1" ht="29.25">
      <c r="B213" s="26"/>
      <c r="D213" s="151" t="s">
        <v>1102</v>
      </c>
      <c r="F213" s="152" t="s">
        <v>5262</v>
      </c>
      <c r="L213" s="26"/>
      <c r="M213" s="150"/>
      <c r="T213" s="47"/>
      <c r="AT213" s="14" t="s">
        <v>1102</v>
      </c>
      <c r="AU213" s="14" t="s">
        <v>73</v>
      </c>
    </row>
    <row r="214" spans="2:65" s="1" customFormat="1" ht="16.5" customHeight="1">
      <c r="B214" s="118"/>
      <c r="C214" s="119" t="s">
        <v>509</v>
      </c>
      <c r="D214" s="119" t="s">
        <v>253</v>
      </c>
      <c r="E214" s="120" t="s">
        <v>1190</v>
      </c>
      <c r="F214" s="121" t="s">
        <v>1191</v>
      </c>
      <c r="G214" s="122" t="s">
        <v>272</v>
      </c>
      <c r="H214" s="123">
        <v>109.15</v>
      </c>
      <c r="I214" s="123"/>
      <c r="J214" s="123">
        <f>ROUND(I214*H214,2)</f>
        <v>0</v>
      </c>
      <c r="K214" s="121"/>
      <c r="L214" s="26"/>
      <c r="M214" s="124" t="s">
        <v>3</v>
      </c>
      <c r="N214" s="125" t="s">
        <v>34</v>
      </c>
      <c r="O214" s="126">
        <v>0.45200000000000001</v>
      </c>
      <c r="P214" s="126">
        <f>O214*H214</f>
        <v>49.335800000000006</v>
      </c>
      <c r="Q214" s="126">
        <v>0</v>
      </c>
      <c r="R214" s="126">
        <f>Q214*H214</f>
        <v>0</v>
      </c>
      <c r="S214" s="126">
        <v>0</v>
      </c>
      <c r="T214" s="127">
        <f>S214*H214</f>
        <v>0</v>
      </c>
      <c r="AR214" s="128" t="s">
        <v>257</v>
      </c>
      <c r="AT214" s="128" t="s">
        <v>253</v>
      </c>
      <c r="AU214" s="128" t="s">
        <v>73</v>
      </c>
      <c r="AY214" s="14" t="s">
        <v>251</v>
      </c>
      <c r="BE214" s="129">
        <f>IF(N214="základní",J214,0)</f>
        <v>0</v>
      </c>
      <c r="BF214" s="129">
        <f>IF(N214="snížená",J214,0)</f>
        <v>0</v>
      </c>
      <c r="BG214" s="129">
        <f>IF(N214="zákl. přenesená",J214,0)</f>
        <v>0</v>
      </c>
      <c r="BH214" s="129">
        <f>IF(N214="sníž. přenesená",J214,0)</f>
        <v>0</v>
      </c>
      <c r="BI214" s="129">
        <f>IF(N214="nulová",J214,0)</f>
        <v>0</v>
      </c>
      <c r="BJ214" s="14" t="s">
        <v>71</v>
      </c>
      <c r="BK214" s="129">
        <f>ROUND(I214*H214,2)</f>
        <v>0</v>
      </c>
      <c r="BL214" s="14" t="s">
        <v>257</v>
      </c>
      <c r="BM214" s="128" t="s">
        <v>5421</v>
      </c>
    </row>
    <row r="215" spans="2:65" s="1" customFormat="1">
      <c r="B215" s="26"/>
      <c r="D215" s="148" t="s">
        <v>1065</v>
      </c>
      <c r="F215" s="149" t="s">
        <v>1193</v>
      </c>
      <c r="L215" s="26"/>
      <c r="M215" s="150"/>
      <c r="T215" s="47"/>
      <c r="AT215" s="14" t="s">
        <v>1065</v>
      </c>
      <c r="AU215" s="14" t="s">
        <v>73</v>
      </c>
    </row>
    <row r="216" spans="2:65" s="1" customFormat="1" ht="16.5" customHeight="1">
      <c r="B216" s="118"/>
      <c r="C216" s="140" t="s">
        <v>566</v>
      </c>
      <c r="D216" s="140" t="s">
        <v>889</v>
      </c>
      <c r="E216" s="141" t="s">
        <v>5271</v>
      </c>
      <c r="F216" s="142" t="s">
        <v>5272</v>
      </c>
      <c r="G216" s="143" t="s">
        <v>470</v>
      </c>
      <c r="H216" s="144">
        <v>29.06</v>
      </c>
      <c r="I216" s="144"/>
      <c r="J216" s="144">
        <f>ROUND(I216*H216,2)</f>
        <v>0</v>
      </c>
      <c r="K216" s="142"/>
      <c r="L216" s="145"/>
      <c r="M216" s="146" t="s">
        <v>3</v>
      </c>
      <c r="N216" s="147" t="s">
        <v>34</v>
      </c>
      <c r="O216" s="126">
        <v>0</v>
      </c>
      <c r="P216" s="126">
        <f>O216*H216</f>
        <v>0</v>
      </c>
      <c r="Q216" s="126">
        <v>0</v>
      </c>
      <c r="R216" s="126">
        <f>Q216*H216</f>
        <v>0</v>
      </c>
      <c r="S216" s="126">
        <v>0</v>
      </c>
      <c r="T216" s="127">
        <f>S216*H216</f>
        <v>0</v>
      </c>
      <c r="AR216" s="128" t="s">
        <v>285</v>
      </c>
      <c r="AT216" s="128" t="s">
        <v>889</v>
      </c>
      <c r="AU216" s="128" t="s">
        <v>73</v>
      </c>
      <c r="AY216" s="14" t="s">
        <v>251</v>
      </c>
      <c r="BE216" s="129">
        <f>IF(N216="základní",J216,0)</f>
        <v>0</v>
      </c>
      <c r="BF216" s="129">
        <f>IF(N216="snížená",J216,0)</f>
        <v>0</v>
      </c>
      <c r="BG216" s="129">
        <f>IF(N216="zákl. přenesená",J216,0)</f>
        <v>0</v>
      </c>
      <c r="BH216" s="129">
        <f>IF(N216="sníž. přenesená",J216,0)</f>
        <v>0</v>
      </c>
      <c r="BI216" s="129">
        <f>IF(N216="nulová",J216,0)</f>
        <v>0</v>
      </c>
      <c r="BJ216" s="14" t="s">
        <v>71</v>
      </c>
      <c r="BK216" s="129">
        <f>ROUND(I216*H216,2)</f>
        <v>0</v>
      </c>
      <c r="BL216" s="14" t="s">
        <v>257</v>
      </c>
      <c r="BM216" s="128" t="s">
        <v>5422</v>
      </c>
    </row>
    <row r="217" spans="2:65" s="1" customFormat="1" ht="117">
      <c r="B217" s="26"/>
      <c r="D217" s="151" t="s">
        <v>1102</v>
      </c>
      <c r="F217" s="152" t="s">
        <v>5274</v>
      </c>
      <c r="L217" s="26"/>
      <c r="M217" s="150"/>
      <c r="T217" s="47"/>
      <c r="AT217" s="14" t="s">
        <v>1102</v>
      </c>
      <c r="AU217" s="14" t="s">
        <v>73</v>
      </c>
    </row>
    <row r="218" spans="2:65" s="1" customFormat="1" ht="16.5" customHeight="1">
      <c r="B218" s="118"/>
      <c r="C218" s="140" t="s">
        <v>570</v>
      </c>
      <c r="D218" s="140" t="s">
        <v>889</v>
      </c>
      <c r="E218" s="141" t="s">
        <v>5275</v>
      </c>
      <c r="F218" s="142" t="s">
        <v>5276</v>
      </c>
      <c r="G218" s="143" t="s">
        <v>470</v>
      </c>
      <c r="H218" s="144">
        <v>0.94</v>
      </c>
      <c r="I218" s="144"/>
      <c r="J218" s="144">
        <f>ROUND(I218*H218,2)</f>
        <v>0</v>
      </c>
      <c r="K218" s="142"/>
      <c r="L218" s="145"/>
      <c r="M218" s="146" t="s">
        <v>3</v>
      </c>
      <c r="N218" s="147" t="s">
        <v>34</v>
      </c>
      <c r="O218" s="126">
        <v>0</v>
      </c>
      <c r="P218" s="126">
        <f>O218*H218</f>
        <v>0</v>
      </c>
      <c r="Q218" s="126">
        <v>0</v>
      </c>
      <c r="R218" s="126">
        <f>Q218*H218</f>
        <v>0</v>
      </c>
      <c r="S218" s="126">
        <v>0</v>
      </c>
      <c r="T218" s="127">
        <f>S218*H218</f>
        <v>0</v>
      </c>
      <c r="AR218" s="128" t="s">
        <v>285</v>
      </c>
      <c r="AT218" s="128" t="s">
        <v>889</v>
      </c>
      <c r="AU218" s="128" t="s">
        <v>73</v>
      </c>
      <c r="AY218" s="14" t="s">
        <v>251</v>
      </c>
      <c r="BE218" s="129">
        <f>IF(N218="základní",J218,0)</f>
        <v>0</v>
      </c>
      <c r="BF218" s="129">
        <f>IF(N218="snížená",J218,0)</f>
        <v>0</v>
      </c>
      <c r="BG218" s="129">
        <f>IF(N218="zákl. přenesená",J218,0)</f>
        <v>0</v>
      </c>
      <c r="BH218" s="129">
        <f>IF(N218="sníž. přenesená",J218,0)</f>
        <v>0</v>
      </c>
      <c r="BI218" s="129">
        <f>IF(N218="nulová",J218,0)</f>
        <v>0</v>
      </c>
      <c r="BJ218" s="14" t="s">
        <v>71</v>
      </c>
      <c r="BK218" s="129">
        <f>ROUND(I218*H218,2)</f>
        <v>0</v>
      </c>
      <c r="BL218" s="14" t="s">
        <v>257</v>
      </c>
      <c r="BM218" s="128" t="s">
        <v>5423</v>
      </c>
    </row>
    <row r="219" spans="2:65" s="1" customFormat="1" ht="117">
      <c r="B219" s="26"/>
      <c r="D219" s="151" t="s">
        <v>1102</v>
      </c>
      <c r="F219" s="152" t="s">
        <v>5278</v>
      </c>
      <c r="L219" s="26"/>
      <c r="M219" s="150"/>
      <c r="T219" s="47"/>
      <c r="AT219" s="14" t="s">
        <v>1102</v>
      </c>
      <c r="AU219" s="14" t="s">
        <v>73</v>
      </c>
    </row>
    <row r="220" spans="2:65" s="1" customFormat="1" ht="16.5" customHeight="1">
      <c r="B220" s="118"/>
      <c r="C220" s="119" t="s">
        <v>574</v>
      </c>
      <c r="D220" s="119" t="s">
        <v>253</v>
      </c>
      <c r="E220" s="120" t="s">
        <v>5264</v>
      </c>
      <c r="F220" s="121" t="s">
        <v>5265</v>
      </c>
      <c r="G220" s="122" t="s">
        <v>417</v>
      </c>
      <c r="H220" s="123">
        <v>71</v>
      </c>
      <c r="I220" s="123"/>
      <c r="J220" s="123">
        <f>ROUND(I220*H220,2)</f>
        <v>0</v>
      </c>
      <c r="K220" s="121"/>
      <c r="L220" s="26"/>
      <c r="M220" s="124" t="s">
        <v>3</v>
      </c>
      <c r="N220" s="125" t="s">
        <v>34</v>
      </c>
      <c r="O220" s="126">
        <v>3.5000000000000003E-2</v>
      </c>
      <c r="P220" s="126">
        <f>O220*H220</f>
        <v>2.4850000000000003</v>
      </c>
      <c r="Q220" s="126">
        <v>0</v>
      </c>
      <c r="R220" s="126">
        <f>Q220*H220</f>
        <v>0</v>
      </c>
      <c r="S220" s="126">
        <v>0</v>
      </c>
      <c r="T220" s="127">
        <f>S220*H220</f>
        <v>0</v>
      </c>
      <c r="AR220" s="128" t="s">
        <v>257</v>
      </c>
      <c r="AT220" s="128" t="s">
        <v>253</v>
      </c>
      <c r="AU220" s="128" t="s">
        <v>73</v>
      </c>
      <c r="AY220" s="14" t="s">
        <v>251</v>
      </c>
      <c r="BE220" s="129">
        <f>IF(N220="základní",J220,0)</f>
        <v>0</v>
      </c>
      <c r="BF220" s="129">
        <f>IF(N220="snížená",J220,0)</f>
        <v>0</v>
      </c>
      <c r="BG220" s="129">
        <f>IF(N220="zákl. přenesená",J220,0)</f>
        <v>0</v>
      </c>
      <c r="BH220" s="129">
        <f>IF(N220="sníž. přenesená",J220,0)</f>
        <v>0</v>
      </c>
      <c r="BI220" s="129">
        <f>IF(N220="nulová",J220,0)</f>
        <v>0</v>
      </c>
      <c r="BJ220" s="14" t="s">
        <v>71</v>
      </c>
      <c r="BK220" s="129">
        <f>ROUND(I220*H220,2)</f>
        <v>0</v>
      </c>
      <c r="BL220" s="14" t="s">
        <v>257</v>
      </c>
      <c r="BM220" s="128" t="s">
        <v>5424</v>
      </c>
    </row>
    <row r="221" spans="2:65" s="1" customFormat="1">
      <c r="B221" s="26"/>
      <c r="D221" s="148" t="s">
        <v>1065</v>
      </c>
      <c r="F221" s="149" t="s">
        <v>5267</v>
      </c>
      <c r="L221" s="26"/>
      <c r="M221" s="150"/>
      <c r="T221" s="47"/>
      <c r="AT221" s="14" t="s">
        <v>1065</v>
      </c>
      <c r="AU221" s="14" t="s">
        <v>73</v>
      </c>
    </row>
    <row r="222" spans="2:65" s="1" customFormat="1" ht="19.5">
      <c r="B222" s="26"/>
      <c r="D222" s="151" t="s">
        <v>1102</v>
      </c>
      <c r="F222" s="152" t="s">
        <v>5377</v>
      </c>
      <c r="L222" s="26"/>
      <c r="M222" s="150"/>
      <c r="T222" s="47"/>
      <c r="AT222" s="14" t="s">
        <v>1102</v>
      </c>
      <c r="AU222" s="14" t="s">
        <v>73</v>
      </c>
    </row>
    <row r="223" spans="2:65" s="1" customFormat="1" ht="16.5" customHeight="1">
      <c r="B223" s="118"/>
      <c r="C223" s="140" t="s">
        <v>497</v>
      </c>
      <c r="D223" s="140" t="s">
        <v>889</v>
      </c>
      <c r="E223" s="141" t="s">
        <v>5268</v>
      </c>
      <c r="F223" s="142" t="s">
        <v>5269</v>
      </c>
      <c r="G223" s="143" t="s">
        <v>417</v>
      </c>
      <c r="H223" s="144">
        <v>71</v>
      </c>
      <c r="I223" s="144"/>
      <c r="J223" s="144">
        <f>ROUND(I223*H223,2)</f>
        <v>0</v>
      </c>
      <c r="K223" s="142"/>
      <c r="L223" s="145"/>
      <c r="M223" s="146" t="s">
        <v>3</v>
      </c>
      <c r="N223" s="147" t="s">
        <v>34</v>
      </c>
      <c r="O223" s="126">
        <v>0</v>
      </c>
      <c r="P223" s="126">
        <f>O223*H223</f>
        <v>0</v>
      </c>
      <c r="Q223" s="126">
        <v>6.9999999999999999E-4</v>
      </c>
      <c r="R223" s="126">
        <f>Q223*H223</f>
        <v>4.9700000000000001E-2</v>
      </c>
      <c r="S223" s="126">
        <v>0</v>
      </c>
      <c r="T223" s="127">
        <f>S223*H223</f>
        <v>0</v>
      </c>
      <c r="AR223" s="128" t="s">
        <v>285</v>
      </c>
      <c r="AT223" s="128" t="s">
        <v>889</v>
      </c>
      <c r="AU223" s="128" t="s">
        <v>73</v>
      </c>
      <c r="AY223" s="14" t="s">
        <v>251</v>
      </c>
      <c r="BE223" s="129">
        <f>IF(N223="základní",J223,0)</f>
        <v>0</v>
      </c>
      <c r="BF223" s="129">
        <f>IF(N223="snížená",J223,0)</f>
        <v>0</v>
      </c>
      <c r="BG223" s="129">
        <f>IF(N223="zákl. přenesená",J223,0)</f>
        <v>0</v>
      </c>
      <c r="BH223" s="129">
        <f>IF(N223="sníž. přenesená",J223,0)</f>
        <v>0</v>
      </c>
      <c r="BI223" s="129">
        <f>IF(N223="nulová",J223,0)</f>
        <v>0</v>
      </c>
      <c r="BJ223" s="14" t="s">
        <v>71</v>
      </c>
      <c r="BK223" s="129">
        <f>ROUND(I223*H223,2)</f>
        <v>0</v>
      </c>
      <c r="BL223" s="14" t="s">
        <v>257</v>
      </c>
      <c r="BM223" s="128" t="s">
        <v>5425</v>
      </c>
    </row>
    <row r="224" spans="2:65" s="10" customFormat="1" ht="22.9" customHeight="1">
      <c r="B224" s="109"/>
      <c r="D224" s="110" t="s">
        <v>62</v>
      </c>
      <c r="E224" s="138" t="s">
        <v>935</v>
      </c>
      <c r="F224" s="138" t="s">
        <v>642</v>
      </c>
      <c r="J224" s="139">
        <f>BK224</f>
        <v>0</v>
      </c>
      <c r="L224" s="109"/>
      <c r="M224" s="113"/>
      <c r="P224" s="114">
        <f>SUM(P225:P226)</f>
        <v>26.439599999999999</v>
      </c>
      <c r="R224" s="114">
        <f>SUM(R225:R226)</f>
        <v>0</v>
      </c>
      <c r="T224" s="115">
        <f>SUM(T225:T226)</f>
        <v>0</v>
      </c>
      <c r="AR224" s="110" t="s">
        <v>71</v>
      </c>
      <c r="AT224" s="116" t="s">
        <v>62</v>
      </c>
      <c r="AU224" s="116" t="s">
        <v>71</v>
      </c>
      <c r="AY224" s="110" t="s">
        <v>251</v>
      </c>
      <c r="BK224" s="117">
        <f>SUM(BK225:BK226)</f>
        <v>0</v>
      </c>
    </row>
    <row r="225" spans="2:65" s="1" customFormat="1" ht="16.5" customHeight="1">
      <c r="B225" s="118"/>
      <c r="C225" s="119" t="s">
        <v>586</v>
      </c>
      <c r="D225" s="119" t="s">
        <v>253</v>
      </c>
      <c r="E225" s="120" t="s">
        <v>5279</v>
      </c>
      <c r="F225" s="121" t="s">
        <v>5280</v>
      </c>
      <c r="G225" s="122" t="s">
        <v>470</v>
      </c>
      <c r="H225" s="123">
        <v>13.2</v>
      </c>
      <c r="I225" s="123"/>
      <c r="J225" s="123">
        <f>ROUND(I225*H225,2)</f>
        <v>0</v>
      </c>
      <c r="K225" s="121"/>
      <c r="L225" s="26"/>
      <c r="M225" s="124" t="s">
        <v>3</v>
      </c>
      <c r="N225" s="125" t="s">
        <v>34</v>
      </c>
      <c r="O225" s="126">
        <v>2.0030000000000001</v>
      </c>
      <c r="P225" s="126">
        <f>O225*H225</f>
        <v>26.439599999999999</v>
      </c>
      <c r="Q225" s="126">
        <v>0</v>
      </c>
      <c r="R225" s="126">
        <f>Q225*H225</f>
        <v>0</v>
      </c>
      <c r="S225" s="126">
        <v>0</v>
      </c>
      <c r="T225" s="127">
        <f>S225*H225</f>
        <v>0</v>
      </c>
      <c r="AR225" s="128" t="s">
        <v>257</v>
      </c>
      <c r="AT225" s="128" t="s">
        <v>253</v>
      </c>
      <c r="AU225" s="128" t="s">
        <v>73</v>
      </c>
      <c r="AY225" s="14" t="s">
        <v>251</v>
      </c>
      <c r="BE225" s="129">
        <f>IF(N225="základní",J225,0)</f>
        <v>0</v>
      </c>
      <c r="BF225" s="129">
        <f>IF(N225="snížená",J225,0)</f>
        <v>0</v>
      </c>
      <c r="BG225" s="129">
        <f>IF(N225="zákl. přenesená",J225,0)</f>
        <v>0</v>
      </c>
      <c r="BH225" s="129">
        <f>IF(N225="sníž. přenesená",J225,0)</f>
        <v>0</v>
      </c>
      <c r="BI225" s="129">
        <f>IF(N225="nulová",J225,0)</f>
        <v>0</v>
      </c>
      <c r="BJ225" s="14" t="s">
        <v>71</v>
      </c>
      <c r="BK225" s="129">
        <f>ROUND(I225*H225,2)</f>
        <v>0</v>
      </c>
      <c r="BL225" s="14" t="s">
        <v>257</v>
      </c>
      <c r="BM225" s="128" t="s">
        <v>5426</v>
      </c>
    </row>
    <row r="226" spans="2:65" s="1" customFormat="1">
      <c r="B226" s="26"/>
      <c r="D226" s="148" t="s">
        <v>1065</v>
      </c>
      <c r="F226" s="149" t="s">
        <v>5282</v>
      </c>
      <c r="L226" s="26"/>
      <c r="M226" s="153"/>
      <c r="N226" s="154"/>
      <c r="O226" s="154"/>
      <c r="P226" s="154"/>
      <c r="Q226" s="154"/>
      <c r="R226" s="154"/>
      <c r="S226" s="154"/>
      <c r="T226" s="155"/>
      <c r="AT226" s="14" t="s">
        <v>1065</v>
      </c>
      <c r="AU226" s="14" t="s">
        <v>73</v>
      </c>
    </row>
    <row r="227" spans="2:65" s="1" customFormat="1" ht="6.95" customHeight="1">
      <c r="B227" s="35"/>
      <c r="C227" s="36"/>
      <c r="D227" s="36"/>
      <c r="E227" s="36"/>
      <c r="F227" s="36"/>
      <c r="G227" s="36"/>
      <c r="H227" s="36"/>
      <c r="I227" s="36"/>
      <c r="J227" s="36"/>
      <c r="K227" s="36"/>
      <c r="L227" s="26"/>
    </row>
  </sheetData>
  <autoFilter ref="C81:K226" xr:uid="{00000000-0009-0000-0000-00002E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2E00-000000000000}"/>
    <hyperlink ref="F90" r:id="rId2" xr:uid="{00000000-0004-0000-2E00-000001000000}"/>
    <hyperlink ref="F92" r:id="rId3" xr:uid="{00000000-0004-0000-2E00-000002000000}"/>
    <hyperlink ref="F94" r:id="rId4" xr:uid="{00000000-0004-0000-2E00-000003000000}"/>
    <hyperlink ref="F96" r:id="rId5" xr:uid="{00000000-0004-0000-2E00-000004000000}"/>
    <hyperlink ref="F98" r:id="rId6" xr:uid="{00000000-0004-0000-2E00-000005000000}"/>
    <hyperlink ref="F100" r:id="rId7" xr:uid="{00000000-0004-0000-2E00-000006000000}"/>
    <hyperlink ref="F102" r:id="rId8" xr:uid="{00000000-0004-0000-2E00-000007000000}"/>
    <hyperlink ref="F104" r:id="rId9" xr:uid="{00000000-0004-0000-2E00-000008000000}"/>
    <hyperlink ref="F106" r:id="rId10" xr:uid="{00000000-0004-0000-2E00-000009000000}"/>
    <hyperlink ref="F108" r:id="rId11" xr:uid="{00000000-0004-0000-2E00-00000A000000}"/>
    <hyperlink ref="F110" r:id="rId12" xr:uid="{00000000-0004-0000-2E00-00000B000000}"/>
    <hyperlink ref="F112" r:id="rId13" xr:uid="{00000000-0004-0000-2E00-00000C000000}"/>
    <hyperlink ref="F114" r:id="rId14" xr:uid="{00000000-0004-0000-2E00-00000D000000}"/>
    <hyperlink ref="F116" r:id="rId15" xr:uid="{00000000-0004-0000-2E00-00000E000000}"/>
    <hyperlink ref="F118" r:id="rId16" xr:uid="{00000000-0004-0000-2E00-00000F000000}"/>
    <hyperlink ref="F120" r:id="rId17" xr:uid="{00000000-0004-0000-2E00-000010000000}"/>
    <hyperlink ref="F122" r:id="rId18" xr:uid="{00000000-0004-0000-2E00-000011000000}"/>
    <hyperlink ref="F124" r:id="rId19" xr:uid="{00000000-0004-0000-2E00-000012000000}"/>
    <hyperlink ref="F126" r:id="rId20" xr:uid="{00000000-0004-0000-2E00-000013000000}"/>
    <hyperlink ref="F128" r:id="rId21" xr:uid="{00000000-0004-0000-2E00-000014000000}"/>
    <hyperlink ref="F130" r:id="rId22" xr:uid="{00000000-0004-0000-2E00-000015000000}"/>
    <hyperlink ref="F132" r:id="rId23" xr:uid="{00000000-0004-0000-2E00-000016000000}"/>
    <hyperlink ref="F136" r:id="rId24" xr:uid="{00000000-0004-0000-2E00-000017000000}"/>
    <hyperlink ref="F138" r:id="rId25" xr:uid="{00000000-0004-0000-2E00-000018000000}"/>
    <hyperlink ref="F140" r:id="rId26" xr:uid="{00000000-0004-0000-2E00-000019000000}"/>
    <hyperlink ref="F142" r:id="rId27" xr:uid="{00000000-0004-0000-2E00-00001A000000}"/>
    <hyperlink ref="F144" r:id="rId28" xr:uid="{00000000-0004-0000-2E00-00001B000000}"/>
    <hyperlink ref="F146" r:id="rId29" xr:uid="{00000000-0004-0000-2E00-00001C000000}"/>
    <hyperlink ref="F148" r:id="rId30" xr:uid="{00000000-0004-0000-2E00-00001D000000}"/>
    <hyperlink ref="F150" r:id="rId31" xr:uid="{00000000-0004-0000-2E00-00001E000000}"/>
    <hyperlink ref="F152" r:id="rId32" xr:uid="{00000000-0004-0000-2E00-00001F000000}"/>
    <hyperlink ref="F154" r:id="rId33" xr:uid="{00000000-0004-0000-2E00-000020000000}"/>
    <hyperlink ref="F156" r:id="rId34" xr:uid="{00000000-0004-0000-2E00-000021000000}"/>
    <hyperlink ref="F159" r:id="rId35" xr:uid="{00000000-0004-0000-2E00-000022000000}"/>
    <hyperlink ref="F162" r:id="rId36" xr:uid="{00000000-0004-0000-2E00-000023000000}"/>
    <hyperlink ref="F166" r:id="rId37" xr:uid="{00000000-0004-0000-2E00-000024000000}"/>
    <hyperlink ref="F170" r:id="rId38" xr:uid="{00000000-0004-0000-2E00-000025000000}"/>
    <hyperlink ref="F181" r:id="rId39" xr:uid="{00000000-0004-0000-2E00-000026000000}"/>
    <hyperlink ref="F184" r:id="rId40" xr:uid="{00000000-0004-0000-2E00-000027000000}"/>
    <hyperlink ref="F188" r:id="rId41" xr:uid="{00000000-0004-0000-2E00-000028000000}"/>
    <hyperlink ref="F191" r:id="rId42" xr:uid="{00000000-0004-0000-2E00-000029000000}"/>
    <hyperlink ref="F193" r:id="rId43" xr:uid="{00000000-0004-0000-2E00-00002A000000}"/>
    <hyperlink ref="F195" r:id="rId44" xr:uid="{00000000-0004-0000-2E00-00002B000000}"/>
    <hyperlink ref="F198" r:id="rId45" xr:uid="{00000000-0004-0000-2E00-00002C000000}"/>
    <hyperlink ref="F201" r:id="rId46" xr:uid="{00000000-0004-0000-2E00-00002D000000}"/>
    <hyperlink ref="F206" r:id="rId47" xr:uid="{00000000-0004-0000-2E00-00002E000000}"/>
    <hyperlink ref="F210" r:id="rId48" xr:uid="{00000000-0004-0000-2E00-00002F000000}"/>
    <hyperlink ref="F212" r:id="rId49" xr:uid="{00000000-0004-0000-2E00-000030000000}"/>
    <hyperlink ref="F215" r:id="rId50" xr:uid="{00000000-0004-0000-2E00-000031000000}"/>
    <hyperlink ref="F221" r:id="rId51" xr:uid="{00000000-0004-0000-2E00-000032000000}"/>
    <hyperlink ref="F226" r:id="rId52" xr:uid="{00000000-0004-0000-2E00-00003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B2:BM156"/>
  <sheetViews>
    <sheetView showGridLines="0" workbookViewId="0">
      <selection activeCell="I90" sqref="I90:I15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0" t="s">
        <v>6</v>
      </c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4" t="s">
        <v>215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73</v>
      </c>
    </row>
    <row r="4" spans="2:46" ht="24.95" customHeight="1">
      <c r="B4" s="17"/>
      <c r="D4" s="18" t="s">
        <v>216</v>
      </c>
      <c r="L4" s="17"/>
      <c r="M4" s="84" t="s">
        <v>11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48" t="str">
        <f>'Rekapitulace stavby'!K6</f>
        <v>Trolejbusová trať Černovické terasy</v>
      </c>
      <c r="F7" s="249"/>
      <c r="G7" s="249"/>
      <c r="H7" s="249"/>
      <c r="L7" s="17"/>
    </row>
    <row r="8" spans="2:46" s="1" customFormat="1" ht="12" customHeight="1">
      <c r="B8" s="26"/>
      <c r="D8" s="23" t="s">
        <v>217</v>
      </c>
      <c r="L8" s="26"/>
    </row>
    <row r="9" spans="2:46" s="1" customFormat="1" ht="16.5" customHeight="1">
      <c r="B9" s="26"/>
      <c r="E9" s="246" t="s">
        <v>5427</v>
      </c>
      <c r="F9" s="247"/>
      <c r="G9" s="247"/>
      <c r="H9" s="247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15</v>
      </c>
      <c r="F11" s="21" t="s">
        <v>3</v>
      </c>
      <c r="I11" s="23" t="s">
        <v>16</v>
      </c>
      <c r="J11" s="21" t="s">
        <v>3</v>
      </c>
      <c r="L11" s="26"/>
    </row>
    <row r="12" spans="2:46" s="1" customFormat="1" ht="12" customHeight="1">
      <c r="B12" s="26"/>
      <c r="D12" s="23" t="s">
        <v>17</v>
      </c>
      <c r="F12" s="21" t="s">
        <v>18</v>
      </c>
      <c r="I12" s="23" t="s">
        <v>19</v>
      </c>
      <c r="J12" s="43">
        <f>'Rekapitulace stavby'!AN8</f>
        <v>0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20</v>
      </c>
      <c r="I14" s="23" t="s">
        <v>21</v>
      </c>
      <c r="J14" s="21" t="s">
        <v>3</v>
      </c>
      <c r="L14" s="26"/>
    </row>
    <row r="15" spans="2:46" s="1" customFormat="1" ht="18" customHeight="1">
      <c r="B15" s="26"/>
      <c r="E15" s="21" t="s">
        <v>22</v>
      </c>
      <c r="I15" s="23" t="s">
        <v>23</v>
      </c>
      <c r="J15" s="21" t="s">
        <v>3</v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24</v>
      </c>
      <c r="I17" s="23" t="s">
        <v>21</v>
      </c>
      <c r="J17" s="21" t="str">
        <f>'Rekapitulace stavby'!AN13</f>
        <v/>
      </c>
      <c r="L17" s="26"/>
    </row>
    <row r="18" spans="2:12" s="1" customFormat="1" ht="18" customHeight="1">
      <c r="B18" s="26"/>
      <c r="E18" s="252" t="str">
        <f>'Rekapitulace stavby'!E14</f>
        <v xml:space="preserve"> </v>
      </c>
      <c r="F18" s="252"/>
      <c r="G18" s="252"/>
      <c r="H18" s="252"/>
      <c r="I18" s="23" t="s">
        <v>23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25</v>
      </c>
      <c r="I20" s="23" t="s">
        <v>21</v>
      </c>
      <c r="J20" s="21" t="s">
        <v>3</v>
      </c>
      <c r="L20" s="26"/>
    </row>
    <row r="21" spans="2:12" s="1" customFormat="1" ht="18" customHeight="1">
      <c r="B21" s="26"/>
      <c r="E21" s="21" t="s">
        <v>2865</v>
      </c>
      <c r="I21" s="23" t="s">
        <v>23</v>
      </c>
      <c r="J21" s="21" t="s">
        <v>3</v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27</v>
      </c>
      <c r="I23" s="23" t="s">
        <v>21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23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28</v>
      </c>
      <c r="L26" s="26"/>
    </row>
    <row r="27" spans="2:12" s="7" customFormat="1" ht="16.5" customHeight="1">
      <c r="B27" s="85"/>
      <c r="E27" s="253" t="s">
        <v>3</v>
      </c>
      <c r="F27" s="253"/>
      <c r="G27" s="253"/>
      <c r="H27" s="253"/>
      <c r="L27" s="85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customHeight="1">
      <c r="B30" s="26"/>
      <c r="D30" s="86" t="s">
        <v>29</v>
      </c>
      <c r="J30" s="57">
        <f>ROUND(J87, 2)</f>
        <v>0</v>
      </c>
      <c r="L30" s="26"/>
    </row>
    <row r="31" spans="2:12" s="1" customFormat="1" ht="6.95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customHeight="1">
      <c r="B32" s="26"/>
      <c r="F32" s="29" t="s">
        <v>31</v>
      </c>
      <c r="I32" s="29" t="s">
        <v>30</v>
      </c>
      <c r="J32" s="29" t="s">
        <v>32</v>
      </c>
      <c r="L32" s="26"/>
    </row>
    <row r="33" spans="2:12" s="1" customFormat="1" ht="14.45" customHeight="1">
      <c r="B33" s="26"/>
      <c r="D33" s="46" t="s">
        <v>33</v>
      </c>
      <c r="E33" s="23" t="s">
        <v>34</v>
      </c>
      <c r="F33" s="77">
        <f>ROUND((SUM(BE87:BE155)),  2)</f>
        <v>0</v>
      </c>
      <c r="I33" s="87">
        <v>0.21</v>
      </c>
      <c r="J33" s="77">
        <f>ROUND(((SUM(BE87:BE155))*I33),  2)</f>
        <v>0</v>
      </c>
      <c r="L33" s="26"/>
    </row>
    <row r="34" spans="2:12" s="1" customFormat="1" ht="14.45" customHeight="1">
      <c r="B34" s="26"/>
      <c r="E34" s="23" t="s">
        <v>35</v>
      </c>
      <c r="F34" s="77">
        <f>ROUND((SUM(BF87:BF155)),  2)</f>
        <v>0</v>
      </c>
      <c r="I34" s="87">
        <v>0.12</v>
      </c>
      <c r="J34" s="77">
        <f>ROUND(((SUM(BF87:BF155))*I34),  2)</f>
        <v>0</v>
      </c>
      <c r="L34" s="26"/>
    </row>
    <row r="35" spans="2:12" s="1" customFormat="1" ht="14.45" hidden="1" customHeight="1">
      <c r="B35" s="26"/>
      <c r="E35" s="23" t="s">
        <v>36</v>
      </c>
      <c r="F35" s="77">
        <f>ROUND((SUM(BG87:BG155)),  2)</f>
        <v>0</v>
      </c>
      <c r="I35" s="87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37</v>
      </c>
      <c r="F36" s="77">
        <f>ROUND((SUM(BH87:BH155)),  2)</f>
        <v>0</v>
      </c>
      <c r="I36" s="87">
        <v>0.12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38</v>
      </c>
      <c r="F37" s="77">
        <f>ROUND((SUM(BI87:BI155)),  2)</f>
        <v>0</v>
      </c>
      <c r="I37" s="87">
        <v>0</v>
      </c>
      <c r="J37" s="77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8"/>
      <c r="D39" s="89" t="s">
        <v>39</v>
      </c>
      <c r="E39" s="48"/>
      <c r="F39" s="48"/>
      <c r="G39" s="90" t="s">
        <v>40</v>
      </c>
      <c r="H39" s="91" t="s">
        <v>41</v>
      </c>
      <c r="I39" s="48"/>
      <c r="J39" s="92">
        <f>SUM(J30:J37)</f>
        <v>0</v>
      </c>
      <c r="K39" s="93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customHeight="1">
      <c r="B45" s="26"/>
      <c r="C45" s="18" t="s">
        <v>220</v>
      </c>
      <c r="L45" s="26"/>
    </row>
    <row r="46" spans="2:12" s="1" customFormat="1" ht="6.95" customHeight="1">
      <c r="B46" s="26"/>
      <c r="L46" s="26"/>
    </row>
    <row r="47" spans="2:12" s="1" customFormat="1" ht="12" customHeight="1">
      <c r="B47" s="26"/>
      <c r="C47" s="23" t="s">
        <v>14</v>
      </c>
      <c r="L47" s="26"/>
    </row>
    <row r="48" spans="2:12" s="1" customFormat="1" ht="16.5" customHeight="1">
      <c r="B48" s="26"/>
      <c r="E48" s="248" t="str">
        <f>E7</f>
        <v>Trolejbusová trať Černovické terasy</v>
      </c>
      <c r="F48" s="249"/>
      <c r="G48" s="249"/>
      <c r="H48" s="249"/>
      <c r="L48" s="26"/>
    </row>
    <row r="49" spans="2:47" s="1" customFormat="1" ht="12" customHeight="1">
      <c r="B49" s="26"/>
      <c r="C49" s="23" t="s">
        <v>217</v>
      </c>
      <c r="L49" s="26"/>
    </row>
    <row r="50" spans="2:47" s="1" customFormat="1" ht="16.5" customHeight="1">
      <c r="B50" s="26"/>
      <c r="E50" s="246" t="str">
        <f>E9</f>
        <v>SO 901 - Demolice objektu č.p. 1171/22</v>
      </c>
      <c r="F50" s="247"/>
      <c r="G50" s="247"/>
      <c r="H50" s="247"/>
      <c r="L50" s="26"/>
    </row>
    <row r="51" spans="2:47" s="1" customFormat="1" ht="6.95" customHeight="1">
      <c r="B51" s="26"/>
      <c r="L51" s="26"/>
    </row>
    <row r="52" spans="2:47" s="1" customFormat="1" ht="12" customHeight="1">
      <c r="B52" s="26"/>
      <c r="C52" s="23" t="s">
        <v>17</v>
      </c>
      <c r="F52" s="21" t="str">
        <f>F12</f>
        <v xml:space="preserve"> </v>
      </c>
      <c r="I52" s="23" t="s">
        <v>19</v>
      </c>
      <c r="J52" s="43">
        <f>IF(J12="","",J12)</f>
        <v>0</v>
      </c>
      <c r="L52" s="26"/>
    </row>
    <row r="53" spans="2:47" s="1" customFormat="1" ht="6.95" customHeight="1">
      <c r="B53" s="26"/>
      <c r="L53" s="26"/>
    </row>
    <row r="54" spans="2:47" s="1" customFormat="1" ht="15.2" customHeight="1">
      <c r="B54" s="26"/>
      <c r="C54" s="23" t="s">
        <v>20</v>
      </c>
      <c r="F54" s="21" t="str">
        <f>E15</f>
        <v>DPMB, a.s.</v>
      </c>
      <c r="I54" s="23" t="s">
        <v>25</v>
      </c>
      <c r="J54" s="24" t="str">
        <f>E21</f>
        <v>Jaroslav Němeček</v>
      </c>
      <c r="L54" s="26"/>
    </row>
    <row r="55" spans="2:47" s="1" customFormat="1" ht="15.2" customHeight="1">
      <c r="B55" s="26"/>
      <c r="C55" s="23" t="s">
        <v>24</v>
      </c>
      <c r="F55" s="21" t="str">
        <f>IF(E18="","",E18)</f>
        <v xml:space="preserve"> </v>
      </c>
      <c r="I55" s="23" t="s">
        <v>27</v>
      </c>
      <c r="J55" s="24" t="str">
        <f>E24</f>
        <v xml:space="preserve"> </v>
      </c>
      <c r="L55" s="26"/>
    </row>
    <row r="56" spans="2:47" s="1" customFormat="1" ht="10.35" customHeight="1">
      <c r="B56" s="26"/>
      <c r="L56" s="26"/>
    </row>
    <row r="57" spans="2:47" s="1" customFormat="1" ht="29.25" customHeight="1">
      <c r="B57" s="26"/>
      <c r="C57" s="94" t="s">
        <v>221</v>
      </c>
      <c r="D57" s="88"/>
      <c r="E57" s="88"/>
      <c r="F57" s="88"/>
      <c r="G57" s="88"/>
      <c r="H57" s="88"/>
      <c r="I57" s="88"/>
      <c r="J57" s="95" t="s">
        <v>222</v>
      </c>
      <c r="K57" s="88"/>
      <c r="L57" s="26"/>
    </row>
    <row r="58" spans="2:47" s="1" customFormat="1" ht="10.35" customHeight="1">
      <c r="B58" s="26"/>
      <c r="L58" s="26"/>
    </row>
    <row r="59" spans="2:47" s="1" customFormat="1" ht="22.9" customHeight="1">
      <c r="B59" s="26"/>
      <c r="C59" s="96" t="s">
        <v>61</v>
      </c>
      <c r="J59" s="57">
        <f>J87</f>
        <v>0</v>
      </c>
      <c r="L59" s="26"/>
      <c r="AU59" s="14" t="s">
        <v>223</v>
      </c>
    </row>
    <row r="60" spans="2:47" s="8" customFormat="1" ht="24.95" customHeight="1">
      <c r="B60" s="97"/>
      <c r="D60" s="98" t="s">
        <v>863</v>
      </c>
      <c r="E60" s="99"/>
      <c r="F60" s="99"/>
      <c r="G60" s="99"/>
      <c r="H60" s="99"/>
      <c r="I60" s="99"/>
      <c r="J60" s="100">
        <f>J88</f>
        <v>0</v>
      </c>
      <c r="L60" s="97"/>
    </row>
    <row r="61" spans="2:47" s="11" customFormat="1" ht="19.899999999999999" customHeight="1">
      <c r="B61" s="134"/>
      <c r="D61" s="135" t="s">
        <v>864</v>
      </c>
      <c r="E61" s="136"/>
      <c r="F61" s="136"/>
      <c r="G61" s="136"/>
      <c r="H61" s="136"/>
      <c r="I61" s="136"/>
      <c r="J61" s="137">
        <f>J89</f>
        <v>0</v>
      </c>
      <c r="L61" s="134"/>
    </row>
    <row r="62" spans="2:47" s="11" customFormat="1" ht="19.899999999999999" customHeight="1">
      <c r="B62" s="134"/>
      <c r="D62" s="135" t="s">
        <v>865</v>
      </c>
      <c r="E62" s="136"/>
      <c r="F62" s="136"/>
      <c r="G62" s="136"/>
      <c r="H62" s="136"/>
      <c r="I62" s="136"/>
      <c r="J62" s="137">
        <f>J102</f>
        <v>0</v>
      </c>
      <c r="L62" s="134"/>
    </row>
    <row r="63" spans="2:47" s="11" customFormat="1" ht="19.899999999999999" customHeight="1">
      <c r="B63" s="134"/>
      <c r="D63" s="135" t="s">
        <v>2377</v>
      </c>
      <c r="E63" s="136"/>
      <c r="F63" s="136"/>
      <c r="G63" s="136"/>
      <c r="H63" s="136"/>
      <c r="I63" s="136"/>
      <c r="J63" s="137">
        <f>J115</f>
        <v>0</v>
      </c>
      <c r="L63" s="134"/>
    </row>
    <row r="64" spans="2:47" s="11" customFormat="1" ht="19.899999999999999" customHeight="1">
      <c r="B64" s="134"/>
      <c r="D64" s="135" t="s">
        <v>867</v>
      </c>
      <c r="E64" s="136"/>
      <c r="F64" s="136"/>
      <c r="G64" s="136"/>
      <c r="H64" s="136"/>
      <c r="I64" s="136"/>
      <c r="J64" s="137">
        <f>J134</f>
        <v>0</v>
      </c>
      <c r="L64" s="134"/>
    </row>
    <row r="65" spans="2:12" s="8" customFormat="1" ht="24.95" customHeight="1">
      <c r="B65" s="97"/>
      <c r="D65" s="98" t="s">
        <v>2378</v>
      </c>
      <c r="E65" s="99"/>
      <c r="F65" s="99"/>
      <c r="G65" s="99"/>
      <c r="H65" s="99"/>
      <c r="I65" s="99"/>
      <c r="J65" s="100">
        <f>J137</f>
        <v>0</v>
      </c>
      <c r="L65" s="97"/>
    </row>
    <row r="66" spans="2:12" s="11" customFormat="1" ht="19.899999999999999" customHeight="1">
      <c r="B66" s="134"/>
      <c r="D66" s="135" t="s">
        <v>2880</v>
      </c>
      <c r="E66" s="136"/>
      <c r="F66" s="136"/>
      <c r="G66" s="136"/>
      <c r="H66" s="136"/>
      <c r="I66" s="136"/>
      <c r="J66" s="137">
        <f>J138</f>
        <v>0</v>
      </c>
      <c r="L66" s="134"/>
    </row>
    <row r="67" spans="2:12" s="11" customFormat="1" ht="19.899999999999999" customHeight="1">
      <c r="B67" s="134"/>
      <c r="D67" s="135" t="s">
        <v>2882</v>
      </c>
      <c r="E67" s="136"/>
      <c r="F67" s="136"/>
      <c r="G67" s="136"/>
      <c r="H67" s="136"/>
      <c r="I67" s="136"/>
      <c r="J67" s="137">
        <f>J143</f>
        <v>0</v>
      </c>
      <c r="L67" s="134"/>
    </row>
    <row r="68" spans="2:12" s="1" customFormat="1" ht="21.75" customHeight="1">
      <c r="B68" s="26"/>
      <c r="L68" s="26"/>
    </row>
    <row r="69" spans="2:12" s="1" customFormat="1" ht="6.95" customHeight="1"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26"/>
    </row>
    <row r="73" spans="2:12" s="1" customFormat="1" ht="6.95" customHeight="1"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26"/>
    </row>
    <row r="74" spans="2:12" s="1" customFormat="1" ht="24.95" customHeight="1">
      <c r="B74" s="26"/>
      <c r="C74" s="18" t="s">
        <v>237</v>
      </c>
      <c r="L74" s="26"/>
    </row>
    <row r="75" spans="2:12" s="1" customFormat="1" ht="6.95" customHeight="1">
      <c r="B75" s="26"/>
      <c r="L75" s="26"/>
    </row>
    <row r="76" spans="2:12" s="1" customFormat="1" ht="12" customHeight="1">
      <c r="B76" s="26"/>
      <c r="C76" s="23" t="s">
        <v>14</v>
      </c>
      <c r="L76" s="26"/>
    </row>
    <row r="77" spans="2:12" s="1" customFormat="1" ht="16.5" customHeight="1">
      <c r="B77" s="26"/>
      <c r="E77" s="248" t="str">
        <f>E7</f>
        <v>Trolejbusová trať Černovické terasy</v>
      </c>
      <c r="F77" s="249"/>
      <c r="G77" s="249"/>
      <c r="H77" s="249"/>
      <c r="L77" s="26"/>
    </row>
    <row r="78" spans="2:12" s="1" customFormat="1" ht="12" customHeight="1">
      <c r="B78" s="26"/>
      <c r="C78" s="23" t="s">
        <v>217</v>
      </c>
      <c r="L78" s="26"/>
    </row>
    <row r="79" spans="2:12" s="1" customFormat="1" ht="16.5" customHeight="1">
      <c r="B79" s="26"/>
      <c r="E79" s="246" t="str">
        <f>E9</f>
        <v>SO 901 - Demolice objektu č.p. 1171/22</v>
      </c>
      <c r="F79" s="247"/>
      <c r="G79" s="247"/>
      <c r="H79" s="247"/>
      <c r="L79" s="26"/>
    </row>
    <row r="80" spans="2:12" s="1" customFormat="1" ht="6.95" customHeight="1">
      <c r="B80" s="26"/>
      <c r="L80" s="26"/>
    </row>
    <row r="81" spans="2:65" s="1" customFormat="1" ht="12" customHeight="1">
      <c r="B81" s="26"/>
      <c r="C81" s="23" t="s">
        <v>17</v>
      </c>
      <c r="F81" s="21" t="str">
        <f>F12</f>
        <v xml:space="preserve"> </v>
      </c>
      <c r="I81" s="23" t="s">
        <v>19</v>
      </c>
      <c r="J81" s="43">
        <f>IF(J12="","",J12)</f>
        <v>0</v>
      </c>
      <c r="L81" s="26"/>
    </row>
    <row r="82" spans="2:65" s="1" customFormat="1" ht="6.95" customHeight="1">
      <c r="B82" s="26"/>
      <c r="L82" s="26"/>
    </row>
    <row r="83" spans="2:65" s="1" customFormat="1" ht="15.2" customHeight="1">
      <c r="B83" s="26"/>
      <c r="C83" s="23" t="s">
        <v>20</v>
      </c>
      <c r="F83" s="21" t="str">
        <f>E15</f>
        <v>DPMB, a.s.</v>
      </c>
      <c r="I83" s="23" t="s">
        <v>25</v>
      </c>
      <c r="J83" s="24" t="str">
        <f>E21</f>
        <v>Jaroslav Němeček</v>
      </c>
      <c r="L83" s="26"/>
    </row>
    <row r="84" spans="2:65" s="1" customFormat="1" ht="15.2" customHeight="1">
      <c r="B84" s="26"/>
      <c r="C84" s="23" t="s">
        <v>24</v>
      </c>
      <c r="F84" s="21" t="str">
        <f>IF(E18="","",E18)</f>
        <v xml:space="preserve"> </v>
      </c>
      <c r="I84" s="23" t="s">
        <v>27</v>
      </c>
      <c r="J84" s="24" t="str">
        <f>E24</f>
        <v xml:space="preserve"> </v>
      </c>
      <c r="L84" s="26"/>
    </row>
    <row r="85" spans="2:65" s="1" customFormat="1" ht="10.35" customHeight="1">
      <c r="B85" s="26"/>
      <c r="L85" s="26"/>
    </row>
    <row r="86" spans="2:65" s="9" customFormat="1" ht="29.25" customHeight="1">
      <c r="B86" s="101"/>
      <c r="C86" s="102" t="s">
        <v>238</v>
      </c>
      <c r="D86" s="103" t="s">
        <v>48</v>
      </c>
      <c r="E86" s="103" t="s">
        <v>44</v>
      </c>
      <c r="F86" s="103" t="s">
        <v>45</v>
      </c>
      <c r="G86" s="103" t="s">
        <v>239</v>
      </c>
      <c r="H86" s="103" t="s">
        <v>240</v>
      </c>
      <c r="I86" s="103" t="s">
        <v>241</v>
      </c>
      <c r="J86" s="103" t="s">
        <v>222</v>
      </c>
      <c r="K86" s="104" t="s">
        <v>242</v>
      </c>
      <c r="L86" s="101"/>
      <c r="M86" s="50" t="s">
        <v>3</v>
      </c>
      <c r="N86" s="51" t="s">
        <v>33</v>
      </c>
      <c r="O86" s="51" t="s">
        <v>243</v>
      </c>
      <c r="P86" s="51" t="s">
        <v>244</v>
      </c>
      <c r="Q86" s="51" t="s">
        <v>245</v>
      </c>
      <c r="R86" s="51" t="s">
        <v>246</v>
      </c>
      <c r="S86" s="51" t="s">
        <v>247</v>
      </c>
      <c r="T86" s="52" t="s">
        <v>248</v>
      </c>
    </row>
    <row r="87" spans="2:65" s="1" customFormat="1" ht="22.9" customHeight="1">
      <c r="B87" s="26"/>
      <c r="C87" s="55" t="s">
        <v>249</v>
      </c>
      <c r="J87" s="105">
        <f>BK87</f>
        <v>0</v>
      </c>
      <c r="L87" s="26"/>
      <c r="M87" s="53"/>
      <c r="N87" s="44"/>
      <c r="O87" s="44"/>
      <c r="P87" s="106">
        <f>P88+P137</f>
        <v>1009.847488</v>
      </c>
      <c r="Q87" s="44"/>
      <c r="R87" s="106">
        <f>R88+R137</f>
        <v>0.95945400000000003</v>
      </c>
      <c r="S87" s="44"/>
      <c r="T87" s="107">
        <f>T88+T137</f>
        <v>129.30682779999998</v>
      </c>
      <c r="AT87" s="14" t="s">
        <v>62</v>
      </c>
      <c r="AU87" s="14" t="s">
        <v>223</v>
      </c>
      <c r="BK87" s="108">
        <f>BK88+BK137</f>
        <v>0</v>
      </c>
    </row>
    <row r="88" spans="2:65" s="10" customFormat="1" ht="25.9" customHeight="1">
      <c r="B88" s="109"/>
      <c r="D88" s="110" t="s">
        <v>62</v>
      </c>
      <c r="E88" s="111" t="s">
        <v>872</v>
      </c>
      <c r="F88" s="111" t="s">
        <v>873</v>
      </c>
      <c r="J88" s="112">
        <f>BK88</f>
        <v>0</v>
      </c>
      <c r="L88" s="109"/>
      <c r="M88" s="113"/>
      <c r="P88" s="114">
        <f>P89+P102+P115+P134</f>
        <v>864.89635199999998</v>
      </c>
      <c r="R88" s="114">
        <f>R89+R102+R115+R134</f>
        <v>0.95945400000000003</v>
      </c>
      <c r="T88" s="115">
        <f>T89+T102+T115+T134</f>
        <v>125.86474899999999</v>
      </c>
      <c r="AR88" s="110" t="s">
        <v>71</v>
      </c>
      <c r="AT88" s="116" t="s">
        <v>62</v>
      </c>
      <c r="AU88" s="116" t="s">
        <v>63</v>
      </c>
      <c r="AY88" s="110" t="s">
        <v>251</v>
      </c>
      <c r="BK88" s="117">
        <f>BK89+BK102+BK115+BK134</f>
        <v>0</v>
      </c>
    </row>
    <row r="89" spans="2:65" s="10" customFormat="1" ht="22.9" customHeight="1">
      <c r="B89" s="109"/>
      <c r="D89" s="110" t="s">
        <v>62</v>
      </c>
      <c r="E89" s="138" t="s">
        <v>71</v>
      </c>
      <c r="F89" s="138" t="s">
        <v>250</v>
      </c>
      <c r="J89" s="139">
        <f>BK89</f>
        <v>0</v>
      </c>
      <c r="L89" s="109"/>
      <c r="M89" s="113"/>
      <c r="P89" s="114">
        <f>SUM(P90:P101)</f>
        <v>111.95</v>
      </c>
      <c r="R89" s="114">
        <f>SUM(R90:R101)</f>
        <v>0.95904</v>
      </c>
      <c r="T89" s="115">
        <f>SUM(T90:T101)</f>
        <v>0</v>
      </c>
      <c r="AR89" s="110" t="s">
        <v>71</v>
      </c>
      <c r="AT89" s="116" t="s">
        <v>62</v>
      </c>
      <c r="AU89" s="116" t="s">
        <v>71</v>
      </c>
      <c r="AY89" s="110" t="s">
        <v>251</v>
      </c>
      <c r="BK89" s="117">
        <f>SUM(BK90:BK101)</f>
        <v>0</v>
      </c>
    </row>
    <row r="90" spans="2:65" s="1" customFormat="1" ht="24.2" customHeight="1">
      <c r="B90" s="118"/>
      <c r="C90" s="119" t="s">
        <v>71</v>
      </c>
      <c r="D90" s="119" t="s">
        <v>253</v>
      </c>
      <c r="E90" s="120" t="s">
        <v>5428</v>
      </c>
      <c r="F90" s="121" t="s">
        <v>5429</v>
      </c>
      <c r="G90" s="122" t="s">
        <v>262</v>
      </c>
      <c r="H90" s="123">
        <v>32</v>
      </c>
      <c r="I90" s="123"/>
      <c r="J90" s="123">
        <f>ROUND(I90*H90,2)</f>
        <v>0</v>
      </c>
      <c r="K90" s="121"/>
      <c r="L90" s="26"/>
      <c r="M90" s="124" t="s">
        <v>3</v>
      </c>
      <c r="N90" s="125" t="s">
        <v>34</v>
      </c>
      <c r="O90" s="126">
        <v>1.5329999999999999</v>
      </c>
      <c r="P90" s="126">
        <f>O90*H90</f>
        <v>49.055999999999997</v>
      </c>
      <c r="Q90" s="126">
        <v>1.0200000000000001E-3</v>
      </c>
      <c r="R90" s="126">
        <f>Q90*H90</f>
        <v>3.2640000000000002E-2</v>
      </c>
      <c r="S90" s="126">
        <v>0</v>
      </c>
      <c r="T90" s="127">
        <f>S90*H90</f>
        <v>0</v>
      </c>
      <c r="AR90" s="128" t="s">
        <v>257</v>
      </c>
      <c r="AT90" s="128" t="s">
        <v>253</v>
      </c>
      <c r="AU90" s="128" t="s">
        <v>73</v>
      </c>
      <c r="AY90" s="14" t="s">
        <v>251</v>
      </c>
      <c r="BE90" s="129">
        <f>IF(N90="základní",J90,0)</f>
        <v>0</v>
      </c>
      <c r="BF90" s="129">
        <f>IF(N90="snížená",J90,0)</f>
        <v>0</v>
      </c>
      <c r="BG90" s="129">
        <f>IF(N90="zákl. přenesená",J90,0)</f>
        <v>0</v>
      </c>
      <c r="BH90" s="129">
        <f>IF(N90="sníž. přenesená",J90,0)</f>
        <v>0</v>
      </c>
      <c r="BI90" s="129">
        <f>IF(N90="nulová",J90,0)</f>
        <v>0</v>
      </c>
      <c r="BJ90" s="14" t="s">
        <v>71</v>
      </c>
      <c r="BK90" s="129">
        <f>ROUND(I90*H90,2)</f>
        <v>0</v>
      </c>
      <c r="BL90" s="14" t="s">
        <v>257</v>
      </c>
      <c r="BM90" s="128" t="s">
        <v>5430</v>
      </c>
    </row>
    <row r="91" spans="2:65" s="1" customFormat="1">
      <c r="B91" s="26"/>
      <c r="D91" s="148" t="s">
        <v>1065</v>
      </c>
      <c r="F91" s="149" t="s">
        <v>5431</v>
      </c>
      <c r="L91" s="26"/>
      <c r="M91" s="150"/>
      <c r="T91" s="47"/>
      <c r="AT91" s="14" t="s">
        <v>1065</v>
      </c>
      <c r="AU91" s="14" t="s">
        <v>73</v>
      </c>
    </row>
    <row r="92" spans="2:65" s="1" customFormat="1" ht="16.5" customHeight="1">
      <c r="B92" s="118"/>
      <c r="C92" s="140" t="s">
        <v>73</v>
      </c>
      <c r="D92" s="140" t="s">
        <v>889</v>
      </c>
      <c r="E92" s="141" t="s">
        <v>5432</v>
      </c>
      <c r="F92" s="142" t="s">
        <v>5433</v>
      </c>
      <c r="G92" s="143" t="s">
        <v>470</v>
      </c>
      <c r="H92" s="144">
        <v>0.26200000000000001</v>
      </c>
      <c r="I92" s="144"/>
      <c r="J92" s="144">
        <f>ROUND(I92*H92,2)</f>
        <v>0</v>
      </c>
      <c r="K92" s="142"/>
      <c r="L92" s="145"/>
      <c r="M92" s="146" t="s">
        <v>3</v>
      </c>
      <c r="N92" s="147" t="s">
        <v>34</v>
      </c>
      <c r="O92" s="126">
        <v>0</v>
      </c>
      <c r="P92" s="126">
        <f>O92*H92</f>
        <v>0</v>
      </c>
      <c r="Q92" s="126">
        <v>1</v>
      </c>
      <c r="R92" s="126">
        <f>Q92*H92</f>
        <v>0.26200000000000001</v>
      </c>
      <c r="S92" s="126">
        <v>0</v>
      </c>
      <c r="T92" s="127">
        <f>S92*H92</f>
        <v>0</v>
      </c>
      <c r="AR92" s="128" t="s">
        <v>285</v>
      </c>
      <c r="AT92" s="128" t="s">
        <v>889</v>
      </c>
      <c r="AU92" s="128" t="s">
        <v>73</v>
      </c>
      <c r="AY92" s="14" t="s">
        <v>251</v>
      </c>
      <c r="BE92" s="129">
        <f>IF(N92="základní",J92,0)</f>
        <v>0</v>
      </c>
      <c r="BF92" s="129">
        <f>IF(N92="snížená",J92,0)</f>
        <v>0</v>
      </c>
      <c r="BG92" s="129">
        <f>IF(N92="zákl. přenesená",J92,0)</f>
        <v>0</v>
      </c>
      <c r="BH92" s="129">
        <f>IF(N92="sníž. přenesená",J92,0)</f>
        <v>0</v>
      </c>
      <c r="BI92" s="129">
        <f>IF(N92="nulová",J92,0)</f>
        <v>0</v>
      </c>
      <c r="BJ92" s="14" t="s">
        <v>71</v>
      </c>
      <c r="BK92" s="129">
        <f>ROUND(I92*H92,2)</f>
        <v>0</v>
      </c>
      <c r="BL92" s="14" t="s">
        <v>257</v>
      </c>
      <c r="BM92" s="128" t="s">
        <v>5434</v>
      </c>
    </row>
    <row r="93" spans="2:65" s="1" customFormat="1" ht="19.5">
      <c r="B93" s="26"/>
      <c r="D93" s="151" t="s">
        <v>1102</v>
      </c>
      <c r="F93" s="152" t="s">
        <v>5435</v>
      </c>
      <c r="L93" s="26"/>
      <c r="M93" s="150"/>
      <c r="T93" s="47"/>
      <c r="AT93" s="14" t="s">
        <v>1102</v>
      </c>
      <c r="AU93" s="14" t="s">
        <v>73</v>
      </c>
    </row>
    <row r="94" spans="2:65" s="1" customFormat="1" ht="16.5" customHeight="1">
      <c r="B94" s="118"/>
      <c r="C94" s="119" t="s">
        <v>296</v>
      </c>
      <c r="D94" s="119" t="s">
        <v>253</v>
      </c>
      <c r="E94" s="120" t="s">
        <v>5436</v>
      </c>
      <c r="F94" s="121" t="s">
        <v>5437</v>
      </c>
      <c r="G94" s="122" t="s">
        <v>262</v>
      </c>
      <c r="H94" s="123">
        <v>32</v>
      </c>
      <c r="I94" s="123"/>
      <c r="J94" s="123">
        <f>ROUND(I94*H94,2)</f>
        <v>0</v>
      </c>
      <c r="K94" s="121"/>
      <c r="L94" s="26"/>
      <c r="M94" s="124" t="s">
        <v>3</v>
      </c>
      <c r="N94" s="125" t="s">
        <v>34</v>
      </c>
      <c r="O94" s="126">
        <v>0.65700000000000003</v>
      </c>
      <c r="P94" s="126">
        <f>O94*H94</f>
        <v>21.024000000000001</v>
      </c>
      <c r="Q94" s="126">
        <v>0</v>
      </c>
      <c r="R94" s="126">
        <f>Q94*H94</f>
        <v>0</v>
      </c>
      <c r="S94" s="126">
        <v>0</v>
      </c>
      <c r="T94" s="127">
        <f>S94*H94</f>
        <v>0</v>
      </c>
      <c r="AR94" s="128" t="s">
        <v>257</v>
      </c>
      <c r="AT94" s="128" t="s">
        <v>253</v>
      </c>
      <c r="AU94" s="128" t="s">
        <v>73</v>
      </c>
      <c r="AY94" s="14" t="s">
        <v>251</v>
      </c>
      <c r="BE94" s="129">
        <f>IF(N94="základní",J94,0)</f>
        <v>0</v>
      </c>
      <c r="BF94" s="129">
        <f>IF(N94="snížená",J94,0)</f>
        <v>0</v>
      </c>
      <c r="BG94" s="129">
        <f>IF(N94="zákl. přenesená",J94,0)</f>
        <v>0</v>
      </c>
      <c r="BH94" s="129">
        <f>IF(N94="sníž. přenesená",J94,0)</f>
        <v>0</v>
      </c>
      <c r="BI94" s="129">
        <f>IF(N94="nulová",J94,0)</f>
        <v>0</v>
      </c>
      <c r="BJ94" s="14" t="s">
        <v>71</v>
      </c>
      <c r="BK94" s="129">
        <f>ROUND(I94*H94,2)</f>
        <v>0</v>
      </c>
      <c r="BL94" s="14" t="s">
        <v>257</v>
      </c>
      <c r="BM94" s="128" t="s">
        <v>5438</v>
      </c>
    </row>
    <row r="95" spans="2:65" s="1" customFormat="1">
      <c r="B95" s="26"/>
      <c r="D95" s="148" t="s">
        <v>1065</v>
      </c>
      <c r="F95" s="149" t="s">
        <v>5439</v>
      </c>
      <c r="L95" s="26"/>
      <c r="M95" s="150"/>
      <c r="T95" s="47"/>
      <c r="AT95" s="14" t="s">
        <v>1065</v>
      </c>
      <c r="AU95" s="14" t="s">
        <v>73</v>
      </c>
    </row>
    <row r="96" spans="2:65" s="1" customFormat="1" ht="21.75" customHeight="1">
      <c r="B96" s="118"/>
      <c r="C96" s="119" t="s">
        <v>257</v>
      </c>
      <c r="D96" s="119" t="s">
        <v>253</v>
      </c>
      <c r="E96" s="120" t="s">
        <v>5440</v>
      </c>
      <c r="F96" s="121" t="s">
        <v>5441</v>
      </c>
      <c r="G96" s="122" t="s">
        <v>310</v>
      </c>
      <c r="H96" s="123">
        <v>20</v>
      </c>
      <c r="I96" s="123"/>
      <c r="J96" s="123">
        <f>ROUND(I96*H96,2)</f>
        <v>0</v>
      </c>
      <c r="K96" s="121"/>
      <c r="L96" s="26"/>
      <c r="M96" s="124" t="s">
        <v>3</v>
      </c>
      <c r="N96" s="125" t="s">
        <v>34</v>
      </c>
      <c r="O96" s="126">
        <v>1.0649999999999999</v>
      </c>
      <c r="P96" s="126">
        <f>O96*H96</f>
        <v>21.299999999999997</v>
      </c>
      <c r="Q96" s="126">
        <v>2.64E-2</v>
      </c>
      <c r="R96" s="126">
        <f>Q96*H96</f>
        <v>0.52800000000000002</v>
      </c>
      <c r="S96" s="126">
        <v>0</v>
      </c>
      <c r="T96" s="127">
        <f>S96*H96</f>
        <v>0</v>
      </c>
      <c r="AR96" s="128" t="s">
        <v>257</v>
      </c>
      <c r="AT96" s="128" t="s">
        <v>253</v>
      </c>
      <c r="AU96" s="128" t="s">
        <v>73</v>
      </c>
      <c r="AY96" s="14" t="s">
        <v>251</v>
      </c>
      <c r="BE96" s="129">
        <f>IF(N96="základní",J96,0)</f>
        <v>0</v>
      </c>
      <c r="BF96" s="129">
        <f>IF(N96="snížená",J96,0)</f>
        <v>0</v>
      </c>
      <c r="BG96" s="129">
        <f>IF(N96="zákl. přenesená",J96,0)</f>
        <v>0</v>
      </c>
      <c r="BH96" s="129">
        <f>IF(N96="sníž. přenesená",J96,0)</f>
        <v>0</v>
      </c>
      <c r="BI96" s="129">
        <f>IF(N96="nulová",J96,0)</f>
        <v>0</v>
      </c>
      <c r="BJ96" s="14" t="s">
        <v>71</v>
      </c>
      <c r="BK96" s="129">
        <f>ROUND(I96*H96,2)</f>
        <v>0</v>
      </c>
      <c r="BL96" s="14" t="s">
        <v>257</v>
      </c>
      <c r="BM96" s="128" t="s">
        <v>5442</v>
      </c>
    </row>
    <row r="97" spans="2:65" s="1" customFormat="1">
      <c r="B97" s="26"/>
      <c r="D97" s="148" t="s">
        <v>1065</v>
      </c>
      <c r="F97" s="149" t="s">
        <v>5443</v>
      </c>
      <c r="L97" s="26"/>
      <c r="M97" s="150"/>
      <c r="T97" s="47"/>
      <c r="AT97" s="14" t="s">
        <v>1065</v>
      </c>
      <c r="AU97" s="14" t="s">
        <v>73</v>
      </c>
    </row>
    <row r="98" spans="2:65" s="1" customFormat="1" ht="24.2" customHeight="1">
      <c r="B98" s="118"/>
      <c r="C98" s="119" t="s">
        <v>303</v>
      </c>
      <c r="D98" s="119" t="s">
        <v>253</v>
      </c>
      <c r="E98" s="120" t="s">
        <v>5444</v>
      </c>
      <c r="F98" s="121" t="s">
        <v>5445</v>
      </c>
      <c r="G98" s="122" t="s">
        <v>310</v>
      </c>
      <c r="H98" s="123">
        <v>27.5</v>
      </c>
      <c r="I98" s="123"/>
      <c r="J98" s="123">
        <f>ROUND(I98*H98,2)</f>
        <v>0</v>
      </c>
      <c r="K98" s="121"/>
      <c r="L98" s="26"/>
      <c r="M98" s="124" t="s">
        <v>3</v>
      </c>
      <c r="N98" s="125" t="s">
        <v>34</v>
      </c>
      <c r="O98" s="126">
        <v>0.36799999999999999</v>
      </c>
      <c r="P98" s="126">
        <f>O98*H98</f>
        <v>10.119999999999999</v>
      </c>
      <c r="Q98" s="126">
        <v>4.96E-3</v>
      </c>
      <c r="R98" s="126">
        <f>Q98*H98</f>
        <v>0.13639999999999999</v>
      </c>
      <c r="S98" s="126">
        <v>0</v>
      </c>
      <c r="T98" s="127">
        <f>S98*H98</f>
        <v>0</v>
      </c>
      <c r="AR98" s="128" t="s">
        <v>257</v>
      </c>
      <c r="AT98" s="128" t="s">
        <v>253</v>
      </c>
      <c r="AU98" s="128" t="s">
        <v>73</v>
      </c>
      <c r="AY98" s="14" t="s">
        <v>251</v>
      </c>
      <c r="BE98" s="129">
        <f>IF(N98="základní",J98,0)</f>
        <v>0</v>
      </c>
      <c r="BF98" s="129">
        <f>IF(N98="snížená",J98,0)</f>
        <v>0</v>
      </c>
      <c r="BG98" s="129">
        <f>IF(N98="zákl. přenesená",J98,0)</f>
        <v>0</v>
      </c>
      <c r="BH98" s="129">
        <f>IF(N98="sníž. přenesená",J98,0)</f>
        <v>0</v>
      </c>
      <c r="BI98" s="129">
        <f>IF(N98="nulová",J98,0)</f>
        <v>0</v>
      </c>
      <c r="BJ98" s="14" t="s">
        <v>71</v>
      </c>
      <c r="BK98" s="129">
        <f>ROUND(I98*H98,2)</f>
        <v>0</v>
      </c>
      <c r="BL98" s="14" t="s">
        <v>257</v>
      </c>
      <c r="BM98" s="128" t="s">
        <v>5446</v>
      </c>
    </row>
    <row r="99" spans="2:65" s="1" customFormat="1">
      <c r="B99" s="26"/>
      <c r="D99" s="148" t="s">
        <v>1065</v>
      </c>
      <c r="F99" s="149" t="s">
        <v>5447</v>
      </c>
      <c r="L99" s="26"/>
      <c r="M99" s="150"/>
      <c r="T99" s="47"/>
      <c r="AT99" s="14" t="s">
        <v>1065</v>
      </c>
      <c r="AU99" s="14" t="s">
        <v>73</v>
      </c>
    </row>
    <row r="100" spans="2:65" s="1" customFormat="1" ht="24.2" customHeight="1">
      <c r="B100" s="118"/>
      <c r="C100" s="119" t="s">
        <v>277</v>
      </c>
      <c r="D100" s="119" t="s">
        <v>253</v>
      </c>
      <c r="E100" s="120" t="s">
        <v>5448</v>
      </c>
      <c r="F100" s="121" t="s">
        <v>5449</v>
      </c>
      <c r="G100" s="122" t="s">
        <v>310</v>
      </c>
      <c r="H100" s="123">
        <v>27.5</v>
      </c>
      <c r="I100" s="123"/>
      <c r="J100" s="123">
        <f>ROUND(I100*H100,2)</f>
        <v>0</v>
      </c>
      <c r="K100" s="121"/>
      <c r="L100" s="26"/>
      <c r="M100" s="124" t="s">
        <v>3</v>
      </c>
      <c r="N100" s="125" t="s">
        <v>34</v>
      </c>
      <c r="O100" s="126">
        <v>0.38</v>
      </c>
      <c r="P100" s="126">
        <f>O100*H100</f>
        <v>10.45</v>
      </c>
      <c r="Q100" s="126">
        <v>0</v>
      </c>
      <c r="R100" s="126">
        <f>Q100*H100</f>
        <v>0</v>
      </c>
      <c r="S100" s="126">
        <v>0</v>
      </c>
      <c r="T100" s="127">
        <f>S100*H100</f>
        <v>0</v>
      </c>
      <c r="AR100" s="128" t="s">
        <v>257</v>
      </c>
      <c r="AT100" s="128" t="s">
        <v>253</v>
      </c>
      <c r="AU100" s="128" t="s">
        <v>73</v>
      </c>
      <c r="AY100" s="14" t="s">
        <v>251</v>
      </c>
      <c r="BE100" s="129">
        <f>IF(N100="základní",J100,0)</f>
        <v>0</v>
      </c>
      <c r="BF100" s="129">
        <f>IF(N100="snížená",J100,0)</f>
        <v>0</v>
      </c>
      <c r="BG100" s="129">
        <f>IF(N100="zákl. přenesená",J100,0)</f>
        <v>0</v>
      </c>
      <c r="BH100" s="129">
        <f>IF(N100="sníž. přenesená",J100,0)</f>
        <v>0</v>
      </c>
      <c r="BI100" s="129">
        <f>IF(N100="nulová",J100,0)</f>
        <v>0</v>
      </c>
      <c r="BJ100" s="14" t="s">
        <v>71</v>
      </c>
      <c r="BK100" s="129">
        <f>ROUND(I100*H100,2)</f>
        <v>0</v>
      </c>
      <c r="BL100" s="14" t="s">
        <v>257</v>
      </c>
      <c r="BM100" s="128" t="s">
        <v>5450</v>
      </c>
    </row>
    <row r="101" spans="2:65" s="1" customFormat="1">
      <c r="B101" s="26"/>
      <c r="D101" s="148" t="s">
        <v>1065</v>
      </c>
      <c r="F101" s="149" t="s">
        <v>5451</v>
      </c>
      <c r="L101" s="26"/>
      <c r="M101" s="150"/>
      <c r="T101" s="47"/>
      <c r="AT101" s="14" t="s">
        <v>1065</v>
      </c>
      <c r="AU101" s="14" t="s">
        <v>73</v>
      </c>
    </row>
    <row r="102" spans="2:65" s="10" customFormat="1" ht="22.9" customHeight="1">
      <c r="B102" s="109"/>
      <c r="D102" s="110" t="s">
        <v>62</v>
      </c>
      <c r="E102" s="138" t="s">
        <v>289</v>
      </c>
      <c r="F102" s="138" t="s">
        <v>896</v>
      </c>
      <c r="J102" s="139">
        <f>BK102</f>
        <v>0</v>
      </c>
      <c r="L102" s="109"/>
      <c r="M102" s="113"/>
      <c r="P102" s="114">
        <f>SUM(P103:P114)</f>
        <v>576.14488200000005</v>
      </c>
      <c r="R102" s="114">
        <f>SUM(R103:R114)</f>
        <v>4.1400000000000003E-4</v>
      </c>
      <c r="T102" s="115">
        <f>SUM(T103:T114)</f>
        <v>125.86474899999999</v>
      </c>
      <c r="AR102" s="110" t="s">
        <v>71</v>
      </c>
      <c r="AT102" s="116" t="s">
        <v>62</v>
      </c>
      <c r="AU102" s="116" t="s">
        <v>71</v>
      </c>
      <c r="AY102" s="110" t="s">
        <v>251</v>
      </c>
      <c r="BK102" s="117">
        <f>SUM(BK103:BK114)</f>
        <v>0</v>
      </c>
    </row>
    <row r="103" spans="2:65" s="1" customFormat="1" ht="24.2" customHeight="1">
      <c r="B103" s="118"/>
      <c r="C103" s="119" t="s">
        <v>281</v>
      </c>
      <c r="D103" s="119" t="s">
        <v>253</v>
      </c>
      <c r="E103" s="120" t="s">
        <v>5452</v>
      </c>
      <c r="F103" s="121" t="s">
        <v>5453</v>
      </c>
      <c r="G103" s="122" t="s">
        <v>310</v>
      </c>
      <c r="H103" s="123">
        <v>13.8</v>
      </c>
      <c r="I103" s="123"/>
      <c r="J103" s="123">
        <f>ROUND(I103*H103,2)</f>
        <v>0</v>
      </c>
      <c r="K103" s="121"/>
      <c r="L103" s="26"/>
      <c r="M103" s="124" t="s">
        <v>3</v>
      </c>
      <c r="N103" s="125" t="s">
        <v>34</v>
      </c>
      <c r="O103" s="126">
        <v>0.26300000000000001</v>
      </c>
      <c r="P103" s="126">
        <f>O103*H103</f>
        <v>3.6294000000000004</v>
      </c>
      <c r="Q103" s="126">
        <v>3.0000000000000001E-5</v>
      </c>
      <c r="R103" s="126">
        <f>Q103*H103</f>
        <v>4.1400000000000003E-4</v>
      </c>
      <c r="S103" s="126">
        <v>0</v>
      </c>
      <c r="T103" s="127">
        <f>S103*H103</f>
        <v>0</v>
      </c>
      <c r="AR103" s="128" t="s">
        <v>257</v>
      </c>
      <c r="AT103" s="128" t="s">
        <v>253</v>
      </c>
      <c r="AU103" s="128" t="s">
        <v>73</v>
      </c>
      <c r="AY103" s="14" t="s">
        <v>251</v>
      </c>
      <c r="BE103" s="129">
        <f>IF(N103="základní",J103,0)</f>
        <v>0</v>
      </c>
      <c r="BF103" s="129">
        <f>IF(N103="snížená",J103,0)</f>
        <v>0</v>
      </c>
      <c r="BG103" s="129">
        <f>IF(N103="zákl. přenesená",J103,0)</f>
        <v>0</v>
      </c>
      <c r="BH103" s="129">
        <f>IF(N103="sníž. přenesená",J103,0)</f>
        <v>0</v>
      </c>
      <c r="BI103" s="129">
        <f>IF(N103="nulová",J103,0)</f>
        <v>0</v>
      </c>
      <c r="BJ103" s="14" t="s">
        <v>71</v>
      </c>
      <c r="BK103" s="129">
        <f>ROUND(I103*H103,2)</f>
        <v>0</v>
      </c>
      <c r="BL103" s="14" t="s">
        <v>257</v>
      </c>
      <c r="BM103" s="128" t="s">
        <v>5454</v>
      </c>
    </row>
    <row r="104" spans="2:65" s="1" customFormat="1">
      <c r="B104" s="26"/>
      <c r="D104" s="148" t="s">
        <v>1065</v>
      </c>
      <c r="F104" s="149" t="s">
        <v>5455</v>
      </c>
      <c r="L104" s="26"/>
      <c r="M104" s="150"/>
      <c r="T104" s="47"/>
      <c r="AT104" s="14" t="s">
        <v>1065</v>
      </c>
      <c r="AU104" s="14" t="s">
        <v>73</v>
      </c>
    </row>
    <row r="105" spans="2:65" s="1" customFormat="1" ht="16.5" customHeight="1">
      <c r="B105" s="118"/>
      <c r="C105" s="119" t="s">
        <v>285</v>
      </c>
      <c r="D105" s="119" t="s">
        <v>253</v>
      </c>
      <c r="E105" s="120" t="s">
        <v>5456</v>
      </c>
      <c r="F105" s="121" t="s">
        <v>5457</v>
      </c>
      <c r="G105" s="122" t="s">
        <v>272</v>
      </c>
      <c r="H105" s="123">
        <v>3.45</v>
      </c>
      <c r="I105" s="123"/>
      <c r="J105" s="123">
        <f>ROUND(I105*H105,2)</f>
        <v>0</v>
      </c>
      <c r="K105" s="121"/>
      <c r="L105" s="26"/>
      <c r="M105" s="124" t="s">
        <v>3</v>
      </c>
      <c r="N105" s="125" t="s">
        <v>34</v>
      </c>
      <c r="O105" s="126">
        <v>16.449000000000002</v>
      </c>
      <c r="P105" s="126">
        <f>O105*H105</f>
        <v>56.749050000000011</v>
      </c>
      <c r="Q105" s="126">
        <v>0</v>
      </c>
      <c r="R105" s="126">
        <f>Q105*H105</f>
        <v>0</v>
      </c>
      <c r="S105" s="126">
        <v>2.4</v>
      </c>
      <c r="T105" s="127">
        <f>S105*H105</f>
        <v>8.2799999999999994</v>
      </c>
      <c r="AR105" s="128" t="s">
        <v>257</v>
      </c>
      <c r="AT105" s="128" t="s">
        <v>253</v>
      </c>
      <c r="AU105" s="128" t="s">
        <v>73</v>
      </c>
      <c r="AY105" s="14" t="s">
        <v>251</v>
      </c>
      <c r="BE105" s="129">
        <f>IF(N105="základní",J105,0)</f>
        <v>0</v>
      </c>
      <c r="BF105" s="129">
        <f>IF(N105="snížená",J105,0)</f>
        <v>0</v>
      </c>
      <c r="BG105" s="129">
        <f>IF(N105="zákl. přenesená",J105,0)</f>
        <v>0</v>
      </c>
      <c r="BH105" s="129">
        <f>IF(N105="sníž. přenesená",J105,0)</f>
        <v>0</v>
      </c>
      <c r="BI105" s="129">
        <f>IF(N105="nulová",J105,0)</f>
        <v>0</v>
      </c>
      <c r="BJ105" s="14" t="s">
        <v>71</v>
      </c>
      <c r="BK105" s="129">
        <f>ROUND(I105*H105,2)</f>
        <v>0</v>
      </c>
      <c r="BL105" s="14" t="s">
        <v>257</v>
      </c>
      <c r="BM105" s="128" t="s">
        <v>5458</v>
      </c>
    </row>
    <row r="106" spans="2:65" s="1" customFormat="1">
      <c r="B106" s="26"/>
      <c r="D106" s="148" t="s">
        <v>1065</v>
      </c>
      <c r="F106" s="149" t="s">
        <v>5459</v>
      </c>
      <c r="L106" s="26"/>
      <c r="M106" s="150"/>
      <c r="T106" s="47"/>
      <c r="AT106" s="14" t="s">
        <v>1065</v>
      </c>
      <c r="AU106" s="14" t="s">
        <v>73</v>
      </c>
    </row>
    <row r="107" spans="2:65" s="1" customFormat="1" ht="21.75" customHeight="1">
      <c r="B107" s="118"/>
      <c r="C107" s="119" t="s">
        <v>289</v>
      </c>
      <c r="D107" s="119" t="s">
        <v>253</v>
      </c>
      <c r="E107" s="120" t="s">
        <v>5460</v>
      </c>
      <c r="F107" s="121" t="s">
        <v>5461</v>
      </c>
      <c r="G107" s="122" t="s">
        <v>470</v>
      </c>
      <c r="H107" s="123">
        <v>0.187</v>
      </c>
      <c r="I107" s="123"/>
      <c r="J107" s="123">
        <f>ROUND(I107*H107,2)</f>
        <v>0</v>
      </c>
      <c r="K107" s="121"/>
      <c r="L107" s="26"/>
      <c r="M107" s="124" t="s">
        <v>3</v>
      </c>
      <c r="N107" s="125" t="s">
        <v>34</v>
      </c>
      <c r="O107" s="126">
        <v>10.685</v>
      </c>
      <c r="P107" s="126">
        <f>O107*H107</f>
        <v>1.9980950000000002</v>
      </c>
      <c r="Q107" s="126">
        <v>0</v>
      </c>
      <c r="R107" s="126">
        <f>Q107*H107</f>
        <v>0</v>
      </c>
      <c r="S107" s="126">
        <v>1</v>
      </c>
      <c r="T107" s="127">
        <f>S107*H107</f>
        <v>0.187</v>
      </c>
      <c r="AR107" s="128" t="s">
        <v>257</v>
      </c>
      <c r="AT107" s="128" t="s">
        <v>253</v>
      </c>
      <c r="AU107" s="128" t="s">
        <v>73</v>
      </c>
      <c r="AY107" s="14" t="s">
        <v>251</v>
      </c>
      <c r="BE107" s="129">
        <f>IF(N107="základní",J107,0)</f>
        <v>0</v>
      </c>
      <c r="BF107" s="129">
        <f>IF(N107="snížená",J107,0)</f>
        <v>0</v>
      </c>
      <c r="BG107" s="129">
        <f>IF(N107="zákl. přenesená",J107,0)</f>
        <v>0</v>
      </c>
      <c r="BH107" s="129">
        <f>IF(N107="sníž. přenesená",J107,0)</f>
        <v>0</v>
      </c>
      <c r="BI107" s="129">
        <f>IF(N107="nulová",J107,0)</f>
        <v>0</v>
      </c>
      <c r="BJ107" s="14" t="s">
        <v>71</v>
      </c>
      <c r="BK107" s="129">
        <f>ROUND(I107*H107,2)</f>
        <v>0</v>
      </c>
      <c r="BL107" s="14" t="s">
        <v>257</v>
      </c>
      <c r="BM107" s="128" t="s">
        <v>5462</v>
      </c>
    </row>
    <row r="108" spans="2:65" s="1" customFormat="1">
      <c r="B108" s="26"/>
      <c r="D108" s="148" t="s">
        <v>1065</v>
      </c>
      <c r="F108" s="149" t="s">
        <v>5463</v>
      </c>
      <c r="L108" s="26"/>
      <c r="M108" s="150"/>
      <c r="T108" s="47"/>
      <c r="AT108" s="14" t="s">
        <v>1065</v>
      </c>
      <c r="AU108" s="14" t="s">
        <v>73</v>
      </c>
    </row>
    <row r="109" spans="2:65" s="1" customFormat="1" ht="21.75" customHeight="1">
      <c r="B109" s="118"/>
      <c r="C109" s="119" t="s">
        <v>355</v>
      </c>
      <c r="D109" s="119" t="s">
        <v>253</v>
      </c>
      <c r="E109" s="120" t="s">
        <v>5464</v>
      </c>
      <c r="F109" s="121" t="s">
        <v>5465</v>
      </c>
      <c r="G109" s="122" t="s">
        <v>310</v>
      </c>
      <c r="H109" s="123">
        <v>139.12100000000001</v>
      </c>
      <c r="I109" s="123"/>
      <c r="J109" s="123">
        <f>ROUND(I109*H109,2)</f>
        <v>0</v>
      </c>
      <c r="K109" s="121"/>
      <c r="L109" s="26"/>
      <c r="M109" s="124" t="s">
        <v>3</v>
      </c>
      <c r="N109" s="125" t="s">
        <v>34</v>
      </c>
      <c r="O109" s="126">
        <v>0.63</v>
      </c>
      <c r="P109" s="126">
        <f>O109*H109</f>
        <v>87.646230000000003</v>
      </c>
      <c r="Q109" s="126">
        <v>0</v>
      </c>
      <c r="R109" s="126">
        <f>Q109*H109</f>
        <v>0</v>
      </c>
      <c r="S109" s="126">
        <v>8.9999999999999993E-3</v>
      </c>
      <c r="T109" s="127">
        <f>S109*H109</f>
        <v>1.252089</v>
      </c>
      <c r="AR109" s="128" t="s">
        <v>257</v>
      </c>
      <c r="AT109" s="128" t="s">
        <v>253</v>
      </c>
      <c r="AU109" s="128" t="s">
        <v>73</v>
      </c>
      <c r="AY109" s="14" t="s">
        <v>251</v>
      </c>
      <c r="BE109" s="129">
        <f>IF(N109="základní",J109,0)</f>
        <v>0</v>
      </c>
      <c r="BF109" s="129">
        <f>IF(N109="snížená",J109,0)</f>
        <v>0</v>
      </c>
      <c r="BG109" s="129">
        <f>IF(N109="zákl. přenesená",J109,0)</f>
        <v>0</v>
      </c>
      <c r="BH109" s="129">
        <f>IF(N109="sníž. přenesená",J109,0)</f>
        <v>0</v>
      </c>
      <c r="BI109" s="129">
        <f>IF(N109="nulová",J109,0)</f>
        <v>0</v>
      </c>
      <c r="BJ109" s="14" t="s">
        <v>71</v>
      </c>
      <c r="BK109" s="129">
        <f>ROUND(I109*H109,2)</f>
        <v>0</v>
      </c>
      <c r="BL109" s="14" t="s">
        <v>257</v>
      </c>
      <c r="BM109" s="128" t="s">
        <v>5466</v>
      </c>
    </row>
    <row r="110" spans="2:65" s="1" customFormat="1">
      <c r="B110" s="26"/>
      <c r="D110" s="148" t="s">
        <v>1065</v>
      </c>
      <c r="F110" s="149" t="s">
        <v>5467</v>
      </c>
      <c r="L110" s="26"/>
      <c r="M110" s="150"/>
      <c r="T110" s="47"/>
      <c r="AT110" s="14" t="s">
        <v>1065</v>
      </c>
      <c r="AU110" s="14" t="s">
        <v>73</v>
      </c>
    </row>
    <row r="111" spans="2:65" s="1" customFormat="1" ht="24.2" customHeight="1">
      <c r="B111" s="118"/>
      <c r="C111" s="119" t="s">
        <v>359</v>
      </c>
      <c r="D111" s="119" t="s">
        <v>253</v>
      </c>
      <c r="E111" s="120" t="s">
        <v>5468</v>
      </c>
      <c r="F111" s="121" t="s">
        <v>5469</v>
      </c>
      <c r="G111" s="122" t="s">
        <v>272</v>
      </c>
      <c r="H111" s="123">
        <v>278.58699999999999</v>
      </c>
      <c r="I111" s="123"/>
      <c r="J111" s="123">
        <f>ROUND(I111*H111,2)</f>
        <v>0</v>
      </c>
      <c r="K111" s="121"/>
      <c r="L111" s="26"/>
      <c r="M111" s="124" t="s">
        <v>3</v>
      </c>
      <c r="N111" s="125" t="s">
        <v>34</v>
      </c>
      <c r="O111" s="126">
        <v>0.96099999999999997</v>
      </c>
      <c r="P111" s="126">
        <f>O111*H111</f>
        <v>267.72210699999999</v>
      </c>
      <c r="Q111" s="126">
        <v>0</v>
      </c>
      <c r="R111" s="126">
        <f>Q111*H111</f>
        <v>0</v>
      </c>
      <c r="S111" s="126">
        <v>0.18</v>
      </c>
      <c r="T111" s="127">
        <f>S111*H111</f>
        <v>50.145659999999999</v>
      </c>
      <c r="AR111" s="128" t="s">
        <v>257</v>
      </c>
      <c r="AT111" s="128" t="s">
        <v>253</v>
      </c>
      <c r="AU111" s="128" t="s">
        <v>73</v>
      </c>
      <c r="AY111" s="14" t="s">
        <v>251</v>
      </c>
      <c r="BE111" s="129">
        <f>IF(N111="základní",J111,0)</f>
        <v>0</v>
      </c>
      <c r="BF111" s="129">
        <f>IF(N111="snížená",J111,0)</f>
        <v>0</v>
      </c>
      <c r="BG111" s="129">
        <f>IF(N111="zákl. přenesená",J111,0)</f>
        <v>0</v>
      </c>
      <c r="BH111" s="129">
        <f>IF(N111="sníž. přenesená",J111,0)</f>
        <v>0</v>
      </c>
      <c r="BI111" s="129">
        <f>IF(N111="nulová",J111,0)</f>
        <v>0</v>
      </c>
      <c r="BJ111" s="14" t="s">
        <v>71</v>
      </c>
      <c r="BK111" s="129">
        <f>ROUND(I111*H111,2)</f>
        <v>0</v>
      </c>
      <c r="BL111" s="14" t="s">
        <v>257</v>
      </c>
      <c r="BM111" s="128" t="s">
        <v>5470</v>
      </c>
    </row>
    <row r="112" spans="2:65" s="1" customFormat="1">
      <c r="B112" s="26"/>
      <c r="D112" s="148" t="s">
        <v>1065</v>
      </c>
      <c r="F112" s="149" t="s">
        <v>5471</v>
      </c>
      <c r="L112" s="26"/>
      <c r="M112" s="150"/>
      <c r="T112" s="47"/>
      <c r="AT112" s="14" t="s">
        <v>1065</v>
      </c>
      <c r="AU112" s="14" t="s">
        <v>73</v>
      </c>
    </row>
    <row r="113" spans="2:65" s="1" customFormat="1" ht="16.5" customHeight="1">
      <c r="B113" s="118"/>
      <c r="C113" s="119" t="s">
        <v>9</v>
      </c>
      <c r="D113" s="119" t="s">
        <v>253</v>
      </c>
      <c r="E113" s="120" t="s">
        <v>5472</v>
      </c>
      <c r="F113" s="121" t="s">
        <v>5473</v>
      </c>
      <c r="G113" s="122" t="s">
        <v>470</v>
      </c>
      <c r="H113" s="123">
        <v>66</v>
      </c>
      <c r="I113" s="123"/>
      <c r="J113" s="123">
        <f>ROUND(I113*H113,2)</f>
        <v>0</v>
      </c>
      <c r="K113" s="121"/>
      <c r="L113" s="26"/>
      <c r="M113" s="124" t="s">
        <v>3</v>
      </c>
      <c r="N113" s="125" t="s">
        <v>34</v>
      </c>
      <c r="O113" s="126">
        <v>2.4</v>
      </c>
      <c r="P113" s="126">
        <f>O113*H113</f>
        <v>158.4</v>
      </c>
      <c r="Q113" s="126">
        <v>0</v>
      </c>
      <c r="R113" s="126">
        <f>Q113*H113</f>
        <v>0</v>
      </c>
      <c r="S113" s="126">
        <v>1</v>
      </c>
      <c r="T113" s="127">
        <f>S113*H113</f>
        <v>66</v>
      </c>
      <c r="AR113" s="128" t="s">
        <v>257</v>
      </c>
      <c r="AT113" s="128" t="s">
        <v>253</v>
      </c>
      <c r="AU113" s="128" t="s">
        <v>73</v>
      </c>
      <c r="AY113" s="14" t="s">
        <v>251</v>
      </c>
      <c r="BE113" s="129">
        <f>IF(N113="základní",J113,0)</f>
        <v>0</v>
      </c>
      <c r="BF113" s="129">
        <f>IF(N113="snížená",J113,0)</f>
        <v>0</v>
      </c>
      <c r="BG113" s="129">
        <f>IF(N113="zákl. přenesená",J113,0)</f>
        <v>0</v>
      </c>
      <c r="BH113" s="129">
        <f>IF(N113="sníž. přenesená",J113,0)</f>
        <v>0</v>
      </c>
      <c r="BI113" s="129">
        <f>IF(N113="nulová",J113,0)</f>
        <v>0</v>
      </c>
      <c r="BJ113" s="14" t="s">
        <v>71</v>
      </c>
      <c r="BK113" s="129">
        <f>ROUND(I113*H113,2)</f>
        <v>0</v>
      </c>
      <c r="BL113" s="14" t="s">
        <v>257</v>
      </c>
      <c r="BM113" s="128" t="s">
        <v>5474</v>
      </c>
    </row>
    <row r="114" spans="2:65" s="1" customFormat="1">
      <c r="B114" s="26"/>
      <c r="D114" s="148" t="s">
        <v>1065</v>
      </c>
      <c r="F114" s="149" t="s">
        <v>5475</v>
      </c>
      <c r="L114" s="26"/>
      <c r="M114" s="150"/>
      <c r="T114" s="47"/>
      <c r="AT114" s="14" t="s">
        <v>1065</v>
      </c>
      <c r="AU114" s="14" t="s">
        <v>73</v>
      </c>
    </row>
    <row r="115" spans="2:65" s="10" customFormat="1" ht="22.9" customHeight="1">
      <c r="B115" s="109"/>
      <c r="D115" s="110" t="s">
        <v>62</v>
      </c>
      <c r="E115" s="138" t="s">
        <v>913</v>
      </c>
      <c r="F115" s="138" t="s">
        <v>2536</v>
      </c>
      <c r="J115" s="139">
        <f>BK115</f>
        <v>0</v>
      </c>
      <c r="L115" s="109"/>
      <c r="M115" s="113"/>
      <c r="P115" s="114">
        <f>SUM(P116:P133)</f>
        <v>174.04722199999998</v>
      </c>
      <c r="R115" s="114">
        <f>SUM(R116:R133)</f>
        <v>0</v>
      </c>
      <c r="T115" s="115">
        <f>SUM(T116:T133)</f>
        <v>0</v>
      </c>
      <c r="AR115" s="110" t="s">
        <v>71</v>
      </c>
      <c r="AT115" s="116" t="s">
        <v>62</v>
      </c>
      <c r="AU115" s="116" t="s">
        <v>71</v>
      </c>
      <c r="AY115" s="110" t="s">
        <v>251</v>
      </c>
      <c r="BK115" s="117">
        <f>SUM(BK116:BK133)</f>
        <v>0</v>
      </c>
    </row>
    <row r="116" spans="2:65" s="1" customFormat="1" ht="21.75" customHeight="1">
      <c r="B116" s="118"/>
      <c r="C116" s="119" t="s">
        <v>394</v>
      </c>
      <c r="D116" s="119" t="s">
        <v>253</v>
      </c>
      <c r="E116" s="120" t="s">
        <v>4701</v>
      </c>
      <c r="F116" s="121" t="s">
        <v>4702</v>
      </c>
      <c r="G116" s="122" t="s">
        <v>470</v>
      </c>
      <c r="H116" s="123">
        <v>129.30699999999999</v>
      </c>
      <c r="I116" s="123"/>
      <c r="J116" s="123">
        <f>ROUND(I116*H116,2)</f>
        <v>0</v>
      </c>
      <c r="K116" s="121"/>
      <c r="L116" s="26"/>
      <c r="M116" s="124" t="s">
        <v>3</v>
      </c>
      <c r="N116" s="125" t="s">
        <v>34</v>
      </c>
      <c r="O116" s="126">
        <v>9.0999999999999998E-2</v>
      </c>
      <c r="P116" s="126">
        <f>O116*H116</f>
        <v>11.766936999999999</v>
      </c>
      <c r="Q116" s="126">
        <v>0</v>
      </c>
      <c r="R116" s="126">
        <f>Q116*H116</f>
        <v>0</v>
      </c>
      <c r="S116" s="126">
        <v>0</v>
      </c>
      <c r="T116" s="127">
        <f>S116*H116</f>
        <v>0</v>
      </c>
      <c r="AR116" s="128" t="s">
        <v>257</v>
      </c>
      <c r="AT116" s="128" t="s">
        <v>253</v>
      </c>
      <c r="AU116" s="128" t="s">
        <v>73</v>
      </c>
      <c r="AY116" s="14" t="s">
        <v>251</v>
      </c>
      <c r="BE116" s="129">
        <f>IF(N116="základní",J116,0)</f>
        <v>0</v>
      </c>
      <c r="BF116" s="129">
        <f>IF(N116="snížená",J116,0)</f>
        <v>0</v>
      </c>
      <c r="BG116" s="129">
        <f>IF(N116="zákl. přenesená",J116,0)</f>
        <v>0</v>
      </c>
      <c r="BH116" s="129">
        <f>IF(N116="sníž. přenesená",J116,0)</f>
        <v>0</v>
      </c>
      <c r="BI116" s="129">
        <f>IF(N116="nulová",J116,0)</f>
        <v>0</v>
      </c>
      <c r="BJ116" s="14" t="s">
        <v>71</v>
      </c>
      <c r="BK116" s="129">
        <f>ROUND(I116*H116,2)</f>
        <v>0</v>
      </c>
      <c r="BL116" s="14" t="s">
        <v>257</v>
      </c>
      <c r="BM116" s="128" t="s">
        <v>5476</v>
      </c>
    </row>
    <row r="117" spans="2:65" s="1" customFormat="1">
      <c r="B117" s="26"/>
      <c r="D117" s="148" t="s">
        <v>1065</v>
      </c>
      <c r="F117" s="149" t="s">
        <v>4704</v>
      </c>
      <c r="L117" s="26"/>
      <c r="M117" s="150"/>
      <c r="T117" s="47"/>
      <c r="AT117" s="14" t="s">
        <v>1065</v>
      </c>
      <c r="AU117" s="14" t="s">
        <v>73</v>
      </c>
    </row>
    <row r="118" spans="2:65" s="1" customFormat="1" ht="16.5" customHeight="1">
      <c r="B118" s="118"/>
      <c r="C118" s="119" t="s">
        <v>398</v>
      </c>
      <c r="D118" s="119" t="s">
        <v>253</v>
      </c>
      <c r="E118" s="120" t="s">
        <v>4705</v>
      </c>
      <c r="F118" s="121" t="s">
        <v>4706</v>
      </c>
      <c r="G118" s="122" t="s">
        <v>470</v>
      </c>
      <c r="H118" s="123">
        <v>3749.9029999999998</v>
      </c>
      <c r="I118" s="123"/>
      <c r="J118" s="123">
        <f>ROUND(I118*H118,2)</f>
        <v>0</v>
      </c>
      <c r="K118" s="121"/>
      <c r="L118" s="26"/>
      <c r="M118" s="124" t="s">
        <v>3</v>
      </c>
      <c r="N118" s="125" t="s">
        <v>34</v>
      </c>
      <c r="O118" s="126">
        <v>3.0000000000000001E-3</v>
      </c>
      <c r="P118" s="126">
        <f>O118*H118</f>
        <v>11.249708999999999</v>
      </c>
      <c r="Q118" s="126">
        <v>0</v>
      </c>
      <c r="R118" s="126">
        <f>Q118*H118</f>
        <v>0</v>
      </c>
      <c r="S118" s="126">
        <v>0</v>
      </c>
      <c r="T118" s="127">
        <f>S118*H118</f>
        <v>0</v>
      </c>
      <c r="AR118" s="128" t="s">
        <v>257</v>
      </c>
      <c r="AT118" s="128" t="s">
        <v>253</v>
      </c>
      <c r="AU118" s="128" t="s">
        <v>73</v>
      </c>
      <c r="AY118" s="14" t="s">
        <v>251</v>
      </c>
      <c r="BE118" s="129">
        <f>IF(N118="základní",J118,0)</f>
        <v>0</v>
      </c>
      <c r="BF118" s="129">
        <f>IF(N118="snížená",J118,0)</f>
        <v>0</v>
      </c>
      <c r="BG118" s="129">
        <f>IF(N118="zákl. přenesená",J118,0)</f>
        <v>0</v>
      </c>
      <c r="BH118" s="129">
        <f>IF(N118="sníž. přenesená",J118,0)</f>
        <v>0</v>
      </c>
      <c r="BI118" s="129">
        <f>IF(N118="nulová",J118,0)</f>
        <v>0</v>
      </c>
      <c r="BJ118" s="14" t="s">
        <v>71</v>
      </c>
      <c r="BK118" s="129">
        <f>ROUND(I118*H118,2)</f>
        <v>0</v>
      </c>
      <c r="BL118" s="14" t="s">
        <v>257</v>
      </c>
      <c r="BM118" s="128" t="s">
        <v>5477</v>
      </c>
    </row>
    <row r="119" spans="2:65" s="1" customFormat="1">
      <c r="B119" s="26"/>
      <c r="D119" s="148" t="s">
        <v>1065</v>
      </c>
      <c r="F119" s="149" t="s">
        <v>4708</v>
      </c>
      <c r="L119" s="26"/>
      <c r="M119" s="150"/>
      <c r="T119" s="47"/>
      <c r="AT119" s="14" t="s">
        <v>1065</v>
      </c>
      <c r="AU119" s="14" t="s">
        <v>73</v>
      </c>
    </row>
    <row r="120" spans="2:65" s="1" customFormat="1" ht="24.2" customHeight="1">
      <c r="B120" s="118"/>
      <c r="C120" s="119" t="s">
        <v>402</v>
      </c>
      <c r="D120" s="119" t="s">
        <v>253</v>
      </c>
      <c r="E120" s="120" t="s">
        <v>5478</v>
      </c>
      <c r="F120" s="121" t="s">
        <v>5479</v>
      </c>
      <c r="G120" s="122" t="s">
        <v>470</v>
      </c>
      <c r="H120" s="123">
        <v>129.30699999999999</v>
      </c>
      <c r="I120" s="123"/>
      <c r="J120" s="123">
        <f>ROUND(I120*H120,2)</f>
        <v>0</v>
      </c>
      <c r="K120" s="121"/>
      <c r="L120" s="26"/>
      <c r="M120" s="124" t="s">
        <v>3</v>
      </c>
      <c r="N120" s="125" t="s">
        <v>34</v>
      </c>
      <c r="O120" s="126">
        <v>1.1679999999999999</v>
      </c>
      <c r="P120" s="126">
        <f>O120*H120</f>
        <v>151.03057599999997</v>
      </c>
      <c r="Q120" s="126">
        <v>0</v>
      </c>
      <c r="R120" s="126">
        <f>Q120*H120</f>
        <v>0</v>
      </c>
      <c r="S120" s="126">
        <v>0</v>
      </c>
      <c r="T120" s="127">
        <f>S120*H120</f>
        <v>0</v>
      </c>
      <c r="AR120" s="128" t="s">
        <v>257</v>
      </c>
      <c r="AT120" s="128" t="s">
        <v>253</v>
      </c>
      <c r="AU120" s="128" t="s">
        <v>73</v>
      </c>
      <c r="AY120" s="14" t="s">
        <v>251</v>
      </c>
      <c r="BE120" s="129">
        <f>IF(N120="základní",J120,0)</f>
        <v>0</v>
      </c>
      <c r="BF120" s="129">
        <f>IF(N120="snížená",J120,0)</f>
        <v>0</v>
      </c>
      <c r="BG120" s="129">
        <f>IF(N120="zákl. přenesená",J120,0)</f>
        <v>0</v>
      </c>
      <c r="BH120" s="129">
        <f>IF(N120="sníž. přenesená",J120,0)</f>
        <v>0</v>
      </c>
      <c r="BI120" s="129">
        <f>IF(N120="nulová",J120,0)</f>
        <v>0</v>
      </c>
      <c r="BJ120" s="14" t="s">
        <v>71</v>
      </c>
      <c r="BK120" s="129">
        <f>ROUND(I120*H120,2)</f>
        <v>0</v>
      </c>
      <c r="BL120" s="14" t="s">
        <v>257</v>
      </c>
      <c r="BM120" s="128" t="s">
        <v>5480</v>
      </c>
    </row>
    <row r="121" spans="2:65" s="1" customFormat="1">
      <c r="B121" s="26"/>
      <c r="D121" s="148" t="s">
        <v>1065</v>
      </c>
      <c r="F121" s="149" t="s">
        <v>5481</v>
      </c>
      <c r="L121" s="26"/>
      <c r="M121" s="150"/>
      <c r="T121" s="47"/>
      <c r="AT121" s="14" t="s">
        <v>1065</v>
      </c>
      <c r="AU121" s="14" t="s">
        <v>73</v>
      </c>
    </row>
    <row r="122" spans="2:65" s="1" customFormat="1" ht="24.2" customHeight="1">
      <c r="B122" s="118"/>
      <c r="C122" s="119" t="s">
        <v>339</v>
      </c>
      <c r="D122" s="119" t="s">
        <v>253</v>
      </c>
      <c r="E122" s="120" t="s">
        <v>5482</v>
      </c>
      <c r="F122" s="121" t="s">
        <v>5483</v>
      </c>
      <c r="G122" s="122" t="s">
        <v>470</v>
      </c>
      <c r="H122" s="123">
        <v>58.426000000000002</v>
      </c>
      <c r="I122" s="123"/>
      <c r="J122" s="123">
        <f>ROUND(I122*H122,2)</f>
        <v>0</v>
      </c>
      <c r="K122" s="121"/>
      <c r="L122" s="26"/>
      <c r="M122" s="124" t="s">
        <v>3</v>
      </c>
      <c r="N122" s="125" t="s">
        <v>34</v>
      </c>
      <c r="O122" s="126">
        <v>0</v>
      </c>
      <c r="P122" s="126">
        <f>O122*H122</f>
        <v>0</v>
      </c>
      <c r="Q122" s="126">
        <v>0</v>
      </c>
      <c r="R122" s="126">
        <f>Q122*H122</f>
        <v>0</v>
      </c>
      <c r="S122" s="126">
        <v>0</v>
      </c>
      <c r="T122" s="127">
        <f>S122*H122</f>
        <v>0</v>
      </c>
      <c r="AR122" s="128" t="s">
        <v>257</v>
      </c>
      <c r="AT122" s="128" t="s">
        <v>253</v>
      </c>
      <c r="AU122" s="128" t="s">
        <v>73</v>
      </c>
      <c r="AY122" s="14" t="s">
        <v>251</v>
      </c>
      <c r="BE122" s="129">
        <f>IF(N122="základní",J122,0)</f>
        <v>0</v>
      </c>
      <c r="BF122" s="129">
        <f>IF(N122="snížená",J122,0)</f>
        <v>0</v>
      </c>
      <c r="BG122" s="129">
        <f>IF(N122="zákl. přenesená",J122,0)</f>
        <v>0</v>
      </c>
      <c r="BH122" s="129">
        <f>IF(N122="sníž. přenesená",J122,0)</f>
        <v>0</v>
      </c>
      <c r="BI122" s="129">
        <f>IF(N122="nulová",J122,0)</f>
        <v>0</v>
      </c>
      <c r="BJ122" s="14" t="s">
        <v>71</v>
      </c>
      <c r="BK122" s="129">
        <f>ROUND(I122*H122,2)</f>
        <v>0</v>
      </c>
      <c r="BL122" s="14" t="s">
        <v>257</v>
      </c>
      <c r="BM122" s="128" t="s">
        <v>5484</v>
      </c>
    </row>
    <row r="123" spans="2:65" s="1" customFormat="1">
      <c r="B123" s="26"/>
      <c r="D123" s="148" t="s">
        <v>1065</v>
      </c>
      <c r="F123" s="149" t="s">
        <v>5485</v>
      </c>
      <c r="L123" s="26"/>
      <c r="M123" s="150"/>
      <c r="T123" s="47"/>
      <c r="AT123" s="14" t="s">
        <v>1065</v>
      </c>
      <c r="AU123" s="14" t="s">
        <v>73</v>
      </c>
    </row>
    <row r="124" spans="2:65" s="1" customFormat="1" ht="24.2" customHeight="1">
      <c r="B124" s="118"/>
      <c r="C124" s="119" t="s">
        <v>343</v>
      </c>
      <c r="D124" s="119" t="s">
        <v>253</v>
      </c>
      <c r="E124" s="120" t="s">
        <v>5486</v>
      </c>
      <c r="F124" s="121" t="s">
        <v>5487</v>
      </c>
      <c r="G124" s="122" t="s">
        <v>470</v>
      </c>
      <c r="H124" s="123">
        <v>5</v>
      </c>
      <c r="I124" s="123"/>
      <c r="J124" s="123">
        <f>ROUND(I124*H124,2)</f>
        <v>0</v>
      </c>
      <c r="K124" s="121"/>
      <c r="L124" s="26"/>
      <c r="M124" s="124" t="s">
        <v>3</v>
      </c>
      <c r="N124" s="125" t="s">
        <v>34</v>
      </c>
      <c r="O124" s="126">
        <v>0</v>
      </c>
      <c r="P124" s="126">
        <f>O124*H124</f>
        <v>0</v>
      </c>
      <c r="Q124" s="126">
        <v>0</v>
      </c>
      <c r="R124" s="126">
        <f>Q124*H124</f>
        <v>0</v>
      </c>
      <c r="S124" s="126">
        <v>0</v>
      </c>
      <c r="T124" s="127">
        <f>S124*H124</f>
        <v>0</v>
      </c>
      <c r="AR124" s="128" t="s">
        <v>257</v>
      </c>
      <c r="AT124" s="128" t="s">
        <v>253</v>
      </c>
      <c r="AU124" s="128" t="s">
        <v>73</v>
      </c>
      <c r="AY124" s="14" t="s">
        <v>251</v>
      </c>
      <c r="BE124" s="129">
        <f>IF(N124="základní",J124,0)</f>
        <v>0</v>
      </c>
      <c r="BF124" s="129">
        <f>IF(N124="snížená",J124,0)</f>
        <v>0</v>
      </c>
      <c r="BG124" s="129">
        <f>IF(N124="zákl. přenesená",J124,0)</f>
        <v>0</v>
      </c>
      <c r="BH124" s="129">
        <f>IF(N124="sníž. přenesená",J124,0)</f>
        <v>0</v>
      </c>
      <c r="BI124" s="129">
        <f>IF(N124="nulová",J124,0)</f>
        <v>0</v>
      </c>
      <c r="BJ124" s="14" t="s">
        <v>71</v>
      </c>
      <c r="BK124" s="129">
        <f>ROUND(I124*H124,2)</f>
        <v>0</v>
      </c>
      <c r="BL124" s="14" t="s">
        <v>257</v>
      </c>
      <c r="BM124" s="128" t="s">
        <v>5488</v>
      </c>
    </row>
    <row r="125" spans="2:65" s="1" customFormat="1">
      <c r="B125" s="26"/>
      <c r="D125" s="148" t="s">
        <v>1065</v>
      </c>
      <c r="F125" s="149" t="s">
        <v>5489</v>
      </c>
      <c r="L125" s="26"/>
      <c r="M125" s="150"/>
      <c r="T125" s="47"/>
      <c r="AT125" s="14" t="s">
        <v>1065</v>
      </c>
      <c r="AU125" s="14" t="s">
        <v>73</v>
      </c>
    </row>
    <row r="126" spans="2:65" s="1" customFormat="1" ht="24.2" customHeight="1">
      <c r="B126" s="118"/>
      <c r="C126" s="119" t="s">
        <v>347</v>
      </c>
      <c r="D126" s="119" t="s">
        <v>253</v>
      </c>
      <c r="E126" s="120" t="s">
        <v>5490</v>
      </c>
      <c r="F126" s="121" t="s">
        <v>5491</v>
      </c>
      <c r="G126" s="122" t="s">
        <v>470</v>
      </c>
      <c r="H126" s="123">
        <v>0.15</v>
      </c>
      <c r="I126" s="123"/>
      <c r="J126" s="123">
        <f>ROUND(I126*H126,2)</f>
        <v>0</v>
      </c>
      <c r="K126" s="121"/>
      <c r="L126" s="26"/>
      <c r="M126" s="124" t="s">
        <v>3</v>
      </c>
      <c r="N126" s="125" t="s">
        <v>34</v>
      </c>
      <c r="O126" s="126">
        <v>0</v>
      </c>
      <c r="P126" s="126">
        <f>O126*H126</f>
        <v>0</v>
      </c>
      <c r="Q126" s="126">
        <v>0</v>
      </c>
      <c r="R126" s="126">
        <f>Q126*H126</f>
        <v>0</v>
      </c>
      <c r="S126" s="126">
        <v>0</v>
      </c>
      <c r="T126" s="127">
        <f>S126*H126</f>
        <v>0</v>
      </c>
      <c r="AR126" s="128" t="s">
        <v>257</v>
      </c>
      <c r="AT126" s="128" t="s">
        <v>253</v>
      </c>
      <c r="AU126" s="128" t="s">
        <v>73</v>
      </c>
      <c r="AY126" s="14" t="s">
        <v>251</v>
      </c>
      <c r="BE126" s="129">
        <f>IF(N126="základní",J126,0)</f>
        <v>0</v>
      </c>
      <c r="BF126" s="129">
        <f>IF(N126="snížená",J126,0)</f>
        <v>0</v>
      </c>
      <c r="BG126" s="129">
        <f>IF(N126="zákl. přenesená",J126,0)</f>
        <v>0</v>
      </c>
      <c r="BH126" s="129">
        <f>IF(N126="sníž. přenesená",J126,0)</f>
        <v>0</v>
      </c>
      <c r="BI126" s="129">
        <f>IF(N126="nulová",J126,0)</f>
        <v>0</v>
      </c>
      <c r="BJ126" s="14" t="s">
        <v>71</v>
      </c>
      <c r="BK126" s="129">
        <f>ROUND(I126*H126,2)</f>
        <v>0</v>
      </c>
      <c r="BL126" s="14" t="s">
        <v>257</v>
      </c>
      <c r="BM126" s="128" t="s">
        <v>5492</v>
      </c>
    </row>
    <row r="127" spans="2:65" s="1" customFormat="1">
      <c r="B127" s="26"/>
      <c r="D127" s="148" t="s">
        <v>1065</v>
      </c>
      <c r="F127" s="149" t="s">
        <v>5493</v>
      </c>
      <c r="L127" s="26"/>
      <c r="M127" s="150"/>
      <c r="T127" s="47"/>
      <c r="AT127" s="14" t="s">
        <v>1065</v>
      </c>
      <c r="AU127" s="14" t="s">
        <v>73</v>
      </c>
    </row>
    <row r="128" spans="2:65" s="1" customFormat="1" ht="24.2" customHeight="1">
      <c r="B128" s="118"/>
      <c r="C128" s="119" t="s">
        <v>351</v>
      </c>
      <c r="D128" s="119" t="s">
        <v>253</v>
      </c>
      <c r="E128" s="120" t="s">
        <v>5494</v>
      </c>
      <c r="F128" s="121" t="s">
        <v>5495</v>
      </c>
      <c r="G128" s="122" t="s">
        <v>470</v>
      </c>
      <c r="H128" s="123">
        <v>2.5000000000000001E-2</v>
      </c>
      <c r="I128" s="123"/>
      <c r="J128" s="123">
        <f>ROUND(I128*H128,2)</f>
        <v>0</v>
      </c>
      <c r="K128" s="121"/>
      <c r="L128" s="26"/>
      <c r="M128" s="124" t="s">
        <v>3</v>
      </c>
      <c r="N128" s="125" t="s">
        <v>34</v>
      </c>
      <c r="O128" s="126">
        <v>0</v>
      </c>
      <c r="P128" s="126">
        <f>O128*H128</f>
        <v>0</v>
      </c>
      <c r="Q128" s="126">
        <v>0</v>
      </c>
      <c r="R128" s="126">
        <f>Q128*H128</f>
        <v>0</v>
      </c>
      <c r="S128" s="126">
        <v>0</v>
      </c>
      <c r="T128" s="127">
        <f>S128*H128</f>
        <v>0</v>
      </c>
      <c r="AR128" s="128" t="s">
        <v>257</v>
      </c>
      <c r="AT128" s="128" t="s">
        <v>253</v>
      </c>
      <c r="AU128" s="128" t="s">
        <v>73</v>
      </c>
      <c r="AY128" s="14" t="s">
        <v>251</v>
      </c>
      <c r="BE128" s="129">
        <f>IF(N128="základní",J128,0)</f>
        <v>0</v>
      </c>
      <c r="BF128" s="129">
        <f>IF(N128="snížená",J128,0)</f>
        <v>0</v>
      </c>
      <c r="BG128" s="129">
        <f>IF(N128="zákl. přenesená",J128,0)</f>
        <v>0</v>
      </c>
      <c r="BH128" s="129">
        <f>IF(N128="sníž. přenesená",J128,0)</f>
        <v>0</v>
      </c>
      <c r="BI128" s="129">
        <f>IF(N128="nulová",J128,0)</f>
        <v>0</v>
      </c>
      <c r="BJ128" s="14" t="s">
        <v>71</v>
      </c>
      <c r="BK128" s="129">
        <f>ROUND(I128*H128,2)</f>
        <v>0</v>
      </c>
      <c r="BL128" s="14" t="s">
        <v>257</v>
      </c>
      <c r="BM128" s="128" t="s">
        <v>5496</v>
      </c>
    </row>
    <row r="129" spans="2:65" s="1" customFormat="1">
      <c r="B129" s="26"/>
      <c r="D129" s="148" t="s">
        <v>1065</v>
      </c>
      <c r="F129" s="149" t="s">
        <v>5497</v>
      </c>
      <c r="L129" s="26"/>
      <c r="M129" s="150"/>
      <c r="T129" s="47"/>
      <c r="AT129" s="14" t="s">
        <v>1065</v>
      </c>
      <c r="AU129" s="14" t="s">
        <v>73</v>
      </c>
    </row>
    <row r="130" spans="2:65" s="1" customFormat="1" ht="24.2" customHeight="1">
      <c r="B130" s="118"/>
      <c r="C130" s="119" t="s">
        <v>307</v>
      </c>
      <c r="D130" s="119" t="s">
        <v>253</v>
      </c>
      <c r="E130" s="120" t="s">
        <v>5498</v>
      </c>
      <c r="F130" s="121" t="s">
        <v>5499</v>
      </c>
      <c r="G130" s="122" t="s">
        <v>470</v>
      </c>
      <c r="H130" s="123">
        <v>3.2</v>
      </c>
      <c r="I130" s="123"/>
      <c r="J130" s="123">
        <f>ROUND(I130*H130,2)</f>
        <v>0</v>
      </c>
      <c r="K130" s="121"/>
      <c r="L130" s="26"/>
      <c r="M130" s="124" t="s">
        <v>3</v>
      </c>
      <c r="N130" s="125" t="s">
        <v>34</v>
      </c>
      <c r="O130" s="126">
        <v>0</v>
      </c>
      <c r="P130" s="126">
        <f>O130*H130</f>
        <v>0</v>
      </c>
      <c r="Q130" s="126">
        <v>0</v>
      </c>
      <c r="R130" s="126">
        <f>Q130*H130</f>
        <v>0</v>
      </c>
      <c r="S130" s="126">
        <v>0</v>
      </c>
      <c r="T130" s="127">
        <f>S130*H130</f>
        <v>0</v>
      </c>
      <c r="AR130" s="128" t="s">
        <v>257</v>
      </c>
      <c r="AT130" s="128" t="s">
        <v>253</v>
      </c>
      <c r="AU130" s="128" t="s">
        <v>73</v>
      </c>
      <c r="AY130" s="14" t="s">
        <v>251</v>
      </c>
      <c r="BE130" s="129">
        <f>IF(N130="základní",J130,0)</f>
        <v>0</v>
      </c>
      <c r="BF130" s="129">
        <f>IF(N130="snížená",J130,0)</f>
        <v>0</v>
      </c>
      <c r="BG130" s="129">
        <f>IF(N130="zákl. přenesená",J130,0)</f>
        <v>0</v>
      </c>
      <c r="BH130" s="129">
        <f>IF(N130="sníž. přenesená",J130,0)</f>
        <v>0</v>
      </c>
      <c r="BI130" s="129">
        <f>IF(N130="nulová",J130,0)</f>
        <v>0</v>
      </c>
      <c r="BJ130" s="14" t="s">
        <v>71</v>
      </c>
      <c r="BK130" s="129">
        <f>ROUND(I130*H130,2)</f>
        <v>0</v>
      </c>
      <c r="BL130" s="14" t="s">
        <v>257</v>
      </c>
      <c r="BM130" s="128" t="s">
        <v>5500</v>
      </c>
    </row>
    <row r="131" spans="2:65" s="1" customFormat="1">
      <c r="B131" s="26"/>
      <c r="D131" s="148" t="s">
        <v>1065</v>
      </c>
      <c r="F131" s="149" t="s">
        <v>5501</v>
      </c>
      <c r="L131" s="26"/>
      <c r="M131" s="150"/>
      <c r="T131" s="47"/>
      <c r="AT131" s="14" t="s">
        <v>1065</v>
      </c>
      <c r="AU131" s="14" t="s">
        <v>73</v>
      </c>
    </row>
    <row r="132" spans="2:65" s="1" customFormat="1" ht="24.2" customHeight="1">
      <c r="B132" s="118"/>
      <c r="C132" s="119" t="s">
        <v>8</v>
      </c>
      <c r="D132" s="119" t="s">
        <v>253</v>
      </c>
      <c r="E132" s="120" t="s">
        <v>5502</v>
      </c>
      <c r="F132" s="121" t="s">
        <v>5491</v>
      </c>
      <c r="G132" s="122" t="s">
        <v>470</v>
      </c>
      <c r="H132" s="123">
        <v>70.882000000000005</v>
      </c>
      <c r="I132" s="123"/>
      <c r="J132" s="123">
        <f>ROUND(I132*H132,2)</f>
        <v>0</v>
      </c>
      <c r="K132" s="121"/>
      <c r="L132" s="26"/>
      <c r="M132" s="124" t="s">
        <v>3</v>
      </c>
      <c r="N132" s="125" t="s">
        <v>34</v>
      </c>
      <c r="O132" s="126">
        <v>0</v>
      </c>
      <c r="P132" s="126">
        <f>O132*H132</f>
        <v>0</v>
      </c>
      <c r="Q132" s="126">
        <v>0</v>
      </c>
      <c r="R132" s="126">
        <f>Q132*H132</f>
        <v>0</v>
      </c>
      <c r="S132" s="126">
        <v>0</v>
      </c>
      <c r="T132" s="127">
        <f>S132*H132</f>
        <v>0</v>
      </c>
      <c r="AR132" s="128" t="s">
        <v>257</v>
      </c>
      <c r="AT132" s="128" t="s">
        <v>253</v>
      </c>
      <c r="AU132" s="128" t="s">
        <v>73</v>
      </c>
      <c r="AY132" s="14" t="s">
        <v>251</v>
      </c>
      <c r="BE132" s="129">
        <f>IF(N132="základní",J132,0)</f>
        <v>0</v>
      </c>
      <c r="BF132" s="129">
        <f>IF(N132="snížená",J132,0)</f>
        <v>0</v>
      </c>
      <c r="BG132" s="129">
        <f>IF(N132="zákl. přenesená",J132,0)</f>
        <v>0</v>
      </c>
      <c r="BH132" s="129">
        <f>IF(N132="sníž. přenesená",J132,0)</f>
        <v>0</v>
      </c>
      <c r="BI132" s="129">
        <f>IF(N132="nulová",J132,0)</f>
        <v>0</v>
      </c>
      <c r="BJ132" s="14" t="s">
        <v>71</v>
      </c>
      <c r="BK132" s="129">
        <f>ROUND(I132*H132,2)</f>
        <v>0</v>
      </c>
      <c r="BL132" s="14" t="s">
        <v>257</v>
      </c>
      <c r="BM132" s="128" t="s">
        <v>5503</v>
      </c>
    </row>
    <row r="133" spans="2:65" s="1" customFormat="1" ht="24.2" customHeight="1">
      <c r="B133" s="118"/>
      <c r="C133" s="119" t="s">
        <v>315</v>
      </c>
      <c r="D133" s="119" t="s">
        <v>253</v>
      </c>
      <c r="E133" s="120" t="s">
        <v>5504</v>
      </c>
      <c r="F133" s="121" t="s">
        <v>5491</v>
      </c>
      <c r="G133" s="122" t="s">
        <v>470</v>
      </c>
      <c r="H133" s="123">
        <v>2.5000000000000001E-2</v>
      </c>
      <c r="I133" s="123"/>
      <c r="J133" s="123">
        <f>ROUND(I133*H133,2)</f>
        <v>0</v>
      </c>
      <c r="K133" s="121"/>
      <c r="L133" s="26"/>
      <c r="M133" s="124" t="s">
        <v>3</v>
      </c>
      <c r="N133" s="125" t="s">
        <v>34</v>
      </c>
      <c r="O133" s="126">
        <v>0</v>
      </c>
      <c r="P133" s="126">
        <f>O133*H133</f>
        <v>0</v>
      </c>
      <c r="Q133" s="126">
        <v>0</v>
      </c>
      <c r="R133" s="126">
        <f>Q133*H133</f>
        <v>0</v>
      </c>
      <c r="S133" s="126">
        <v>0</v>
      </c>
      <c r="T133" s="127">
        <f>S133*H133</f>
        <v>0</v>
      </c>
      <c r="AR133" s="128" t="s">
        <v>257</v>
      </c>
      <c r="AT133" s="128" t="s">
        <v>253</v>
      </c>
      <c r="AU133" s="128" t="s">
        <v>73</v>
      </c>
      <c r="AY133" s="14" t="s">
        <v>251</v>
      </c>
      <c r="BE133" s="129">
        <f>IF(N133="základní",J133,0)</f>
        <v>0</v>
      </c>
      <c r="BF133" s="129">
        <f>IF(N133="snížená",J133,0)</f>
        <v>0</v>
      </c>
      <c r="BG133" s="129">
        <f>IF(N133="zákl. přenesená",J133,0)</f>
        <v>0</v>
      </c>
      <c r="BH133" s="129">
        <f>IF(N133="sníž. přenesená",J133,0)</f>
        <v>0</v>
      </c>
      <c r="BI133" s="129">
        <f>IF(N133="nulová",J133,0)</f>
        <v>0</v>
      </c>
      <c r="BJ133" s="14" t="s">
        <v>71</v>
      </c>
      <c r="BK133" s="129">
        <f>ROUND(I133*H133,2)</f>
        <v>0</v>
      </c>
      <c r="BL133" s="14" t="s">
        <v>257</v>
      </c>
      <c r="BM133" s="128" t="s">
        <v>5505</v>
      </c>
    </row>
    <row r="134" spans="2:65" s="10" customFormat="1" ht="22.9" customHeight="1">
      <c r="B134" s="109"/>
      <c r="D134" s="110" t="s">
        <v>62</v>
      </c>
      <c r="E134" s="138" t="s">
        <v>935</v>
      </c>
      <c r="F134" s="138" t="s">
        <v>642</v>
      </c>
      <c r="J134" s="139">
        <f>BK134</f>
        <v>0</v>
      </c>
      <c r="L134" s="109"/>
      <c r="M134" s="113"/>
      <c r="P134" s="114">
        <f>SUM(P135:P136)</f>
        <v>2.7542479999999996</v>
      </c>
      <c r="R134" s="114">
        <f>SUM(R135:R136)</f>
        <v>0</v>
      </c>
      <c r="T134" s="115">
        <f>SUM(T135:T136)</f>
        <v>0</v>
      </c>
      <c r="AR134" s="110" t="s">
        <v>71</v>
      </c>
      <c r="AT134" s="116" t="s">
        <v>62</v>
      </c>
      <c r="AU134" s="116" t="s">
        <v>71</v>
      </c>
      <c r="AY134" s="110" t="s">
        <v>251</v>
      </c>
      <c r="BK134" s="117">
        <f>SUM(BK135:BK136)</f>
        <v>0</v>
      </c>
    </row>
    <row r="135" spans="2:65" s="1" customFormat="1" ht="16.5" customHeight="1">
      <c r="B135" s="118"/>
      <c r="C135" s="119" t="s">
        <v>319</v>
      </c>
      <c r="D135" s="119" t="s">
        <v>253</v>
      </c>
      <c r="E135" s="120" t="s">
        <v>5506</v>
      </c>
      <c r="F135" s="121" t="s">
        <v>5507</v>
      </c>
      <c r="G135" s="122" t="s">
        <v>470</v>
      </c>
      <c r="H135" s="123">
        <v>0.95899999999999996</v>
      </c>
      <c r="I135" s="123"/>
      <c r="J135" s="123">
        <f>ROUND(I135*H135,2)</f>
        <v>0</v>
      </c>
      <c r="K135" s="121"/>
      <c r="L135" s="26"/>
      <c r="M135" s="124" t="s">
        <v>3</v>
      </c>
      <c r="N135" s="125" t="s">
        <v>34</v>
      </c>
      <c r="O135" s="126">
        <v>2.8719999999999999</v>
      </c>
      <c r="P135" s="126">
        <f>O135*H135</f>
        <v>2.7542479999999996</v>
      </c>
      <c r="Q135" s="126">
        <v>0</v>
      </c>
      <c r="R135" s="126">
        <f>Q135*H135</f>
        <v>0</v>
      </c>
      <c r="S135" s="126">
        <v>0</v>
      </c>
      <c r="T135" s="127">
        <f>S135*H135</f>
        <v>0</v>
      </c>
      <c r="AR135" s="128" t="s">
        <v>257</v>
      </c>
      <c r="AT135" s="128" t="s">
        <v>253</v>
      </c>
      <c r="AU135" s="128" t="s">
        <v>73</v>
      </c>
      <c r="AY135" s="14" t="s">
        <v>251</v>
      </c>
      <c r="BE135" s="129">
        <f>IF(N135="základní",J135,0)</f>
        <v>0</v>
      </c>
      <c r="BF135" s="129">
        <f>IF(N135="snížená",J135,0)</f>
        <v>0</v>
      </c>
      <c r="BG135" s="129">
        <f>IF(N135="zákl. přenesená",J135,0)</f>
        <v>0</v>
      </c>
      <c r="BH135" s="129">
        <f>IF(N135="sníž. přenesená",J135,0)</f>
        <v>0</v>
      </c>
      <c r="BI135" s="129">
        <f>IF(N135="nulová",J135,0)</f>
        <v>0</v>
      </c>
      <c r="BJ135" s="14" t="s">
        <v>71</v>
      </c>
      <c r="BK135" s="129">
        <f>ROUND(I135*H135,2)</f>
        <v>0</v>
      </c>
      <c r="BL135" s="14" t="s">
        <v>257</v>
      </c>
      <c r="BM135" s="128" t="s">
        <v>5508</v>
      </c>
    </row>
    <row r="136" spans="2:65" s="1" customFormat="1">
      <c r="B136" s="26"/>
      <c r="D136" s="148" t="s">
        <v>1065</v>
      </c>
      <c r="F136" s="149" t="s">
        <v>5509</v>
      </c>
      <c r="L136" s="26"/>
      <c r="M136" s="150"/>
      <c r="T136" s="47"/>
      <c r="AT136" s="14" t="s">
        <v>1065</v>
      </c>
      <c r="AU136" s="14" t="s">
        <v>73</v>
      </c>
    </row>
    <row r="137" spans="2:65" s="10" customFormat="1" ht="25.9" customHeight="1">
      <c r="B137" s="109"/>
      <c r="D137" s="110" t="s">
        <v>62</v>
      </c>
      <c r="E137" s="111" t="s">
        <v>2564</v>
      </c>
      <c r="F137" s="111" t="s">
        <v>2565</v>
      </c>
      <c r="J137" s="112">
        <f>BK137</f>
        <v>0</v>
      </c>
      <c r="L137" s="109"/>
      <c r="M137" s="113"/>
      <c r="P137" s="114">
        <f>P138+P143</f>
        <v>144.95113600000002</v>
      </c>
      <c r="R137" s="114">
        <f>R138+R143</f>
        <v>0</v>
      </c>
      <c r="T137" s="115">
        <f>T138+T143</f>
        <v>3.4420788</v>
      </c>
      <c r="AR137" s="110" t="s">
        <v>73</v>
      </c>
      <c r="AT137" s="116" t="s">
        <v>62</v>
      </c>
      <c r="AU137" s="116" t="s">
        <v>63</v>
      </c>
      <c r="AY137" s="110" t="s">
        <v>251</v>
      </c>
      <c r="BK137" s="117">
        <f>BK138+BK143</f>
        <v>0</v>
      </c>
    </row>
    <row r="138" spans="2:65" s="10" customFormat="1" ht="22.9" customHeight="1">
      <c r="B138" s="109"/>
      <c r="D138" s="110" t="s">
        <v>62</v>
      </c>
      <c r="E138" s="138" t="s">
        <v>3273</v>
      </c>
      <c r="F138" s="138" t="s">
        <v>3274</v>
      </c>
      <c r="J138" s="139">
        <f>BK138</f>
        <v>0</v>
      </c>
      <c r="L138" s="109"/>
      <c r="M138" s="113"/>
      <c r="P138" s="114">
        <f>SUM(P139:P142)</f>
        <v>6.3638399999999997</v>
      </c>
      <c r="R138" s="114">
        <f>SUM(R139:R142)</f>
        <v>0</v>
      </c>
      <c r="T138" s="115">
        <f>SUM(T139:T142)</f>
        <v>0.10350079999999999</v>
      </c>
      <c r="AR138" s="110" t="s">
        <v>73</v>
      </c>
      <c r="AT138" s="116" t="s">
        <v>62</v>
      </c>
      <c r="AU138" s="116" t="s">
        <v>71</v>
      </c>
      <c r="AY138" s="110" t="s">
        <v>251</v>
      </c>
      <c r="BK138" s="117">
        <f>SUM(BK139:BK142)</f>
        <v>0</v>
      </c>
    </row>
    <row r="139" spans="2:65" s="1" customFormat="1" ht="16.5" customHeight="1">
      <c r="B139" s="118"/>
      <c r="C139" s="119" t="s">
        <v>323</v>
      </c>
      <c r="D139" s="119" t="s">
        <v>253</v>
      </c>
      <c r="E139" s="120" t="s">
        <v>5510</v>
      </c>
      <c r="F139" s="121" t="s">
        <v>5511</v>
      </c>
      <c r="G139" s="122" t="s">
        <v>262</v>
      </c>
      <c r="H139" s="123">
        <v>27.2</v>
      </c>
      <c r="I139" s="123"/>
      <c r="J139" s="123">
        <f>ROUND(I139*H139,2)</f>
        <v>0</v>
      </c>
      <c r="K139" s="121"/>
      <c r="L139" s="26"/>
      <c r="M139" s="124" t="s">
        <v>3</v>
      </c>
      <c r="N139" s="125" t="s">
        <v>34</v>
      </c>
      <c r="O139" s="126">
        <v>0.189</v>
      </c>
      <c r="P139" s="126">
        <f>O139*H139</f>
        <v>5.1407999999999996</v>
      </c>
      <c r="Q139" s="126">
        <v>0</v>
      </c>
      <c r="R139" s="126">
        <f>Q139*H139</f>
        <v>0</v>
      </c>
      <c r="S139" s="126">
        <v>2.5999999999999999E-3</v>
      </c>
      <c r="T139" s="127">
        <f>S139*H139</f>
        <v>7.0719999999999991E-2</v>
      </c>
      <c r="AR139" s="128" t="s">
        <v>339</v>
      </c>
      <c r="AT139" s="128" t="s">
        <v>253</v>
      </c>
      <c r="AU139" s="128" t="s">
        <v>73</v>
      </c>
      <c r="AY139" s="14" t="s">
        <v>251</v>
      </c>
      <c r="BE139" s="129">
        <f>IF(N139="základní",J139,0)</f>
        <v>0</v>
      </c>
      <c r="BF139" s="129">
        <f>IF(N139="snížená",J139,0)</f>
        <v>0</v>
      </c>
      <c r="BG139" s="129">
        <f>IF(N139="zákl. přenesená",J139,0)</f>
        <v>0</v>
      </c>
      <c r="BH139" s="129">
        <f>IF(N139="sníž. přenesená",J139,0)</f>
        <v>0</v>
      </c>
      <c r="BI139" s="129">
        <f>IF(N139="nulová",J139,0)</f>
        <v>0</v>
      </c>
      <c r="BJ139" s="14" t="s">
        <v>71</v>
      </c>
      <c r="BK139" s="129">
        <f>ROUND(I139*H139,2)</f>
        <v>0</v>
      </c>
      <c r="BL139" s="14" t="s">
        <v>339</v>
      </c>
      <c r="BM139" s="128" t="s">
        <v>5512</v>
      </c>
    </row>
    <row r="140" spans="2:65" s="1" customFormat="1">
      <c r="B140" s="26"/>
      <c r="D140" s="148" t="s">
        <v>1065</v>
      </c>
      <c r="F140" s="149" t="s">
        <v>5513</v>
      </c>
      <c r="L140" s="26"/>
      <c r="M140" s="150"/>
      <c r="T140" s="47"/>
      <c r="AT140" s="14" t="s">
        <v>1065</v>
      </c>
      <c r="AU140" s="14" t="s">
        <v>73</v>
      </c>
    </row>
    <row r="141" spans="2:65" s="1" customFormat="1" ht="16.5" customHeight="1">
      <c r="B141" s="118"/>
      <c r="C141" s="119" t="s">
        <v>327</v>
      </c>
      <c r="D141" s="119" t="s">
        <v>253</v>
      </c>
      <c r="E141" s="120" t="s">
        <v>5514</v>
      </c>
      <c r="F141" s="121" t="s">
        <v>5515</v>
      </c>
      <c r="G141" s="122" t="s">
        <v>262</v>
      </c>
      <c r="H141" s="123">
        <v>8.32</v>
      </c>
      <c r="I141" s="123"/>
      <c r="J141" s="123">
        <f>ROUND(I141*H141,2)</f>
        <v>0</v>
      </c>
      <c r="K141" s="121"/>
      <c r="L141" s="26"/>
      <c r="M141" s="124" t="s">
        <v>3</v>
      </c>
      <c r="N141" s="125" t="s">
        <v>34</v>
      </c>
      <c r="O141" s="126">
        <v>0.14699999999999999</v>
      </c>
      <c r="P141" s="126">
        <f>O141*H141</f>
        <v>1.2230399999999999</v>
      </c>
      <c r="Q141" s="126">
        <v>0</v>
      </c>
      <c r="R141" s="126">
        <f>Q141*H141</f>
        <v>0</v>
      </c>
      <c r="S141" s="126">
        <v>3.9399999999999999E-3</v>
      </c>
      <c r="T141" s="127">
        <f>S141*H141</f>
        <v>3.2780799999999999E-2</v>
      </c>
      <c r="AR141" s="128" t="s">
        <v>339</v>
      </c>
      <c r="AT141" s="128" t="s">
        <v>253</v>
      </c>
      <c r="AU141" s="128" t="s">
        <v>73</v>
      </c>
      <c r="AY141" s="14" t="s">
        <v>251</v>
      </c>
      <c r="BE141" s="129">
        <f>IF(N141="základní",J141,0)</f>
        <v>0</v>
      </c>
      <c r="BF141" s="129">
        <f>IF(N141="snížená",J141,0)</f>
        <v>0</v>
      </c>
      <c r="BG141" s="129">
        <f>IF(N141="zákl. přenesená",J141,0)</f>
        <v>0</v>
      </c>
      <c r="BH141" s="129">
        <f>IF(N141="sníž. přenesená",J141,0)</f>
        <v>0</v>
      </c>
      <c r="BI141" s="129">
        <f>IF(N141="nulová",J141,0)</f>
        <v>0</v>
      </c>
      <c r="BJ141" s="14" t="s">
        <v>71</v>
      </c>
      <c r="BK141" s="129">
        <f>ROUND(I141*H141,2)</f>
        <v>0</v>
      </c>
      <c r="BL141" s="14" t="s">
        <v>339</v>
      </c>
      <c r="BM141" s="128" t="s">
        <v>5516</v>
      </c>
    </row>
    <row r="142" spans="2:65" s="1" customFormat="1">
      <c r="B142" s="26"/>
      <c r="D142" s="148" t="s">
        <v>1065</v>
      </c>
      <c r="F142" s="149" t="s">
        <v>5517</v>
      </c>
      <c r="L142" s="26"/>
      <c r="M142" s="150"/>
      <c r="T142" s="47"/>
      <c r="AT142" s="14" t="s">
        <v>1065</v>
      </c>
      <c r="AU142" s="14" t="s">
        <v>73</v>
      </c>
    </row>
    <row r="143" spans="2:65" s="10" customFormat="1" ht="22.9" customHeight="1">
      <c r="B143" s="109"/>
      <c r="D143" s="110" t="s">
        <v>62</v>
      </c>
      <c r="E143" s="138" t="s">
        <v>3367</v>
      </c>
      <c r="F143" s="138" t="s">
        <v>3368</v>
      </c>
      <c r="J143" s="139">
        <f>BK143</f>
        <v>0</v>
      </c>
      <c r="L143" s="109"/>
      <c r="M143" s="113"/>
      <c r="P143" s="114">
        <f>SUM(P144:P155)</f>
        <v>138.58729600000001</v>
      </c>
      <c r="R143" s="114">
        <f>SUM(R144:R155)</f>
        <v>0</v>
      </c>
      <c r="T143" s="115">
        <f>SUM(T144:T155)</f>
        <v>3.338578</v>
      </c>
      <c r="AR143" s="110" t="s">
        <v>73</v>
      </c>
      <c r="AT143" s="116" t="s">
        <v>62</v>
      </c>
      <c r="AU143" s="116" t="s">
        <v>71</v>
      </c>
      <c r="AY143" s="110" t="s">
        <v>251</v>
      </c>
      <c r="BK143" s="117">
        <f>SUM(BK144:BK155)</f>
        <v>0</v>
      </c>
    </row>
    <row r="144" spans="2:65" s="1" customFormat="1" ht="16.5" customHeight="1">
      <c r="B144" s="118"/>
      <c r="C144" s="119" t="s">
        <v>331</v>
      </c>
      <c r="D144" s="119" t="s">
        <v>253</v>
      </c>
      <c r="E144" s="120" t="s">
        <v>5518</v>
      </c>
      <c r="F144" s="121" t="s">
        <v>5519</v>
      </c>
      <c r="G144" s="122" t="s">
        <v>310</v>
      </c>
      <c r="H144" s="123">
        <v>179.86600000000001</v>
      </c>
      <c r="I144" s="123"/>
      <c r="J144" s="123">
        <f>ROUND(I144*H144,2)</f>
        <v>0</v>
      </c>
      <c r="K144" s="121"/>
      <c r="L144" s="26"/>
      <c r="M144" s="124" t="s">
        <v>3</v>
      </c>
      <c r="N144" s="125" t="s">
        <v>34</v>
      </c>
      <c r="O144" s="126">
        <v>0.17</v>
      </c>
      <c r="P144" s="126">
        <f>O144*H144</f>
        <v>30.577220000000004</v>
      </c>
      <c r="Q144" s="126">
        <v>0</v>
      </c>
      <c r="R144" s="126">
        <f>Q144*H144</f>
        <v>0</v>
      </c>
      <c r="S144" s="126">
        <v>8.9999999999999993E-3</v>
      </c>
      <c r="T144" s="127">
        <f>S144*H144</f>
        <v>1.6187940000000001</v>
      </c>
      <c r="AR144" s="128" t="s">
        <v>339</v>
      </c>
      <c r="AT144" s="128" t="s">
        <v>253</v>
      </c>
      <c r="AU144" s="128" t="s">
        <v>73</v>
      </c>
      <c r="AY144" s="14" t="s">
        <v>251</v>
      </c>
      <c r="BE144" s="129">
        <f>IF(N144="základní",J144,0)</f>
        <v>0</v>
      </c>
      <c r="BF144" s="129">
        <f>IF(N144="snížená",J144,0)</f>
        <v>0</v>
      </c>
      <c r="BG144" s="129">
        <f>IF(N144="zákl. přenesená",J144,0)</f>
        <v>0</v>
      </c>
      <c r="BH144" s="129">
        <f>IF(N144="sníž. přenesená",J144,0)</f>
        <v>0</v>
      </c>
      <c r="BI144" s="129">
        <f>IF(N144="nulová",J144,0)</f>
        <v>0</v>
      </c>
      <c r="BJ144" s="14" t="s">
        <v>71</v>
      </c>
      <c r="BK144" s="129">
        <f>ROUND(I144*H144,2)</f>
        <v>0</v>
      </c>
      <c r="BL144" s="14" t="s">
        <v>339</v>
      </c>
      <c r="BM144" s="128" t="s">
        <v>5520</v>
      </c>
    </row>
    <row r="145" spans="2:65" s="1" customFormat="1">
      <c r="B145" s="26"/>
      <c r="D145" s="148" t="s">
        <v>1065</v>
      </c>
      <c r="F145" s="149" t="s">
        <v>5521</v>
      </c>
      <c r="L145" s="26"/>
      <c r="M145" s="150"/>
      <c r="T145" s="47"/>
      <c r="AT145" s="14" t="s">
        <v>1065</v>
      </c>
      <c r="AU145" s="14" t="s">
        <v>73</v>
      </c>
    </row>
    <row r="146" spans="2:65" s="1" customFormat="1" ht="16.5" customHeight="1">
      <c r="B146" s="118"/>
      <c r="C146" s="119" t="s">
        <v>335</v>
      </c>
      <c r="D146" s="119" t="s">
        <v>253</v>
      </c>
      <c r="E146" s="120" t="s">
        <v>5522</v>
      </c>
      <c r="F146" s="121" t="s">
        <v>5523</v>
      </c>
      <c r="G146" s="122" t="s">
        <v>262</v>
      </c>
      <c r="H146" s="123">
        <v>14.62</v>
      </c>
      <c r="I146" s="123"/>
      <c r="J146" s="123">
        <f>ROUND(I146*H146,2)</f>
        <v>0</v>
      </c>
      <c r="K146" s="121"/>
      <c r="L146" s="26"/>
      <c r="M146" s="124" t="s">
        <v>3</v>
      </c>
      <c r="N146" s="125" t="s">
        <v>34</v>
      </c>
      <c r="O146" s="126">
        <v>0.56200000000000006</v>
      </c>
      <c r="P146" s="126">
        <f>O146*H146</f>
        <v>8.2164400000000004</v>
      </c>
      <c r="Q146" s="126">
        <v>0</v>
      </c>
      <c r="R146" s="126">
        <f>Q146*H146</f>
        <v>0</v>
      </c>
      <c r="S146" s="126">
        <v>1.6E-2</v>
      </c>
      <c r="T146" s="127">
        <f>S146*H146</f>
        <v>0.23391999999999999</v>
      </c>
      <c r="AR146" s="128" t="s">
        <v>339</v>
      </c>
      <c r="AT146" s="128" t="s">
        <v>253</v>
      </c>
      <c r="AU146" s="128" t="s">
        <v>73</v>
      </c>
      <c r="AY146" s="14" t="s">
        <v>251</v>
      </c>
      <c r="BE146" s="129">
        <f>IF(N146="základní",J146,0)</f>
        <v>0</v>
      </c>
      <c r="BF146" s="129">
        <f>IF(N146="snížená",J146,0)</f>
        <v>0</v>
      </c>
      <c r="BG146" s="129">
        <f>IF(N146="zákl. přenesená",J146,0)</f>
        <v>0</v>
      </c>
      <c r="BH146" s="129">
        <f>IF(N146="sníž. přenesená",J146,0)</f>
        <v>0</v>
      </c>
      <c r="BI146" s="129">
        <f>IF(N146="nulová",J146,0)</f>
        <v>0</v>
      </c>
      <c r="BJ146" s="14" t="s">
        <v>71</v>
      </c>
      <c r="BK146" s="129">
        <f>ROUND(I146*H146,2)</f>
        <v>0</v>
      </c>
      <c r="BL146" s="14" t="s">
        <v>339</v>
      </c>
      <c r="BM146" s="128" t="s">
        <v>5524</v>
      </c>
    </row>
    <row r="147" spans="2:65" s="1" customFormat="1">
      <c r="B147" s="26"/>
      <c r="D147" s="148" t="s">
        <v>1065</v>
      </c>
      <c r="F147" s="149" t="s">
        <v>5525</v>
      </c>
      <c r="L147" s="26"/>
      <c r="M147" s="150"/>
      <c r="T147" s="47"/>
      <c r="AT147" s="14" t="s">
        <v>1065</v>
      </c>
      <c r="AU147" s="14" t="s">
        <v>73</v>
      </c>
    </row>
    <row r="148" spans="2:65" s="1" customFormat="1" ht="16.5" customHeight="1">
      <c r="B148" s="118"/>
      <c r="C148" s="119" t="s">
        <v>269</v>
      </c>
      <c r="D148" s="119" t="s">
        <v>253</v>
      </c>
      <c r="E148" s="120" t="s">
        <v>5526</v>
      </c>
      <c r="F148" s="121" t="s">
        <v>5527</v>
      </c>
      <c r="G148" s="122" t="s">
        <v>310</v>
      </c>
      <c r="H148" s="123">
        <v>179.86600000000001</v>
      </c>
      <c r="I148" s="123"/>
      <c r="J148" s="123">
        <f>ROUND(I148*H148,2)</f>
        <v>0</v>
      </c>
      <c r="K148" s="121"/>
      <c r="L148" s="26"/>
      <c r="M148" s="124" t="s">
        <v>3</v>
      </c>
      <c r="N148" s="125" t="s">
        <v>34</v>
      </c>
      <c r="O148" s="126">
        <v>0.34599999999999997</v>
      </c>
      <c r="P148" s="126">
        <f>O148*H148</f>
        <v>62.233635999999997</v>
      </c>
      <c r="Q148" s="126">
        <v>0</v>
      </c>
      <c r="R148" s="126">
        <f>Q148*H148</f>
        <v>0</v>
      </c>
      <c r="S148" s="126">
        <v>4.0000000000000001E-3</v>
      </c>
      <c r="T148" s="127">
        <f>S148*H148</f>
        <v>0.7194640000000001</v>
      </c>
      <c r="AR148" s="128" t="s">
        <v>339</v>
      </c>
      <c r="AT148" s="128" t="s">
        <v>253</v>
      </c>
      <c r="AU148" s="128" t="s">
        <v>73</v>
      </c>
      <c r="AY148" s="14" t="s">
        <v>251</v>
      </c>
      <c r="BE148" s="129">
        <f>IF(N148="základní",J148,0)</f>
        <v>0</v>
      </c>
      <c r="BF148" s="129">
        <f>IF(N148="snížená",J148,0)</f>
        <v>0</v>
      </c>
      <c r="BG148" s="129">
        <f>IF(N148="zákl. přenesená",J148,0)</f>
        <v>0</v>
      </c>
      <c r="BH148" s="129">
        <f>IF(N148="sníž. přenesená",J148,0)</f>
        <v>0</v>
      </c>
      <c r="BI148" s="129">
        <f>IF(N148="nulová",J148,0)</f>
        <v>0</v>
      </c>
      <c r="BJ148" s="14" t="s">
        <v>71</v>
      </c>
      <c r="BK148" s="129">
        <f>ROUND(I148*H148,2)</f>
        <v>0</v>
      </c>
      <c r="BL148" s="14" t="s">
        <v>339</v>
      </c>
      <c r="BM148" s="128" t="s">
        <v>5528</v>
      </c>
    </row>
    <row r="149" spans="2:65" s="1" customFormat="1">
      <c r="B149" s="26"/>
      <c r="D149" s="148" t="s">
        <v>1065</v>
      </c>
      <c r="F149" s="149" t="s">
        <v>5529</v>
      </c>
      <c r="L149" s="26"/>
      <c r="M149" s="150"/>
      <c r="T149" s="47"/>
      <c r="AT149" s="14" t="s">
        <v>1065</v>
      </c>
      <c r="AU149" s="14" t="s">
        <v>73</v>
      </c>
    </row>
    <row r="150" spans="2:65" s="1" customFormat="1" ht="16.5" customHeight="1">
      <c r="B150" s="118"/>
      <c r="C150" s="119" t="s">
        <v>374</v>
      </c>
      <c r="D150" s="119" t="s">
        <v>253</v>
      </c>
      <c r="E150" s="120" t="s">
        <v>5530</v>
      </c>
      <c r="F150" s="121" t="s">
        <v>5531</v>
      </c>
      <c r="G150" s="122" t="s">
        <v>417</v>
      </c>
      <c r="H150" s="123">
        <v>1.8</v>
      </c>
      <c r="I150" s="123"/>
      <c r="J150" s="123">
        <f>ROUND(I150*H150,2)</f>
        <v>0</v>
      </c>
      <c r="K150" s="121"/>
      <c r="L150" s="26"/>
      <c r="M150" s="124" t="s">
        <v>3</v>
      </c>
      <c r="N150" s="125" t="s">
        <v>34</v>
      </c>
      <c r="O150" s="126">
        <v>0.9</v>
      </c>
      <c r="P150" s="126">
        <f>O150*H150</f>
        <v>1.62</v>
      </c>
      <c r="Q150" s="126">
        <v>0</v>
      </c>
      <c r="R150" s="126">
        <f>Q150*H150</f>
        <v>0</v>
      </c>
      <c r="S150" s="126">
        <v>1.2999999999999999E-2</v>
      </c>
      <c r="T150" s="127">
        <f>S150*H150</f>
        <v>2.3400000000000001E-2</v>
      </c>
      <c r="AR150" s="128" t="s">
        <v>339</v>
      </c>
      <c r="AT150" s="128" t="s">
        <v>253</v>
      </c>
      <c r="AU150" s="128" t="s">
        <v>73</v>
      </c>
      <c r="AY150" s="14" t="s">
        <v>251</v>
      </c>
      <c r="BE150" s="129">
        <f>IF(N150="základní",J150,0)</f>
        <v>0</v>
      </c>
      <c r="BF150" s="129">
        <f>IF(N150="snížená",J150,0)</f>
        <v>0</v>
      </c>
      <c r="BG150" s="129">
        <f>IF(N150="zákl. přenesená",J150,0)</f>
        <v>0</v>
      </c>
      <c r="BH150" s="129">
        <f>IF(N150="sníž. přenesená",J150,0)</f>
        <v>0</v>
      </c>
      <c r="BI150" s="129">
        <f>IF(N150="nulová",J150,0)</f>
        <v>0</v>
      </c>
      <c r="BJ150" s="14" t="s">
        <v>71</v>
      </c>
      <c r="BK150" s="129">
        <f>ROUND(I150*H150,2)</f>
        <v>0</v>
      </c>
      <c r="BL150" s="14" t="s">
        <v>339</v>
      </c>
      <c r="BM150" s="128" t="s">
        <v>5532</v>
      </c>
    </row>
    <row r="151" spans="2:65" s="1" customFormat="1">
      <c r="B151" s="26"/>
      <c r="D151" s="148" t="s">
        <v>1065</v>
      </c>
      <c r="F151" s="149" t="s">
        <v>5533</v>
      </c>
      <c r="L151" s="26"/>
      <c r="M151" s="150"/>
      <c r="T151" s="47"/>
      <c r="AT151" s="14" t="s">
        <v>1065</v>
      </c>
      <c r="AU151" s="14" t="s">
        <v>73</v>
      </c>
    </row>
    <row r="152" spans="2:65" s="1" customFormat="1" ht="16.5" customHeight="1">
      <c r="B152" s="118"/>
      <c r="C152" s="119" t="s">
        <v>370</v>
      </c>
      <c r="D152" s="119" t="s">
        <v>253</v>
      </c>
      <c r="E152" s="120" t="s">
        <v>5534</v>
      </c>
      <c r="F152" s="121" t="s">
        <v>5535</v>
      </c>
      <c r="G152" s="122" t="s">
        <v>417</v>
      </c>
      <c r="H152" s="123">
        <v>3</v>
      </c>
      <c r="I152" s="123"/>
      <c r="J152" s="123">
        <f>ROUND(I152*H152,2)</f>
        <v>0</v>
      </c>
      <c r="K152" s="121"/>
      <c r="L152" s="26"/>
      <c r="M152" s="124" t="s">
        <v>3</v>
      </c>
      <c r="N152" s="125" t="s">
        <v>34</v>
      </c>
      <c r="O152" s="126">
        <v>2.48</v>
      </c>
      <c r="P152" s="126">
        <f>O152*H152</f>
        <v>7.4399999999999995</v>
      </c>
      <c r="Q152" s="126">
        <v>0</v>
      </c>
      <c r="R152" s="126">
        <f>Q152*H152</f>
        <v>0</v>
      </c>
      <c r="S152" s="126">
        <v>8.1000000000000003E-2</v>
      </c>
      <c r="T152" s="127">
        <f>S152*H152</f>
        <v>0.24299999999999999</v>
      </c>
      <c r="AR152" s="128" t="s">
        <v>339</v>
      </c>
      <c r="AT152" s="128" t="s">
        <v>253</v>
      </c>
      <c r="AU152" s="128" t="s">
        <v>73</v>
      </c>
      <c r="AY152" s="14" t="s">
        <v>251</v>
      </c>
      <c r="BE152" s="129">
        <f>IF(N152="základní",J152,0)</f>
        <v>0</v>
      </c>
      <c r="BF152" s="129">
        <f>IF(N152="snížená",J152,0)</f>
        <v>0</v>
      </c>
      <c r="BG152" s="129">
        <f>IF(N152="zákl. přenesená",J152,0)</f>
        <v>0</v>
      </c>
      <c r="BH152" s="129">
        <f>IF(N152="sníž. přenesená",J152,0)</f>
        <v>0</v>
      </c>
      <c r="BI152" s="129">
        <f>IF(N152="nulová",J152,0)</f>
        <v>0</v>
      </c>
      <c r="BJ152" s="14" t="s">
        <v>71</v>
      </c>
      <c r="BK152" s="129">
        <f>ROUND(I152*H152,2)</f>
        <v>0</v>
      </c>
      <c r="BL152" s="14" t="s">
        <v>339</v>
      </c>
      <c r="BM152" s="128" t="s">
        <v>5536</v>
      </c>
    </row>
    <row r="153" spans="2:65" s="1" customFormat="1">
      <c r="B153" s="26"/>
      <c r="D153" s="148" t="s">
        <v>1065</v>
      </c>
      <c r="F153" s="149" t="s">
        <v>5537</v>
      </c>
      <c r="L153" s="26"/>
      <c r="M153" s="150"/>
      <c r="T153" s="47"/>
      <c r="AT153" s="14" t="s">
        <v>1065</v>
      </c>
      <c r="AU153" s="14" t="s">
        <v>73</v>
      </c>
    </row>
    <row r="154" spans="2:65" s="1" customFormat="1" ht="16.5" customHeight="1">
      <c r="B154" s="118"/>
      <c r="C154" s="119" t="s">
        <v>423</v>
      </c>
      <c r="D154" s="119" t="s">
        <v>253</v>
      </c>
      <c r="E154" s="120" t="s">
        <v>5538</v>
      </c>
      <c r="F154" s="121" t="s">
        <v>5539</v>
      </c>
      <c r="G154" s="122" t="s">
        <v>256</v>
      </c>
      <c r="H154" s="123">
        <v>500</v>
      </c>
      <c r="I154" s="123"/>
      <c r="J154" s="123">
        <f>ROUND(I154*H154,2)</f>
        <v>0</v>
      </c>
      <c r="K154" s="121"/>
      <c r="L154" s="26"/>
      <c r="M154" s="124" t="s">
        <v>3</v>
      </c>
      <c r="N154" s="125" t="s">
        <v>34</v>
      </c>
      <c r="O154" s="126">
        <v>5.7000000000000002E-2</v>
      </c>
      <c r="P154" s="126">
        <f>O154*H154</f>
        <v>28.5</v>
      </c>
      <c r="Q154" s="126">
        <v>0</v>
      </c>
      <c r="R154" s="126">
        <f>Q154*H154</f>
        <v>0</v>
      </c>
      <c r="S154" s="126">
        <v>1E-3</v>
      </c>
      <c r="T154" s="127">
        <f>S154*H154</f>
        <v>0.5</v>
      </c>
      <c r="AR154" s="128" t="s">
        <v>339</v>
      </c>
      <c r="AT154" s="128" t="s">
        <v>253</v>
      </c>
      <c r="AU154" s="128" t="s">
        <v>73</v>
      </c>
      <c r="AY154" s="14" t="s">
        <v>251</v>
      </c>
      <c r="BE154" s="129">
        <f>IF(N154="základní",J154,0)</f>
        <v>0</v>
      </c>
      <c r="BF154" s="129">
        <f>IF(N154="snížená",J154,0)</f>
        <v>0</v>
      </c>
      <c r="BG154" s="129">
        <f>IF(N154="zákl. přenesená",J154,0)</f>
        <v>0</v>
      </c>
      <c r="BH154" s="129">
        <f>IF(N154="sníž. přenesená",J154,0)</f>
        <v>0</v>
      </c>
      <c r="BI154" s="129">
        <f>IF(N154="nulová",J154,0)</f>
        <v>0</v>
      </c>
      <c r="BJ154" s="14" t="s">
        <v>71</v>
      </c>
      <c r="BK154" s="129">
        <f>ROUND(I154*H154,2)</f>
        <v>0</v>
      </c>
      <c r="BL154" s="14" t="s">
        <v>339</v>
      </c>
      <c r="BM154" s="128" t="s">
        <v>5540</v>
      </c>
    </row>
    <row r="155" spans="2:65" s="1" customFormat="1">
      <c r="B155" s="26"/>
      <c r="D155" s="148" t="s">
        <v>1065</v>
      </c>
      <c r="F155" s="149" t="s">
        <v>5541</v>
      </c>
      <c r="L155" s="26"/>
      <c r="M155" s="153"/>
      <c r="N155" s="154"/>
      <c r="O155" s="154"/>
      <c r="P155" s="154"/>
      <c r="Q155" s="154"/>
      <c r="R155" s="154"/>
      <c r="S155" s="154"/>
      <c r="T155" s="155"/>
      <c r="AT155" s="14" t="s">
        <v>1065</v>
      </c>
      <c r="AU155" s="14" t="s">
        <v>73</v>
      </c>
    </row>
    <row r="156" spans="2:65" s="1" customFormat="1" ht="6.95" customHeight="1">
      <c r="B156" s="35"/>
      <c r="C156" s="36"/>
      <c r="D156" s="36"/>
      <c r="E156" s="36"/>
      <c r="F156" s="36"/>
      <c r="G156" s="36"/>
      <c r="H156" s="36"/>
      <c r="I156" s="36"/>
      <c r="J156" s="36"/>
      <c r="K156" s="36"/>
      <c r="L156" s="26"/>
    </row>
  </sheetData>
  <autoFilter ref="C86:K155" xr:uid="{00000000-0009-0000-0000-00002F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2F00-000000000000}"/>
    <hyperlink ref="F95" r:id="rId2" xr:uid="{00000000-0004-0000-2F00-000001000000}"/>
    <hyperlink ref="F97" r:id="rId3" xr:uid="{00000000-0004-0000-2F00-000002000000}"/>
    <hyperlink ref="F99" r:id="rId4" xr:uid="{00000000-0004-0000-2F00-000003000000}"/>
    <hyperlink ref="F101" r:id="rId5" xr:uid="{00000000-0004-0000-2F00-000004000000}"/>
    <hyperlink ref="F104" r:id="rId6" xr:uid="{00000000-0004-0000-2F00-000005000000}"/>
    <hyperlink ref="F106" r:id="rId7" xr:uid="{00000000-0004-0000-2F00-000006000000}"/>
    <hyperlink ref="F108" r:id="rId8" xr:uid="{00000000-0004-0000-2F00-000007000000}"/>
    <hyperlink ref="F110" r:id="rId9" xr:uid="{00000000-0004-0000-2F00-000008000000}"/>
    <hyperlink ref="F112" r:id="rId10" xr:uid="{00000000-0004-0000-2F00-000009000000}"/>
    <hyperlink ref="F114" r:id="rId11" xr:uid="{00000000-0004-0000-2F00-00000A000000}"/>
    <hyperlink ref="F117" r:id="rId12" xr:uid="{00000000-0004-0000-2F00-00000B000000}"/>
    <hyperlink ref="F119" r:id="rId13" xr:uid="{00000000-0004-0000-2F00-00000C000000}"/>
    <hyperlink ref="F121" r:id="rId14" xr:uid="{00000000-0004-0000-2F00-00000D000000}"/>
    <hyperlink ref="F123" r:id="rId15" xr:uid="{00000000-0004-0000-2F00-00000E000000}"/>
    <hyperlink ref="F125" r:id="rId16" xr:uid="{00000000-0004-0000-2F00-00000F000000}"/>
    <hyperlink ref="F127" r:id="rId17" xr:uid="{00000000-0004-0000-2F00-000010000000}"/>
    <hyperlink ref="F129" r:id="rId18" xr:uid="{00000000-0004-0000-2F00-000011000000}"/>
    <hyperlink ref="F131" r:id="rId19" xr:uid="{00000000-0004-0000-2F00-000012000000}"/>
    <hyperlink ref="F136" r:id="rId20" xr:uid="{00000000-0004-0000-2F00-000013000000}"/>
    <hyperlink ref="F140" r:id="rId21" xr:uid="{00000000-0004-0000-2F00-000014000000}"/>
    <hyperlink ref="F142" r:id="rId22" xr:uid="{00000000-0004-0000-2F00-000015000000}"/>
    <hyperlink ref="F145" r:id="rId23" xr:uid="{00000000-0004-0000-2F00-000016000000}"/>
    <hyperlink ref="F147" r:id="rId24" xr:uid="{00000000-0004-0000-2F00-000017000000}"/>
    <hyperlink ref="F149" r:id="rId25" xr:uid="{00000000-0004-0000-2F00-000018000000}"/>
    <hyperlink ref="F151" r:id="rId26" xr:uid="{00000000-0004-0000-2F00-000019000000}"/>
    <hyperlink ref="F153" r:id="rId27" xr:uid="{00000000-0004-0000-2F00-00001A000000}"/>
    <hyperlink ref="F155" r:id="rId28" xr:uid="{00000000-0004-0000-2F00-00001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9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219"/>
  <sheetViews>
    <sheetView showGridLines="0" zoomScale="110" zoomScaleNormal="110" workbookViewId="0"/>
  </sheetViews>
  <sheetFormatPr defaultRowHeight="11.25"/>
  <cols>
    <col min="1" max="1" width="8.33203125" style="158" customWidth="1"/>
    <col min="2" max="2" width="1.6640625" style="158" customWidth="1"/>
    <col min="3" max="4" width="5" style="158" customWidth="1"/>
    <col min="5" max="5" width="11.6640625" style="158" customWidth="1"/>
    <col min="6" max="6" width="9.1640625" style="158" customWidth="1"/>
    <col min="7" max="7" width="5" style="158" customWidth="1"/>
    <col min="8" max="8" width="77.83203125" style="158" customWidth="1"/>
    <col min="9" max="10" width="20" style="158" customWidth="1"/>
    <col min="11" max="11" width="1.6640625" style="158" customWidth="1"/>
  </cols>
  <sheetData>
    <row r="1" spans="2:11" customFormat="1" ht="37.5" customHeight="1"/>
    <row r="2" spans="2:11" customFormat="1" ht="7.5" customHeight="1">
      <c r="B2" s="159"/>
      <c r="C2" s="160"/>
      <c r="D2" s="160"/>
      <c r="E2" s="160"/>
      <c r="F2" s="160"/>
      <c r="G2" s="160"/>
      <c r="H2" s="160"/>
      <c r="I2" s="160"/>
      <c r="J2" s="160"/>
      <c r="K2" s="161"/>
    </row>
    <row r="3" spans="2:11" s="12" customFormat="1" ht="45" customHeight="1">
      <c r="B3" s="162"/>
      <c r="C3" s="288" t="s">
        <v>5542</v>
      </c>
      <c r="D3" s="288"/>
      <c r="E3" s="288"/>
      <c r="F3" s="288"/>
      <c r="G3" s="288"/>
      <c r="H3" s="288"/>
      <c r="I3" s="288"/>
      <c r="J3" s="288"/>
      <c r="K3" s="163"/>
    </row>
    <row r="4" spans="2:11" customFormat="1" ht="25.5" customHeight="1">
      <c r="B4" s="164"/>
      <c r="C4" s="293" t="s">
        <v>5543</v>
      </c>
      <c r="D4" s="293"/>
      <c r="E4" s="293"/>
      <c r="F4" s="293"/>
      <c r="G4" s="293"/>
      <c r="H4" s="293"/>
      <c r="I4" s="293"/>
      <c r="J4" s="293"/>
      <c r="K4" s="165"/>
    </row>
    <row r="5" spans="2:11" customFormat="1" ht="5.25" customHeight="1">
      <c r="B5" s="164"/>
      <c r="C5" s="166"/>
      <c r="D5" s="166"/>
      <c r="E5" s="166"/>
      <c r="F5" s="166"/>
      <c r="G5" s="166"/>
      <c r="H5" s="166"/>
      <c r="I5" s="166"/>
      <c r="J5" s="166"/>
      <c r="K5" s="165"/>
    </row>
    <row r="6" spans="2:11" customFormat="1" ht="15" customHeight="1">
      <c r="B6" s="164"/>
      <c r="C6" s="292" t="s">
        <v>5544</v>
      </c>
      <c r="D6" s="292"/>
      <c r="E6" s="292"/>
      <c r="F6" s="292"/>
      <c r="G6" s="292"/>
      <c r="H6" s="292"/>
      <c r="I6" s="292"/>
      <c r="J6" s="292"/>
      <c r="K6" s="165"/>
    </row>
    <row r="7" spans="2:11" customFormat="1" ht="15" customHeight="1">
      <c r="B7" s="168"/>
      <c r="C7" s="292" t="s">
        <v>5545</v>
      </c>
      <c r="D7" s="292"/>
      <c r="E7" s="292"/>
      <c r="F7" s="292"/>
      <c r="G7" s="292"/>
      <c r="H7" s="292"/>
      <c r="I7" s="292"/>
      <c r="J7" s="292"/>
      <c r="K7" s="165"/>
    </row>
    <row r="8" spans="2:11" customFormat="1" ht="12.75" customHeight="1">
      <c r="B8" s="168"/>
      <c r="C8" s="167"/>
      <c r="D8" s="167"/>
      <c r="E8" s="167"/>
      <c r="F8" s="167"/>
      <c r="G8" s="167"/>
      <c r="H8" s="167"/>
      <c r="I8" s="167"/>
      <c r="J8" s="167"/>
      <c r="K8" s="165"/>
    </row>
    <row r="9" spans="2:11" customFormat="1" ht="15" customHeight="1">
      <c r="B9" s="168"/>
      <c r="C9" s="292" t="s">
        <v>5546</v>
      </c>
      <c r="D9" s="292"/>
      <c r="E9" s="292"/>
      <c r="F9" s="292"/>
      <c r="G9" s="292"/>
      <c r="H9" s="292"/>
      <c r="I9" s="292"/>
      <c r="J9" s="292"/>
      <c r="K9" s="165"/>
    </row>
    <row r="10" spans="2:11" customFormat="1" ht="15" customHeight="1">
      <c r="B10" s="168"/>
      <c r="C10" s="167"/>
      <c r="D10" s="292" t="s">
        <v>5547</v>
      </c>
      <c r="E10" s="292"/>
      <c r="F10" s="292"/>
      <c r="G10" s="292"/>
      <c r="H10" s="292"/>
      <c r="I10" s="292"/>
      <c r="J10" s="292"/>
      <c r="K10" s="165"/>
    </row>
    <row r="11" spans="2:11" customFormat="1" ht="15" customHeight="1">
      <c r="B11" s="168"/>
      <c r="C11" s="169"/>
      <c r="D11" s="292" t="s">
        <v>5548</v>
      </c>
      <c r="E11" s="292"/>
      <c r="F11" s="292"/>
      <c r="G11" s="292"/>
      <c r="H11" s="292"/>
      <c r="I11" s="292"/>
      <c r="J11" s="292"/>
      <c r="K11" s="165"/>
    </row>
    <row r="12" spans="2:11" customFormat="1" ht="15" customHeight="1">
      <c r="B12" s="168"/>
      <c r="C12" s="169"/>
      <c r="D12" s="167"/>
      <c r="E12" s="167"/>
      <c r="F12" s="167"/>
      <c r="G12" s="167"/>
      <c r="H12" s="167"/>
      <c r="I12" s="167"/>
      <c r="J12" s="167"/>
      <c r="K12" s="165"/>
    </row>
    <row r="13" spans="2:11" customFormat="1" ht="15" customHeight="1">
      <c r="B13" s="168"/>
      <c r="C13" s="169"/>
      <c r="D13" s="170" t="s">
        <v>5549</v>
      </c>
      <c r="E13" s="167"/>
      <c r="F13" s="167"/>
      <c r="G13" s="167"/>
      <c r="H13" s="167"/>
      <c r="I13" s="167"/>
      <c r="J13" s="167"/>
      <c r="K13" s="165"/>
    </row>
    <row r="14" spans="2:11" customFormat="1" ht="12.75" customHeight="1">
      <c r="B14" s="168"/>
      <c r="C14" s="169"/>
      <c r="D14" s="169"/>
      <c r="E14" s="169"/>
      <c r="F14" s="169"/>
      <c r="G14" s="169"/>
      <c r="H14" s="169"/>
      <c r="I14" s="169"/>
      <c r="J14" s="169"/>
      <c r="K14" s="165"/>
    </row>
    <row r="15" spans="2:11" customFormat="1" ht="15" customHeight="1">
      <c r="B15" s="168"/>
      <c r="C15" s="169"/>
      <c r="D15" s="292" t="s">
        <v>5550</v>
      </c>
      <c r="E15" s="292"/>
      <c r="F15" s="292"/>
      <c r="G15" s="292"/>
      <c r="H15" s="292"/>
      <c r="I15" s="292"/>
      <c r="J15" s="292"/>
      <c r="K15" s="165"/>
    </row>
    <row r="16" spans="2:11" customFormat="1" ht="15" customHeight="1">
      <c r="B16" s="168"/>
      <c r="C16" s="169"/>
      <c r="D16" s="292" t="s">
        <v>5551</v>
      </c>
      <c r="E16" s="292"/>
      <c r="F16" s="292"/>
      <c r="G16" s="292"/>
      <c r="H16" s="292"/>
      <c r="I16" s="292"/>
      <c r="J16" s="292"/>
      <c r="K16" s="165"/>
    </row>
    <row r="17" spans="2:11" customFormat="1" ht="15" customHeight="1">
      <c r="B17" s="168"/>
      <c r="C17" s="169"/>
      <c r="D17" s="292" t="s">
        <v>5552</v>
      </c>
      <c r="E17" s="292"/>
      <c r="F17" s="292"/>
      <c r="G17" s="292"/>
      <c r="H17" s="292"/>
      <c r="I17" s="292"/>
      <c r="J17" s="292"/>
      <c r="K17" s="165"/>
    </row>
    <row r="18" spans="2:11" customFormat="1" ht="15" customHeight="1">
      <c r="B18" s="168"/>
      <c r="C18" s="169"/>
      <c r="D18" s="169"/>
      <c r="E18" s="171" t="s">
        <v>70</v>
      </c>
      <c r="F18" s="292" t="s">
        <v>5553</v>
      </c>
      <c r="G18" s="292"/>
      <c r="H18" s="292"/>
      <c r="I18" s="292"/>
      <c r="J18" s="292"/>
      <c r="K18" s="165"/>
    </row>
    <row r="19" spans="2:11" customFormat="1" ht="15" customHeight="1">
      <c r="B19" s="168"/>
      <c r="C19" s="169"/>
      <c r="D19" s="169"/>
      <c r="E19" s="171" t="s">
        <v>5554</v>
      </c>
      <c r="F19" s="292" t="s">
        <v>5555</v>
      </c>
      <c r="G19" s="292"/>
      <c r="H19" s="292"/>
      <c r="I19" s="292"/>
      <c r="J19" s="292"/>
      <c r="K19" s="165"/>
    </row>
    <row r="20" spans="2:11" customFormat="1" ht="15" customHeight="1">
      <c r="B20" s="168"/>
      <c r="C20" s="169"/>
      <c r="D20" s="169"/>
      <c r="E20" s="171" t="s">
        <v>5556</v>
      </c>
      <c r="F20" s="292" t="s">
        <v>5557</v>
      </c>
      <c r="G20" s="292"/>
      <c r="H20" s="292"/>
      <c r="I20" s="292"/>
      <c r="J20" s="292"/>
      <c r="K20" s="165"/>
    </row>
    <row r="21" spans="2:11" customFormat="1" ht="15" customHeight="1">
      <c r="B21" s="168"/>
      <c r="C21" s="169"/>
      <c r="D21" s="169"/>
      <c r="E21" s="171" t="s">
        <v>5558</v>
      </c>
      <c r="F21" s="292" t="s">
        <v>5559</v>
      </c>
      <c r="G21" s="292"/>
      <c r="H21" s="292"/>
      <c r="I21" s="292"/>
      <c r="J21" s="292"/>
      <c r="K21" s="165"/>
    </row>
    <row r="22" spans="2:11" customFormat="1" ht="15" customHeight="1">
      <c r="B22" s="168"/>
      <c r="C22" s="169"/>
      <c r="D22" s="169"/>
      <c r="E22" s="171" t="s">
        <v>1679</v>
      </c>
      <c r="F22" s="292" t="s">
        <v>1680</v>
      </c>
      <c r="G22" s="292"/>
      <c r="H22" s="292"/>
      <c r="I22" s="292"/>
      <c r="J22" s="292"/>
      <c r="K22" s="165"/>
    </row>
    <row r="23" spans="2:11" customFormat="1" ht="15" customHeight="1">
      <c r="B23" s="168"/>
      <c r="C23" s="169"/>
      <c r="D23" s="169"/>
      <c r="E23" s="171" t="s">
        <v>100</v>
      </c>
      <c r="F23" s="292" t="s">
        <v>5560</v>
      </c>
      <c r="G23" s="292"/>
      <c r="H23" s="292"/>
      <c r="I23" s="292"/>
      <c r="J23" s="292"/>
      <c r="K23" s="165"/>
    </row>
    <row r="24" spans="2:11" customFormat="1" ht="12.75" customHeight="1">
      <c r="B24" s="168"/>
      <c r="C24" s="169"/>
      <c r="D24" s="169"/>
      <c r="E24" s="169"/>
      <c r="F24" s="169"/>
      <c r="G24" s="169"/>
      <c r="H24" s="169"/>
      <c r="I24" s="169"/>
      <c r="J24" s="169"/>
      <c r="K24" s="165"/>
    </row>
    <row r="25" spans="2:11" customFormat="1" ht="15" customHeight="1">
      <c r="B25" s="168"/>
      <c r="C25" s="292" t="s">
        <v>5561</v>
      </c>
      <c r="D25" s="292"/>
      <c r="E25" s="292"/>
      <c r="F25" s="292"/>
      <c r="G25" s="292"/>
      <c r="H25" s="292"/>
      <c r="I25" s="292"/>
      <c r="J25" s="292"/>
      <c r="K25" s="165"/>
    </row>
    <row r="26" spans="2:11" customFormat="1" ht="15" customHeight="1">
      <c r="B26" s="168"/>
      <c r="C26" s="292" t="s">
        <v>5562</v>
      </c>
      <c r="D26" s="292"/>
      <c r="E26" s="292"/>
      <c r="F26" s="292"/>
      <c r="G26" s="292"/>
      <c r="H26" s="292"/>
      <c r="I26" s="292"/>
      <c r="J26" s="292"/>
      <c r="K26" s="165"/>
    </row>
    <row r="27" spans="2:11" customFormat="1" ht="15" customHeight="1">
      <c r="B27" s="168"/>
      <c r="C27" s="167"/>
      <c r="D27" s="292" t="s">
        <v>5563</v>
      </c>
      <c r="E27" s="292"/>
      <c r="F27" s="292"/>
      <c r="G27" s="292"/>
      <c r="H27" s="292"/>
      <c r="I27" s="292"/>
      <c r="J27" s="292"/>
      <c r="K27" s="165"/>
    </row>
    <row r="28" spans="2:11" customFormat="1" ht="15" customHeight="1">
      <c r="B28" s="168"/>
      <c r="C28" s="169"/>
      <c r="D28" s="292" t="s">
        <v>5564</v>
      </c>
      <c r="E28" s="292"/>
      <c r="F28" s="292"/>
      <c r="G28" s="292"/>
      <c r="H28" s="292"/>
      <c r="I28" s="292"/>
      <c r="J28" s="292"/>
      <c r="K28" s="165"/>
    </row>
    <row r="29" spans="2:11" customFormat="1" ht="12.75" customHeight="1">
      <c r="B29" s="168"/>
      <c r="C29" s="169"/>
      <c r="D29" s="169"/>
      <c r="E29" s="169"/>
      <c r="F29" s="169"/>
      <c r="G29" s="169"/>
      <c r="H29" s="169"/>
      <c r="I29" s="169"/>
      <c r="J29" s="169"/>
      <c r="K29" s="165"/>
    </row>
    <row r="30" spans="2:11" customFormat="1" ht="15" customHeight="1">
      <c r="B30" s="168"/>
      <c r="C30" s="169"/>
      <c r="D30" s="292" t="s">
        <v>5565</v>
      </c>
      <c r="E30" s="292"/>
      <c r="F30" s="292"/>
      <c r="G30" s="292"/>
      <c r="H30" s="292"/>
      <c r="I30" s="292"/>
      <c r="J30" s="292"/>
      <c r="K30" s="165"/>
    </row>
    <row r="31" spans="2:11" customFormat="1" ht="15" customHeight="1">
      <c r="B31" s="168"/>
      <c r="C31" s="169"/>
      <c r="D31" s="292" t="s">
        <v>5566</v>
      </c>
      <c r="E31" s="292"/>
      <c r="F31" s="292"/>
      <c r="G31" s="292"/>
      <c r="H31" s="292"/>
      <c r="I31" s="292"/>
      <c r="J31" s="292"/>
      <c r="K31" s="165"/>
    </row>
    <row r="32" spans="2:11" customFormat="1" ht="12.75" customHeight="1">
      <c r="B32" s="168"/>
      <c r="C32" s="169"/>
      <c r="D32" s="169"/>
      <c r="E32" s="169"/>
      <c r="F32" s="169"/>
      <c r="G32" s="169"/>
      <c r="H32" s="169"/>
      <c r="I32" s="169"/>
      <c r="J32" s="169"/>
      <c r="K32" s="165"/>
    </row>
    <row r="33" spans="2:11" customFormat="1" ht="15" customHeight="1">
      <c r="B33" s="168"/>
      <c r="C33" s="169"/>
      <c r="D33" s="292" t="s">
        <v>5567</v>
      </c>
      <c r="E33" s="292"/>
      <c r="F33" s="292"/>
      <c r="G33" s="292"/>
      <c r="H33" s="292"/>
      <c r="I33" s="292"/>
      <c r="J33" s="292"/>
      <c r="K33" s="165"/>
    </row>
    <row r="34" spans="2:11" customFormat="1" ht="15" customHeight="1">
      <c r="B34" s="168"/>
      <c r="C34" s="169"/>
      <c r="D34" s="292" t="s">
        <v>5568</v>
      </c>
      <c r="E34" s="292"/>
      <c r="F34" s="292"/>
      <c r="G34" s="292"/>
      <c r="H34" s="292"/>
      <c r="I34" s="292"/>
      <c r="J34" s="292"/>
      <c r="K34" s="165"/>
    </row>
    <row r="35" spans="2:11" customFormat="1" ht="15" customHeight="1">
      <c r="B35" s="168"/>
      <c r="C35" s="169"/>
      <c r="D35" s="292" t="s">
        <v>5569</v>
      </c>
      <c r="E35" s="292"/>
      <c r="F35" s="292"/>
      <c r="G35" s="292"/>
      <c r="H35" s="292"/>
      <c r="I35" s="292"/>
      <c r="J35" s="292"/>
      <c r="K35" s="165"/>
    </row>
    <row r="36" spans="2:11" customFormat="1" ht="15" customHeight="1">
      <c r="B36" s="168"/>
      <c r="C36" s="169"/>
      <c r="D36" s="167"/>
      <c r="E36" s="170" t="s">
        <v>238</v>
      </c>
      <c r="F36" s="167"/>
      <c r="G36" s="292" t="s">
        <v>5570</v>
      </c>
      <c r="H36" s="292"/>
      <c r="I36" s="292"/>
      <c r="J36" s="292"/>
      <c r="K36" s="165"/>
    </row>
    <row r="37" spans="2:11" customFormat="1" ht="30.75" customHeight="1">
      <c r="B37" s="168"/>
      <c r="C37" s="169"/>
      <c r="D37" s="167"/>
      <c r="E37" s="170" t="s">
        <v>5571</v>
      </c>
      <c r="F37" s="167"/>
      <c r="G37" s="292" t="s">
        <v>5572</v>
      </c>
      <c r="H37" s="292"/>
      <c r="I37" s="292"/>
      <c r="J37" s="292"/>
      <c r="K37" s="165"/>
    </row>
    <row r="38" spans="2:11" customFormat="1" ht="15" customHeight="1">
      <c r="B38" s="168"/>
      <c r="C38" s="169"/>
      <c r="D38" s="167"/>
      <c r="E38" s="170" t="s">
        <v>44</v>
      </c>
      <c r="F38" s="167"/>
      <c r="G38" s="292" t="s">
        <v>5573</v>
      </c>
      <c r="H38" s="292"/>
      <c r="I38" s="292"/>
      <c r="J38" s="292"/>
      <c r="K38" s="165"/>
    </row>
    <row r="39" spans="2:11" customFormat="1" ht="15" customHeight="1">
      <c r="B39" s="168"/>
      <c r="C39" s="169"/>
      <c r="D39" s="167"/>
      <c r="E39" s="170" t="s">
        <v>45</v>
      </c>
      <c r="F39" s="167"/>
      <c r="G39" s="292" t="s">
        <v>5574</v>
      </c>
      <c r="H39" s="292"/>
      <c r="I39" s="292"/>
      <c r="J39" s="292"/>
      <c r="K39" s="165"/>
    </row>
    <row r="40" spans="2:11" customFormat="1" ht="15" customHeight="1">
      <c r="B40" s="168"/>
      <c r="C40" s="169"/>
      <c r="D40" s="167"/>
      <c r="E40" s="170" t="s">
        <v>239</v>
      </c>
      <c r="F40" s="167"/>
      <c r="G40" s="292" t="s">
        <v>5575</v>
      </c>
      <c r="H40" s="292"/>
      <c r="I40" s="292"/>
      <c r="J40" s="292"/>
      <c r="K40" s="165"/>
    </row>
    <row r="41" spans="2:11" customFormat="1" ht="15" customHeight="1">
      <c r="B41" s="168"/>
      <c r="C41" s="169"/>
      <c r="D41" s="167"/>
      <c r="E41" s="170" t="s">
        <v>240</v>
      </c>
      <c r="F41" s="167"/>
      <c r="G41" s="292" t="s">
        <v>5576</v>
      </c>
      <c r="H41" s="292"/>
      <c r="I41" s="292"/>
      <c r="J41" s="292"/>
      <c r="K41" s="165"/>
    </row>
    <row r="42" spans="2:11" customFormat="1" ht="15" customHeight="1">
      <c r="B42" s="168"/>
      <c r="C42" s="169"/>
      <c r="D42" s="167"/>
      <c r="E42" s="170" t="s">
        <v>5577</v>
      </c>
      <c r="F42" s="167"/>
      <c r="G42" s="292" t="s">
        <v>5578</v>
      </c>
      <c r="H42" s="292"/>
      <c r="I42" s="292"/>
      <c r="J42" s="292"/>
      <c r="K42" s="165"/>
    </row>
    <row r="43" spans="2:11" customFormat="1" ht="15" customHeight="1">
      <c r="B43" s="168"/>
      <c r="C43" s="169"/>
      <c r="D43" s="167"/>
      <c r="E43" s="170"/>
      <c r="F43" s="167"/>
      <c r="G43" s="292" t="s">
        <v>5579</v>
      </c>
      <c r="H43" s="292"/>
      <c r="I43" s="292"/>
      <c r="J43" s="292"/>
      <c r="K43" s="165"/>
    </row>
    <row r="44" spans="2:11" customFormat="1" ht="15" customHeight="1">
      <c r="B44" s="168"/>
      <c r="C44" s="169"/>
      <c r="D44" s="167"/>
      <c r="E44" s="170" t="s">
        <v>5580</v>
      </c>
      <c r="F44" s="167"/>
      <c r="G44" s="292" t="s">
        <v>5581</v>
      </c>
      <c r="H44" s="292"/>
      <c r="I44" s="292"/>
      <c r="J44" s="292"/>
      <c r="K44" s="165"/>
    </row>
    <row r="45" spans="2:11" customFormat="1" ht="15" customHeight="1">
      <c r="B45" s="168"/>
      <c r="C45" s="169"/>
      <c r="D45" s="167"/>
      <c r="E45" s="170" t="s">
        <v>242</v>
      </c>
      <c r="F45" s="167"/>
      <c r="G45" s="292" t="s">
        <v>5582</v>
      </c>
      <c r="H45" s="292"/>
      <c r="I45" s="292"/>
      <c r="J45" s="292"/>
      <c r="K45" s="165"/>
    </row>
    <row r="46" spans="2:11" customFormat="1" ht="12.75" customHeight="1">
      <c r="B46" s="168"/>
      <c r="C46" s="169"/>
      <c r="D46" s="167"/>
      <c r="E46" s="167"/>
      <c r="F46" s="167"/>
      <c r="G46" s="167"/>
      <c r="H46" s="167"/>
      <c r="I46" s="167"/>
      <c r="J46" s="167"/>
      <c r="K46" s="165"/>
    </row>
    <row r="47" spans="2:11" customFormat="1" ht="15" customHeight="1">
      <c r="B47" s="168"/>
      <c r="C47" s="169"/>
      <c r="D47" s="292" t="s">
        <v>5583</v>
      </c>
      <c r="E47" s="292"/>
      <c r="F47" s="292"/>
      <c r="G47" s="292"/>
      <c r="H47" s="292"/>
      <c r="I47" s="292"/>
      <c r="J47" s="292"/>
      <c r="K47" s="165"/>
    </row>
    <row r="48" spans="2:11" customFormat="1" ht="15" customHeight="1">
      <c r="B48" s="168"/>
      <c r="C48" s="169"/>
      <c r="D48" s="169"/>
      <c r="E48" s="292" t="s">
        <v>5584</v>
      </c>
      <c r="F48" s="292"/>
      <c r="G48" s="292"/>
      <c r="H48" s="292"/>
      <c r="I48" s="292"/>
      <c r="J48" s="292"/>
      <c r="K48" s="165"/>
    </row>
    <row r="49" spans="2:11" customFormat="1" ht="15" customHeight="1">
      <c r="B49" s="168"/>
      <c r="C49" s="169"/>
      <c r="D49" s="169"/>
      <c r="E49" s="292" t="s">
        <v>5585</v>
      </c>
      <c r="F49" s="292"/>
      <c r="G49" s="292"/>
      <c r="H49" s="292"/>
      <c r="I49" s="292"/>
      <c r="J49" s="292"/>
      <c r="K49" s="165"/>
    </row>
    <row r="50" spans="2:11" customFormat="1" ht="15" customHeight="1">
      <c r="B50" s="168"/>
      <c r="C50" s="169"/>
      <c r="D50" s="169"/>
      <c r="E50" s="292" t="s">
        <v>5586</v>
      </c>
      <c r="F50" s="292"/>
      <c r="G50" s="292"/>
      <c r="H50" s="292"/>
      <c r="I50" s="292"/>
      <c r="J50" s="292"/>
      <c r="K50" s="165"/>
    </row>
    <row r="51" spans="2:11" customFormat="1" ht="15" customHeight="1">
      <c r="B51" s="168"/>
      <c r="C51" s="169"/>
      <c r="D51" s="292" t="s">
        <v>5587</v>
      </c>
      <c r="E51" s="292"/>
      <c r="F51" s="292"/>
      <c r="G51" s="292"/>
      <c r="H51" s="292"/>
      <c r="I51" s="292"/>
      <c r="J51" s="292"/>
      <c r="K51" s="165"/>
    </row>
    <row r="52" spans="2:11" customFormat="1" ht="25.5" customHeight="1">
      <c r="B52" s="164"/>
      <c r="C52" s="293" t="s">
        <v>5588</v>
      </c>
      <c r="D52" s="293"/>
      <c r="E52" s="293"/>
      <c r="F52" s="293"/>
      <c r="G52" s="293"/>
      <c r="H52" s="293"/>
      <c r="I52" s="293"/>
      <c r="J52" s="293"/>
      <c r="K52" s="165"/>
    </row>
    <row r="53" spans="2:11" customFormat="1" ht="5.25" customHeight="1">
      <c r="B53" s="164"/>
      <c r="C53" s="166"/>
      <c r="D53" s="166"/>
      <c r="E53" s="166"/>
      <c r="F53" s="166"/>
      <c r="G53" s="166"/>
      <c r="H53" s="166"/>
      <c r="I53" s="166"/>
      <c r="J53" s="166"/>
      <c r="K53" s="165"/>
    </row>
    <row r="54" spans="2:11" customFormat="1" ht="15" customHeight="1">
      <c r="B54" s="164"/>
      <c r="C54" s="292" t="s">
        <v>5589</v>
      </c>
      <c r="D54" s="292"/>
      <c r="E54" s="292"/>
      <c r="F54" s="292"/>
      <c r="G54" s="292"/>
      <c r="H54" s="292"/>
      <c r="I54" s="292"/>
      <c r="J54" s="292"/>
      <c r="K54" s="165"/>
    </row>
    <row r="55" spans="2:11" customFormat="1" ht="15" customHeight="1">
      <c r="B55" s="164"/>
      <c r="C55" s="292" t="s">
        <v>5590</v>
      </c>
      <c r="D55" s="292"/>
      <c r="E55" s="292"/>
      <c r="F55" s="292"/>
      <c r="G55" s="292"/>
      <c r="H55" s="292"/>
      <c r="I55" s="292"/>
      <c r="J55" s="292"/>
      <c r="K55" s="165"/>
    </row>
    <row r="56" spans="2:11" customFormat="1" ht="12.75" customHeight="1">
      <c r="B56" s="164"/>
      <c r="C56" s="167"/>
      <c r="D56" s="167"/>
      <c r="E56" s="167"/>
      <c r="F56" s="167"/>
      <c r="G56" s="167"/>
      <c r="H56" s="167"/>
      <c r="I56" s="167"/>
      <c r="J56" s="167"/>
      <c r="K56" s="165"/>
    </row>
    <row r="57" spans="2:11" customFormat="1" ht="15" customHeight="1">
      <c r="B57" s="164"/>
      <c r="C57" s="292" t="s">
        <v>5591</v>
      </c>
      <c r="D57" s="292"/>
      <c r="E57" s="292"/>
      <c r="F57" s="292"/>
      <c r="G57" s="292"/>
      <c r="H57" s="292"/>
      <c r="I57" s="292"/>
      <c r="J57" s="292"/>
      <c r="K57" s="165"/>
    </row>
    <row r="58" spans="2:11" customFormat="1" ht="15" customHeight="1">
      <c r="B58" s="164"/>
      <c r="C58" s="169"/>
      <c r="D58" s="292" t="s">
        <v>5592</v>
      </c>
      <c r="E58" s="292"/>
      <c r="F58" s="292"/>
      <c r="G58" s="292"/>
      <c r="H58" s="292"/>
      <c r="I58" s="292"/>
      <c r="J58" s="292"/>
      <c r="K58" s="165"/>
    </row>
    <row r="59" spans="2:11" customFormat="1" ht="15" customHeight="1">
      <c r="B59" s="164"/>
      <c r="C59" s="169"/>
      <c r="D59" s="292" t="s">
        <v>5593</v>
      </c>
      <c r="E59" s="292"/>
      <c r="F59" s="292"/>
      <c r="G59" s="292"/>
      <c r="H59" s="292"/>
      <c r="I59" s="292"/>
      <c r="J59" s="292"/>
      <c r="K59" s="165"/>
    </row>
    <row r="60" spans="2:11" customFormat="1" ht="15" customHeight="1">
      <c r="B60" s="164"/>
      <c r="C60" s="169"/>
      <c r="D60" s="292" t="s">
        <v>5594</v>
      </c>
      <c r="E60" s="292"/>
      <c r="F60" s="292"/>
      <c r="G60" s="292"/>
      <c r="H60" s="292"/>
      <c r="I60" s="292"/>
      <c r="J60" s="292"/>
      <c r="K60" s="165"/>
    </row>
    <row r="61" spans="2:11" customFormat="1" ht="15" customHeight="1">
      <c r="B61" s="164"/>
      <c r="C61" s="169"/>
      <c r="D61" s="292" t="s">
        <v>5595</v>
      </c>
      <c r="E61" s="292"/>
      <c r="F61" s="292"/>
      <c r="G61" s="292"/>
      <c r="H61" s="292"/>
      <c r="I61" s="292"/>
      <c r="J61" s="292"/>
      <c r="K61" s="165"/>
    </row>
    <row r="62" spans="2:11" customFormat="1" ht="15" customHeight="1">
      <c r="B62" s="164"/>
      <c r="C62" s="169"/>
      <c r="D62" s="291" t="s">
        <v>5596</v>
      </c>
      <c r="E62" s="291"/>
      <c r="F62" s="291"/>
      <c r="G62" s="291"/>
      <c r="H62" s="291"/>
      <c r="I62" s="291"/>
      <c r="J62" s="291"/>
      <c r="K62" s="165"/>
    </row>
    <row r="63" spans="2:11" customFormat="1" ht="15" customHeight="1">
      <c r="B63" s="164"/>
      <c r="C63" s="169"/>
      <c r="D63" s="292" t="s">
        <v>5597</v>
      </c>
      <c r="E63" s="292"/>
      <c r="F63" s="292"/>
      <c r="G63" s="292"/>
      <c r="H63" s="292"/>
      <c r="I63" s="292"/>
      <c r="J63" s="292"/>
      <c r="K63" s="165"/>
    </row>
    <row r="64" spans="2:11" customFormat="1" ht="12.75" customHeight="1">
      <c r="B64" s="164"/>
      <c r="C64" s="169"/>
      <c r="D64" s="169"/>
      <c r="E64" s="172"/>
      <c r="F64" s="169"/>
      <c r="G64" s="169"/>
      <c r="H64" s="169"/>
      <c r="I64" s="169"/>
      <c r="J64" s="169"/>
      <c r="K64" s="165"/>
    </row>
    <row r="65" spans="2:11" customFormat="1" ht="15" customHeight="1">
      <c r="B65" s="164"/>
      <c r="C65" s="169"/>
      <c r="D65" s="292" t="s">
        <v>5598</v>
      </c>
      <c r="E65" s="292"/>
      <c r="F65" s="292"/>
      <c r="G65" s="292"/>
      <c r="H65" s="292"/>
      <c r="I65" s="292"/>
      <c r="J65" s="292"/>
      <c r="K65" s="165"/>
    </row>
    <row r="66" spans="2:11" customFormat="1" ht="15" customHeight="1">
      <c r="B66" s="164"/>
      <c r="C66" s="169"/>
      <c r="D66" s="291" t="s">
        <v>5599</v>
      </c>
      <c r="E66" s="291"/>
      <c r="F66" s="291"/>
      <c r="G66" s="291"/>
      <c r="H66" s="291"/>
      <c r="I66" s="291"/>
      <c r="J66" s="291"/>
      <c r="K66" s="165"/>
    </row>
    <row r="67" spans="2:11" customFormat="1" ht="15" customHeight="1">
      <c r="B67" s="164"/>
      <c r="C67" s="169"/>
      <c r="D67" s="292" t="s">
        <v>5600</v>
      </c>
      <c r="E67" s="292"/>
      <c r="F67" s="292"/>
      <c r="G67" s="292"/>
      <c r="H67" s="292"/>
      <c r="I67" s="292"/>
      <c r="J67" s="292"/>
      <c r="K67" s="165"/>
    </row>
    <row r="68" spans="2:11" customFormat="1" ht="15" customHeight="1">
      <c r="B68" s="164"/>
      <c r="C68" s="169"/>
      <c r="D68" s="292" t="s">
        <v>5601</v>
      </c>
      <c r="E68" s="292"/>
      <c r="F68" s="292"/>
      <c r="G68" s="292"/>
      <c r="H68" s="292"/>
      <c r="I68" s="292"/>
      <c r="J68" s="292"/>
      <c r="K68" s="165"/>
    </row>
    <row r="69" spans="2:11" customFormat="1" ht="15" customHeight="1">
      <c r="B69" s="164"/>
      <c r="C69" s="169"/>
      <c r="D69" s="292" t="s">
        <v>5602</v>
      </c>
      <c r="E69" s="292"/>
      <c r="F69" s="292"/>
      <c r="G69" s="292"/>
      <c r="H69" s="292"/>
      <c r="I69" s="292"/>
      <c r="J69" s="292"/>
      <c r="K69" s="165"/>
    </row>
    <row r="70" spans="2:11" customFormat="1" ht="15" customHeight="1">
      <c r="B70" s="164"/>
      <c r="C70" s="169"/>
      <c r="D70" s="292" t="s">
        <v>5603</v>
      </c>
      <c r="E70" s="292"/>
      <c r="F70" s="292"/>
      <c r="G70" s="292"/>
      <c r="H70" s="292"/>
      <c r="I70" s="292"/>
      <c r="J70" s="292"/>
      <c r="K70" s="165"/>
    </row>
    <row r="71" spans="2:11" customFormat="1" ht="12.75" customHeight="1">
      <c r="B71" s="173"/>
      <c r="C71" s="174"/>
      <c r="D71" s="174"/>
      <c r="E71" s="174"/>
      <c r="F71" s="174"/>
      <c r="G71" s="174"/>
      <c r="H71" s="174"/>
      <c r="I71" s="174"/>
      <c r="J71" s="174"/>
      <c r="K71" s="175"/>
    </row>
    <row r="72" spans="2:11" customFormat="1" ht="18.75" customHeight="1">
      <c r="B72" s="176"/>
      <c r="C72" s="176"/>
      <c r="D72" s="176"/>
      <c r="E72" s="176"/>
      <c r="F72" s="176"/>
      <c r="G72" s="176"/>
      <c r="H72" s="176"/>
      <c r="I72" s="176"/>
      <c r="J72" s="176"/>
      <c r="K72" s="177"/>
    </row>
    <row r="73" spans="2:11" customFormat="1" ht="18.75" customHeight="1">
      <c r="B73" s="177"/>
      <c r="C73" s="177"/>
      <c r="D73" s="177"/>
      <c r="E73" s="177"/>
      <c r="F73" s="177"/>
      <c r="G73" s="177"/>
      <c r="H73" s="177"/>
      <c r="I73" s="177"/>
      <c r="J73" s="177"/>
      <c r="K73" s="177"/>
    </row>
    <row r="74" spans="2:11" customFormat="1" ht="7.5" customHeight="1">
      <c r="B74" s="178"/>
      <c r="C74" s="179"/>
      <c r="D74" s="179"/>
      <c r="E74" s="179"/>
      <c r="F74" s="179"/>
      <c r="G74" s="179"/>
      <c r="H74" s="179"/>
      <c r="I74" s="179"/>
      <c r="J74" s="179"/>
      <c r="K74" s="180"/>
    </row>
    <row r="75" spans="2:11" customFormat="1" ht="45" customHeight="1">
      <c r="B75" s="181"/>
      <c r="C75" s="290" t="s">
        <v>5604</v>
      </c>
      <c r="D75" s="290"/>
      <c r="E75" s="290"/>
      <c r="F75" s="290"/>
      <c r="G75" s="290"/>
      <c r="H75" s="290"/>
      <c r="I75" s="290"/>
      <c r="J75" s="290"/>
      <c r="K75" s="182"/>
    </row>
    <row r="76" spans="2:11" customFormat="1" ht="17.25" customHeight="1">
      <c r="B76" s="181"/>
      <c r="C76" s="183" t="s">
        <v>5605</v>
      </c>
      <c r="D76" s="183"/>
      <c r="E76" s="183"/>
      <c r="F76" s="183" t="s">
        <v>5606</v>
      </c>
      <c r="G76" s="184"/>
      <c r="H76" s="183" t="s">
        <v>45</v>
      </c>
      <c r="I76" s="183" t="s">
        <v>48</v>
      </c>
      <c r="J76" s="183" t="s">
        <v>5607</v>
      </c>
      <c r="K76" s="182"/>
    </row>
    <row r="77" spans="2:11" customFormat="1" ht="17.25" customHeight="1">
      <c r="B77" s="181"/>
      <c r="C77" s="185" t="s">
        <v>5608</v>
      </c>
      <c r="D77" s="185"/>
      <c r="E77" s="185"/>
      <c r="F77" s="186" t="s">
        <v>5609</v>
      </c>
      <c r="G77" s="187"/>
      <c r="H77" s="185"/>
      <c r="I77" s="185"/>
      <c r="J77" s="185" t="s">
        <v>5610</v>
      </c>
      <c r="K77" s="182"/>
    </row>
    <row r="78" spans="2:11" customFormat="1" ht="5.25" customHeight="1">
      <c r="B78" s="181"/>
      <c r="C78" s="188"/>
      <c r="D78" s="188"/>
      <c r="E78" s="188"/>
      <c r="F78" s="188"/>
      <c r="G78" s="189"/>
      <c r="H78" s="188"/>
      <c r="I78" s="188"/>
      <c r="J78" s="188"/>
      <c r="K78" s="182"/>
    </row>
    <row r="79" spans="2:11" customFormat="1" ht="15" customHeight="1">
      <c r="B79" s="181"/>
      <c r="C79" s="170" t="s">
        <v>44</v>
      </c>
      <c r="D79" s="190"/>
      <c r="E79" s="190"/>
      <c r="F79" s="191" t="s">
        <v>5611</v>
      </c>
      <c r="G79" s="192"/>
      <c r="H79" s="170" t="s">
        <v>5612</v>
      </c>
      <c r="I79" s="170" t="s">
        <v>5613</v>
      </c>
      <c r="J79" s="170">
        <v>20</v>
      </c>
      <c r="K79" s="182"/>
    </row>
    <row r="80" spans="2:11" customFormat="1" ht="15" customHeight="1">
      <c r="B80" s="181"/>
      <c r="C80" s="170" t="s">
        <v>5614</v>
      </c>
      <c r="D80" s="170"/>
      <c r="E80" s="170"/>
      <c r="F80" s="191" t="s">
        <v>5611</v>
      </c>
      <c r="G80" s="192"/>
      <c r="H80" s="170" t="s">
        <v>5615</v>
      </c>
      <c r="I80" s="170" t="s">
        <v>5613</v>
      </c>
      <c r="J80" s="170">
        <v>120</v>
      </c>
      <c r="K80" s="182"/>
    </row>
    <row r="81" spans="2:11" customFormat="1" ht="15" customHeight="1">
      <c r="B81" s="193"/>
      <c r="C81" s="170" t="s">
        <v>5616</v>
      </c>
      <c r="D81" s="170"/>
      <c r="E81" s="170"/>
      <c r="F81" s="191" t="s">
        <v>5617</v>
      </c>
      <c r="G81" s="192"/>
      <c r="H81" s="170" t="s">
        <v>5618</v>
      </c>
      <c r="I81" s="170" t="s">
        <v>5613</v>
      </c>
      <c r="J81" s="170">
        <v>50</v>
      </c>
      <c r="K81" s="182"/>
    </row>
    <row r="82" spans="2:11" customFormat="1" ht="15" customHeight="1">
      <c r="B82" s="193"/>
      <c r="C82" s="170" t="s">
        <v>5619</v>
      </c>
      <c r="D82" s="170"/>
      <c r="E82" s="170"/>
      <c r="F82" s="191" t="s">
        <v>5611</v>
      </c>
      <c r="G82" s="192"/>
      <c r="H82" s="170" t="s">
        <v>5620</v>
      </c>
      <c r="I82" s="170" t="s">
        <v>5621</v>
      </c>
      <c r="J82" s="170"/>
      <c r="K82" s="182"/>
    </row>
    <row r="83" spans="2:11" customFormat="1" ht="15" customHeight="1">
      <c r="B83" s="193"/>
      <c r="C83" s="170" t="s">
        <v>5622</v>
      </c>
      <c r="D83" s="170"/>
      <c r="E83" s="170"/>
      <c r="F83" s="191" t="s">
        <v>5617</v>
      </c>
      <c r="G83" s="170"/>
      <c r="H83" s="170" t="s">
        <v>5623</v>
      </c>
      <c r="I83" s="170" t="s">
        <v>5613</v>
      </c>
      <c r="J83" s="170">
        <v>15</v>
      </c>
      <c r="K83" s="182"/>
    </row>
    <row r="84" spans="2:11" customFormat="1" ht="15" customHeight="1">
      <c r="B84" s="193"/>
      <c r="C84" s="170" t="s">
        <v>5624</v>
      </c>
      <c r="D84" s="170"/>
      <c r="E84" s="170"/>
      <c r="F84" s="191" t="s">
        <v>5617</v>
      </c>
      <c r="G84" s="170"/>
      <c r="H84" s="170" t="s">
        <v>5625</v>
      </c>
      <c r="I84" s="170" t="s">
        <v>5613</v>
      </c>
      <c r="J84" s="170">
        <v>15</v>
      </c>
      <c r="K84" s="182"/>
    </row>
    <row r="85" spans="2:11" customFormat="1" ht="15" customHeight="1">
      <c r="B85" s="193"/>
      <c r="C85" s="170" t="s">
        <v>5626</v>
      </c>
      <c r="D85" s="170"/>
      <c r="E85" s="170"/>
      <c r="F85" s="191" t="s">
        <v>5617</v>
      </c>
      <c r="G85" s="170"/>
      <c r="H85" s="170" t="s">
        <v>5627</v>
      </c>
      <c r="I85" s="170" t="s">
        <v>5613</v>
      </c>
      <c r="J85" s="170">
        <v>20</v>
      </c>
      <c r="K85" s="182"/>
    </row>
    <row r="86" spans="2:11" customFormat="1" ht="15" customHeight="1">
      <c r="B86" s="193"/>
      <c r="C86" s="170" t="s">
        <v>5628</v>
      </c>
      <c r="D86" s="170"/>
      <c r="E86" s="170"/>
      <c r="F86" s="191" t="s">
        <v>5617</v>
      </c>
      <c r="G86" s="170"/>
      <c r="H86" s="170" t="s">
        <v>5629</v>
      </c>
      <c r="I86" s="170" t="s">
        <v>5613</v>
      </c>
      <c r="J86" s="170">
        <v>20</v>
      </c>
      <c r="K86" s="182"/>
    </row>
    <row r="87" spans="2:11" customFormat="1" ht="15" customHeight="1">
      <c r="B87" s="193"/>
      <c r="C87" s="170" t="s">
        <v>5630</v>
      </c>
      <c r="D87" s="170"/>
      <c r="E87" s="170"/>
      <c r="F87" s="191" t="s">
        <v>5617</v>
      </c>
      <c r="G87" s="192"/>
      <c r="H87" s="170" t="s">
        <v>5631</v>
      </c>
      <c r="I87" s="170" t="s">
        <v>5613</v>
      </c>
      <c r="J87" s="170">
        <v>50</v>
      </c>
      <c r="K87" s="182"/>
    </row>
    <row r="88" spans="2:11" customFormat="1" ht="15" customHeight="1">
      <c r="B88" s="193"/>
      <c r="C88" s="170" t="s">
        <v>5632</v>
      </c>
      <c r="D88" s="170"/>
      <c r="E88" s="170"/>
      <c r="F88" s="191" t="s">
        <v>5617</v>
      </c>
      <c r="G88" s="192"/>
      <c r="H88" s="170" t="s">
        <v>5633</v>
      </c>
      <c r="I88" s="170" t="s">
        <v>5613</v>
      </c>
      <c r="J88" s="170">
        <v>20</v>
      </c>
      <c r="K88" s="182"/>
    </row>
    <row r="89" spans="2:11" customFormat="1" ht="15" customHeight="1">
      <c r="B89" s="193"/>
      <c r="C89" s="170" t="s">
        <v>5634</v>
      </c>
      <c r="D89" s="170"/>
      <c r="E89" s="170"/>
      <c r="F89" s="191" t="s">
        <v>5617</v>
      </c>
      <c r="G89" s="192"/>
      <c r="H89" s="170" t="s">
        <v>5635</v>
      </c>
      <c r="I89" s="170" t="s">
        <v>5613</v>
      </c>
      <c r="J89" s="170">
        <v>20</v>
      </c>
      <c r="K89" s="182"/>
    </row>
    <row r="90" spans="2:11" customFormat="1" ht="15" customHeight="1">
      <c r="B90" s="193"/>
      <c r="C90" s="170" t="s">
        <v>5636</v>
      </c>
      <c r="D90" s="170"/>
      <c r="E90" s="170"/>
      <c r="F90" s="191" t="s">
        <v>5617</v>
      </c>
      <c r="G90" s="192"/>
      <c r="H90" s="170" t="s">
        <v>5637</v>
      </c>
      <c r="I90" s="170" t="s">
        <v>5613</v>
      </c>
      <c r="J90" s="170">
        <v>50</v>
      </c>
      <c r="K90" s="182"/>
    </row>
    <row r="91" spans="2:11" customFormat="1" ht="15" customHeight="1">
      <c r="B91" s="193"/>
      <c r="C91" s="170" t="s">
        <v>5638</v>
      </c>
      <c r="D91" s="170"/>
      <c r="E91" s="170"/>
      <c r="F91" s="191" t="s">
        <v>5617</v>
      </c>
      <c r="G91" s="192"/>
      <c r="H91" s="170" t="s">
        <v>5638</v>
      </c>
      <c r="I91" s="170" t="s">
        <v>5613</v>
      </c>
      <c r="J91" s="170">
        <v>50</v>
      </c>
      <c r="K91" s="182"/>
    </row>
    <row r="92" spans="2:11" customFormat="1" ht="15" customHeight="1">
      <c r="B92" s="193"/>
      <c r="C92" s="170" t="s">
        <v>5639</v>
      </c>
      <c r="D92" s="170"/>
      <c r="E92" s="170"/>
      <c r="F92" s="191" t="s">
        <v>5617</v>
      </c>
      <c r="G92" s="192"/>
      <c r="H92" s="170" t="s">
        <v>5640</v>
      </c>
      <c r="I92" s="170" t="s">
        <v>5613</v>
      </c>
      <c r="J92" s="170">
        <v>255</v>
      </c>
      <c r="K92" s="182"/>
    </row>
    <row r="93" spans="2:11" customFormat="1" ht="15" customHeight="1">
      <c r="B93" s="193"/>
      <c r="C93" s="170" t="s">
        <v>5641</v>
      </c>
      <c r="D93" s="170"/>
      <c r="E93" s="170"/>
      <c r="F93" s="191" t="s">
        <v>5611</v>
      </c>
      <c r="G93" s="192"/>
      <c r="H93" s="170" t="s">
        <v>5642</v>
      </c>
      <c r="I93" s="170" t="s">
        <v>5643</v>
      </c>
      <c r="J93" s="170"/>
      <c r="K93" s="182"/>
    </row>
    <row r="94" spans="2:11" customFormat="1" ht="15" customHeight="1">
      <c r="B94" s="193"/>
      <c r="C94" s="170" t="s">
        <v>5644</v>
      </c>
      <c r="D94" s="170"/>
      <c r="E94" s="170"/>
      <c r="F94" s="191" t="s">
        <v>5611</v>
      </c>
      <c r="G94" s="192"/>
      <c r="H94" s="170" t="s">
        <v>5645</v>
      </c>
      <c r="I94" s="170" t="s">
        <v>5646</v>
      </c>
      <c r="J94" s="170"/>
      <c r="K94" s="182"/>
    </row>
    <row r="95" spans="2:11" customFormat="1" ht="15" customHeight="1">
      <c r="B95" s="193"/>
      <c r="C95" s="170" t="s">
        <v>5647</v>
      </c>
      <c r="D95" s="170"/>
      <c r="E95" s="170"/>
      <c r="F95" s="191" t="s">
        <v>5611</v>
      </c>
      <c r="G95" s="192"/>
      <c r="H95" s="170" t="s">
        <v>5647</v>
      </c>
      <c r="I95" s="170" t="s">
        <v>5646</v>
      </c>
      <c r="J95" s="170"/>
      <c r="K95" s="182"/>
    </row>
    <row r="96" spans="2:11" customFormat="1" ht="15" customHeight="1">
      <c r="B96" s="193"/>
      <c r="C96" s="170" t="s">
        <v>29</v>
      </c>
      <c r="D96" s="170"/>
      <c r="E96" s="170"/>
      <c r="F96" s="191" t="s">
        <v>5611</v>
      </c>
      <c r="G96" s="192"/>
      <c r="H96" s="170" t="s">
        <v>5648</v>
      </c>
      <c r="I96" s="170" t="s">
        <v>5646</v>
      </c>
      <c r="J96" s="170"/>
      <c r="K96" s="182"/>
    </row>
    <row r="97" spans="2:11" customFormat="1" ht="15" customHeight="1">
      <c r="B97" s="193"/>
      <c r="C97" s="170" t="s">
        <v>39</v>
      </c>
      <c r="D97" s="170"/>
      <c r="E97" s="170"/>
      <c r="F97" s="191" t="s">
        <v>5611</v>
      </c>
      <c r="G97" s="192"/>
      <c r="H97" s="170" t="s">
        <v>5649</v>
      </c>
      <c r="I97" s="170" t="s">
        <v>5646</v>
      </c>
      <c r="J97" s="170"/>
      <c r="K97" s="182"/>
    </row>
    <row r="98" spans="2:11" customFormat="1" ht="15" customHeight="1">
      <c r="B98" s="194"/>
      <c r="C98" s="195"/>
      <c r="D98" s="195"/>
      <c r="E98" s="195"/>
      <c r="F98" s="195"/>
      <c r="G98" s="195"/>
      <c r="H98" s="195"/>
      <c r="I98" s="195"/>
      <c r="J98" s="195"/>
      <c r="K98" s="196"/>
    </row>
    <row r="99" spans="2:11" customFormat="1" ht="18.75" customHeight="1">
      <c r="B99" s="197"/>
      <c r="C99" s="198"/>
      <c r="D99" s="198"/>
      <c r="E99" s="198"/>
      <c r="F99" s="198"/>
      <c r="G99" s="198"/>
      <c r="H99" s="198"/>
      <c r="I99" s="198"/>
      <c r="J99" s="198"/>
      <c r="K99" s="197"/>
    </row>
    <row r="100" spans="2:11" customFormat="1" ht="18.75" customHeight="1"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</row>
    <row r="101" spans="2:11" customFormat="1" ht="7.5" customHeight="1">
      <c r="B101" s="178"/>
      <c r="C101" s="179"/>
      <c r="D101" s="179"/>
      <c r="E101" s="179"/>
      <c r="F101" s="179"/>
      <c r="G101" s="179"/>
      <c r="H101" s="179"/>
      <c r="I101" s="179"/>
      <c r="J101" s="179"/>
      <c r="K101" s="180"/>
    </row>
    <row r="102" spans="2:11" customFormat="1" ht="45" customHeight="1">
      <c r="B102" s="181"/>
      <c r="C102" s="290" t="s">
        <v>5650</v>
      </c>
      <c r="D102" s="290"/>
      <c r="E102" s="290"/>
      <c r="F102" s="290"/>
      <c r="G102" s="290"/>
      <c r="H102" s="290"/>
      <c r="I102" s="290"/>
      <c r="J102" s="290"/>
      <c r="K102" s="182"/>
    </row>
    <row r="103" spans="2:11" customFormat="1" ht="17.25" customHeight="1">
      <c r="B103" s="181"/>
      <c r="C103" s="183" t="s">
        <v>5605</v>
      </c>
      <c r="D103" s="183"/>
      <c r="E103" s="183"/>
      <c r="F103" s="183" t="s">
        <v>5606</v>
      </c>
      <c r="G103" s="184"/>
      <c r="H103" s="183" t="s">
        <v>45</v>
      </c>
      <c r="I103" s="183" t="s">
        <v>48</v>
      </c>
      <c r="J103" s="183" t="s">
        <v>5607</v>
      </c>
      <c r="K103" s="182"/>
    </row>
    <row r="104" spans="2:11" customFormat="1" ht="17.25" customHeight="1">
      <c r="B104" s="181"/>
      <c r="C104" s="185" t="s">
        <v>5608</v>
      </c>
      <c r="D104" s="185"/>
      <c r="E104" s="185"/>
      <c r="F104" s="186" t="s">
        <v>5609</v>
      </c>
      <c r="G104" s="187"/>
      <c r="H104" s="185"/>
      <c r="I104" s="185"/>
      <c r="J104" s="185" t="s">
        <v>5610</v>
      </c>
      <c r="K104" s="182"/>
    </row>
    <row r="105" spans="2:11" customFormat="1" ht="5.25" customHeight="1">
      <c r="B105" s="181"/>
      <c r="C105" s="183"/>
      <c r="D105" s="183"/>
      <c r="E105" s="183"/>
      <c r="F105" s="183"/>
      <c r="G105" s="199"/>
      <c r="H105" s="183"/>
      <c r="I105" s="183"/>
      <c r="J105" s="183"/>
      <c r="K105" s="182"/>
    </row>
    <row r="106" spans="2:11" customFormat="1" ht="15" customHeight="1">
      <c r="B106" s="181"/>
      <c r="C106" s="170" t="s">
        <v>44</v>
      </c>
      <c r="D106" s="190"/>
      <c r="E106" s="190"/>
      <c r="F106" s="191" t="s">
        <v>5611</v>
      </c>
      <c r="G106" s="170"/>
      <c r="H106" s="170" t="s">
        <v>5651</v>
      </c>
      <c r="I106" s="170" t="s">
        <v>5613</v>
      </c>
      <c r="J106" s="170">
        <v>20</v>
      </c>
      <c r="K106" s="182"/>
    </row>
    <row r="107" spans="2:11" customFormat="1" ht="15" customHeight="1">
      <c r="B107" s="181"/>
      <c r="C107" s="170" t="s">
        <v>5614</v>
      </c>
      <c r="D107" s="170"/>
      <c r="E107" s="170"/>
      <c r="F107" s="191" t="s">
        <v>5611</v>
      </c>
      <c r="G107" s="170"/>
      <c r="H107" s="170" t="s">
        <v>5651</v>
      </c>
      <c r="I107" s="170" t="s">
        <v>5613</v>
      </c>
      <c r="J107" s="170">
        <v>120</v>
      </c>
      <c r="K107" s="182"/>
    </row>
    <row r="108" spans="2:11" customFormat="1" ht="15" customHeight="1">
      <c r="B108" s="193"/>
      <c r="C108" s="170" t="s">
        <v>5616</v>
      </c>
      <c r="D108" s="170"/>
      <c r="E108" s="170"/>
      <c r="F108" s="191" t="s">
        <v>5617</v>
      </c>
      <c r="G108" s="170"/>
      <c r="H108" s="170" t="s">
        <v>5651</v>
      </c>
      <c r="I108" s="170" t="s">
        <v>5613</v>
      </c>
      <c r="J108" s="170">
        <v>50</v>
      </c>
      <c r="K108" s="182"/>
    </row>
    <row r="109" spans="2:11" customFormat="1" ht="15" customHeight="1">
      <c r="B109" s="193"/>
      <c r="C109" s="170" t="s">
        <v>5619</v>
      </c>
      <c r="D109" s="170"/>
      <c r="E109" s="170"/>
      <c r="F109" s="191" t="s">
        <v>5611</v>
      </c>
      <c r="G109" s="170"/>
      <c r="H109" s="170" t="s">
        <v>5651</v>
      </c>
      <c r="I109" s="170" t="s">
        <v>5621</v>
      </c>
      <c r="J109" s="170"/>
      <c r="K109" s="182"/>
    </row>
    <row r="110" spans="2:11" customFormat="1" ht="15" customHeight="1">
      <c r="B110" s="193"/>
      <c r="C110" s="170" t="s">
        <v>5630</v>
      </c>
      <c r="D110" s="170"/>
      <c r="E110" s="170"/>
      <c r="F110" s="191" t="s">
        <v>5617</v>
      </c>
      <c r="G110" s="170"/>
      <c r="H110" s="170" t="s">
        <v>5651</v>
      </c>
      <c r="I110" s="170" t="s">
        <v>5613</v>
      </c>
      <c r="J110" s="170">
        <v>50</v>
      </c>
      <c r="K110" s="182"/>
    </row>
    <row r="111" spans="2:11" customFormat="1" ht="15" customHeight="1">
      <c r="B111" s="193"/>
      <c r="C111" s="170" t="s">
        <v>5638</v>
      </c>
      <c r="D111" s="170"/>
      <c r="E111" s="170"/>
      <c r="F111" s="191" t="s">
        <v>5617</v>
      </c>
      <c r="G111" s="170"/>
      <c r="H111" s="170" t="s">
        <v>5651</v>
      </c>
      <c r="I111" s="170" t="s">
        <v>5613</v>
      </c>
      <c r="J111" s="170">
        <v>50</v>
      </c>
      <c r="K111" s="182"/>
    </row>
    <row r="112" spans="2:11" customFormat="1" ht="15" customHeight="1">
      <c r="B112" s="193"/>
      <c r="C112" s="170" t="s">
        <v>5636</v>
      </c>
      <c r="D112" s="170"/>
      <c r="E112" s="170"/>
      <c r="F112" s="191" t="s">
        <v>5617</v>
      </c>
      <c r="G112" s="170"/>
      <c r="H112" s="170" t="s">
        <v>5651</v>
      </c>
      <c r="I112" s="170" t="s">
        <v>5613</v>
      </c>
      <c r="J112" s="170">
        <v>50</v>
      </c>
      <c r="K112" s="182"/>
    </row>
    <row r="113" spans="2:11" customFormat="1" ht="15" customHeight="1">
      <c r="B113" s="193"/>
      <c r="C113" s="170" t="s">
        <v>44</v>
      </c>
      <c r="D113" s="170"/>
      <c r="E113" s="170"/>
      <c r="F113" s="191" t="s">
        <v>5611</v>
      </c>
      <c r="G113" s="170"/>
      <c r="H113" s="170" t="s">
        <v>5652</v>
      </c>
      <c r="I113" s="170" t="s">
        <v>5613</v>
      </c>
      <c r="J113" s="170">
        <v>20</v>
      </c>
      <c r="K113" s="182"/>
    </row>
    <row r="114" spans="2:11" customFormat="1" ht="15" customHeight="1">
      <c r="B114" s="193"/>
      <c r="C114" s="170" t="s">
        <v>5653</v>
      </c>
      <c r="D114" s="170"/>
      <c r="E114" s="170"/>
      <c r="F114" s="191" t="s">
        <v>5611</v>
      </c>
      <c r="G114" s="170"/>
      <c r="H114" s="170" t="s">
        <v>5654</v>
      </c>
      <c r="I114" s="170" t="s">
        <v>5613</v>
      </c>
      <c r="J114" s="170">
        <v>120</v>
      </c>
      <c r="K114" s="182"/>
    </row>
    <row r="115" spans="2:11" customFormat="1" ht="15" customHeight="1">
      <c r="B115" s="193"/>
      <c r="C115" s="170" t="s">
        <v>29</v>
      </c>
      <c r="D115" s="170"/>
      <c r="E115" s="170"/>
      <c r="F115" s="191" t="s">
        <v>5611</v>
      </c>
      <c r="G115" s="170"/>
      <c r="H115" s="170" t="s">
        <v>5655</v>
      </c>
      <c r="I115" s="170" t="s">
        <v>5646</v>
      </c>
      <c r="J115" s="170"/>
      <c r="K115" s="182"/>
    </row>
    <row r="116" spans="2:11" customFormat="1" ht="15" customHeight="1">
      <c r="B116" s="193"/>
      <c r="C116" s="170" t="s">
        <v>39</v>
      </c>
      <c r="D116" s="170"/>
      <c r="E116" s="170"/>
      <c r="F116" s="191" t="s">
        <v>5611</v>
      </c>
      <c r="G116" s="170"/>
      <c r="H116" s="170" t="s">
        <v>5656</v>
      </c>
      <c r="I116" s="170" t="s">
        <v>5646</v>
      </c>
      <c r="J116" s="170"/>
      <c r="K116" s="182"/>
    </row>
    <row r="117" spans="2:11" customFormat="1" ht="15" customHeight="1">
      <c r="B117" s="193"/>
      <c r="C117" s="170" t="s">
        <v>48</v>
      </c>
      <c r="D117" s="170"/>
      <c r="E117" s="170"/>
      <c r="F117" s="191" t="s">
        <v>5611</v>
      </c>
      <c r="G117" s="170"/>
      <c r="H117" s="170" t="s">
        <v>5657</v>
      </c>
      <c r="I117" s="170" t="s">
        <v>5658</v>
      </c>
      <c r="J117" s="170"/>
      <c r="K117" s="182"/>
    </row>
    <row r="118" spans="2:11" customFormat="1" ht="15" customHeight="1">
      <c r="B118" s="194"/>
      <c r="C118" s="200"/>
      <c r="D118" s="200"/>
      <c r="E118" s="200"/>
      <c r="F118" s="200"/>
      <c r="G118" s="200"/>
      <c r="H118" s="200"/>
      <c r="I118" s="200"/>
      <c r="J118" s="200"/>
      <c r="K118" s="196"/>
    </row>
    <row r="119" spans="2:11" customFormat="1" ht="18.75" customHeight="1">
      <c r="B119" s="201"/>
      <c r="C119" s="202"/>
      <c r="D119" s="202"/>
      <c r="E119" s="202"/>
      <c r="F119" s="203"/>
      <c r="G119" s="202"/>
      <c r="H119" s="202"/>
      <c r="I119" s="202"/>
      <c r="J119" s="202"/>
      <c r="K119" s="201"/>
    </row>
    <row r="120" spans="2:11" customFormat="1" ht="18.75" customHeight="1"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</row>
    <row r="121" spans="2:11" customFormat="1" ht="7.5" customHeight="1">
      <c r="B121" s="204"/>
      <c r="C121" s="205"/>
      <c r="D121" s="205"/>
      <c r="E121" s="205"/>
      <c r="F121" s="205"/>
      <c r="G121" s="205"/>
      <c r="H121" s="205"/>
      <c r="I121" s="205"/>
      <c r="J121" s="205"/>
      <c r="K121" s="206"/>
    </row>
    <row r="122" spans="2:11" customFormat="1" ht="45" customHeight="1">
      <c r="B122" s="207"/>
      <c r="C122" s="288" t="s">
        <v>5659</v>
      </c>
      <c r="D122" s="288"/>
      <c r="E122" s="288"/>
      <c r="F122" s="288"/>
      <c r="G122" s="288"/>
      <c r="H122" s="288"/>
      <c r="I122" s="288"/>
      <c r="J122" s="288"/>
      <c r="K122" s="208"/>
    </row>
    <row r="123" spans="2:11" customFormat="1" ht="17.25" customHeight="1">
      <c r="B123" s="209"/>
      <c r="C123" s="183" t="s">
        <v>5605</v>
      </c>
      <c r="D123" s="183"/>
      <c r="E123" s="183"/>
      <c r="F123" s="183" t="s">
        <v>5606</v>
      </c>
      <c r="G123" s="184"/>
      <c r="H123" s="183" t="s">
        <v>45</v>
      </c>
      <c r="I123" s="183" t="s">
        <v>48</v>
      </c>
      <c r="J123" s="183" t="s">
        <v>5607</v>
      </c>
      <c r="K123" s="210"/>
    </row>
    <row r="124" spans="2:11" customFormat="1" ht="17.25" customHeight="1">
      <c r="B124" s="209"/>
      <c r="C124" s="185" t="s">
        <v>5608</v>
      </c>
      <c r="D124" s="185"/>
      <c r="E124" s="185"/>
      <c r="F124" s="186" t="s">
        <v>5609</v>
      </c>
      <c r="G124" s="187"/>
      <c r="H124" s="185"/>
      <c r="I124" s="185"/>
      <c r="J124" s="185" t="s">
        <v>5610</v>
      </c>
      <c r="K124" s="210"/>
    </row>
    <row r="125" spans="2:11" customFormat="1" ht="5.25" customHeight="1">
      <c r="B125" s="211"/>
      <c r="C125" s="188"/>
      <c r="D125" s="188"/>
      <c r="E125" s="188"/>
      <c r="F125" s="188"/>
      <c r="G125" s="212"/>
      <c r="H125" s="188"/>
      <c r="I125" s="188"/>
      <c r="J125" s="188"/>
      <c r="K125" s="213"/>
    </row>
    <row r="126" spans="2:11" customFormat="1" ht="15" customHeight="1">
      <c r="B126" s="211"/>
      <c r="C126" s="170" t="s">
        <v>5614</v>
      </c>
      <c r="D126" s="190"/>
      <c r="E126" s="190"/>
      <c r="F126" s="191" t="s">
        <v>5611</v>
      </c>
      <c r="G126" s="170"/>
      <c r="H126" s="170" t="s">
        <v>5651</v>
      </c>
      <c r="I126" s="170" t="s">
        <v>5613</v>
      </c>
      <c r="J126" s="170">
        <v>120</v>
      </c>
      <c r="K126" s="214"/>
    </row>
    <row r="127" spans="2:11" customFormat="1" ht="15" customHeight="1">
      <c r="B127" s="211"/>
      <c r="C127" s="170" t="s">
        <v>5660</v>
      </c>
      <c r="D127" s="170"/>
      <c r="E127" s="170"/>
      <c r="F127" s="191" t="s">
        <v>5611</v>
      </c>
      <c r="G127" s="170"/>
      <c r="H127" s="170" t="s">
        <v>5661</v>
      </c>
      <c r="I127" s="170" t="s">
        <v>5613</v>
      </c>
      <c r="J127" s="170" t="s">
        <v>5662</v>
      </c>
      <c r="K127" s="214"/>
    </row>
    <row r="128" spans="2:11" customFormat="1" ht="15" customHeight="1">
      <c r="B128" s="211"/>
      <c r="C128" s="170" t="s">
        <v>100</v>
      </c>
      <c r="D128" s="170"/>
      <c r="E128" s="170"/>
      <c r="F128" s="191" t="s">
        <v>5611</v>
      </c>
      <c r="G128" s="170"/>
      <c r="H128" s="170" t="s">
        <v>5663</v>
      </c>
      <c r="I128" s="170" t="s">
        <v>5613</v>
      </c>
      <c r="J128" s="170" t="s">
        <v>5662</v>
      </c>
      <c r="K128" s="214"/>
    </row>
    <row r="129" spans="2:11" customFormat="1" ht="15" customHeight="1">
      <c r="B129" s="211"/>
      <c r="C129" s="170" t="s">
        <v>5622</v>
      </c>
      <c r="D129" s="170"/>
      <c r="E129" s="170"/>
      <c r="F129" s="191" t="s">
        <v>5617</v>
      </c>
      <c r="G129" s="170"/>
      <c r="H129" s="170" t="s">
        <v>5623</v>
      </c>
      <c r="I129" s="170" t="s">
        <v>5613</v>
      </c>
      <c r="J129" s="170">
        <v>15</v>
      </c>
      <c r="K129" s="214"/>
    </row>
    <row r="130" spans="2:11" customFormat="1" ht="15" customHeight="1">
      <c r="B130" s="211"/>
      <c r="C130" s="170" t="s">
        <v>5624</v>
      </c>
      <c r="D130" s="170"/>
      <c r="E130" s="170"/>
      <c r="F130" s="191" t="s">
        <v>5617</v>
      </c>
      <c r="G130" s="170"/>
      <c r="H130" s="170" t="s">
        <v>5625</v>
      </c>
      <c r="I130" s="170" t="s">
        <v>5613</v>
      </c>
      <c r="J130" s="170">
        <v>15</v>
      </c>
      <c r="K130" s="214"/>
    </row>
    <row r="131" spans="2:11" customFormat="1" ht="15" customHeight="1">
      <c r="B131" s="211"/>
      <c r="C131" s="170" t="s">
        <v>5626</v>
      </c>
      <c r="D131" s="170"/>
      <c r="E131" s="170"/>
      <c r="F131" s="191" t="s">
        <v>5617</v>
      </c>
      <c r="G131" s="170"/>
      <c r="H131" s="170" t="s">
        <v>5627</v>
      </c>
      <c r="I131" s="170" t="s">
        <v>5613</v>
      </c>
      <c r="J131" s="170">
        <v>20</v>
      </c>
      <c r="K131" s="214"/>
    </row>
    <row r="132" spans="2:11" customFormat="1" ht="15" customHeight="1">
      <c r="B132" s="211"/>
      <c r="C132" s="170" t="s">
        <v>5628</v>
      </c>
      <c r="D132" s="170"/>
      <c r="E132" s="170"/>
      <c r="F132" s="191" t="s">
        <v>5617</v>
      </c>
      <c r="G132" s="170"/>
      <c r="H132" s="170" t="s">
        <v>5629</v>
      </c>
      <c r="I132" s="170" t="s">
        <v>5613</v>
      </c>
      <c r="J132" s="170">
        <v>20</v>
      </c>
      <c r="K132" s="214"/>
    </row>
    <row r="133" spans="2:11" customFormat="1" ht="15" customHeight="1">
      <c r="B133" s="211"/>
      <c r="C133" s="170" t="s">
        <v>5616</v>
      </c>
      <c r="D133" s="170"/>
      <c r="E133" s="170"/>
      <c r="F133" s="191" t="s">
        <v>5617</v>
      </c>
      <c r="G133" s="170"/>
      <c r="H133" s="170" t="s">
        <v>5651</v>
      </c>
      <c r="I133" s="170" t="s">
        <v>5613</v>
      </c>
      <c r="J133" s="170">
        <v>50</v>
      </c>
      <c r="K133" s="214"/>
    </row>
    <row r="134" spans="2:11" customFormat="1" ht="15" customHeight="1">
      <c r="B134" s="211"/>
      <c r="C134" s="170" t="s">
        <v>5630</v>
      </c>
      <c r="D134" s="170"/>
      <c r="E134" s="170"/>
      <c r="F134" s="191" t="s">
        <v>5617</v>
      </c>
      <c r="G134" s="170"/>
      <c r="H134" s="170" t="s">
        <v>5651</v>
      </c>
      <c r="I134" s="170" t="s">
        <v>5613</v>
      </c>
      <c r="J134" s="170">
        <v>50</v>
      </c>
      <c r="K134" s="214"/>
    </row>
    <row r="135" spans="2:11" customFormat="1" ht="15" customHeight="1">
      <c r="B135" s="211"/>
      <c r="C135" s="170" t="s">
        <v>5636</v>
      </c>
      <c r="D135" s="170"/>
      <c r="E135" s="170"/>
      <c r="F135" s="191" t="s">
        <v>5617</v>
      </c>
      <c r="G135" s="170"/>
      <c r="H135" s="170" t="s">
        <v>5651</v>
      </c>
      <c r="I135" s="170" t="s">
        <v>5613</v>
      </c>
      <c r="J135" s="170">
        <v>50</v>
      </c>
      <c r="K135" s="214"/>
    </row>
    <row r="136" spans="2:11" customFormat="1" ht="15" customHeight="1">
      <c r="B136" s="211"/>
      <c r="C136" s="170" t="s">
        <v>5638</v>
      </c>
      <c r="D136" s="170"/>
      <c r="E136" s="170"/>
      <c r="F136" s="191" t="s">
        <v>5617</v>
      </c>
      <c r="G136" s="170"/>
      <c r="H136" s="170" t="s">
        <v>5651</v>
      </c>
      <c r="I136" s="170" t="s">
        <v>5613</v>
      </c>
      <c r="J136" s="170">
        <v>50</v>
      </c>
      <c r="K136" s="214"/>
    </row>
    <row r="137" spans="2:11" customFormat="1" ht="15" customHeight="1">
      <c r="B137" s="211"/>
      <c r="C137" s="170" t="s">
        <v>5639</v>
      </c>
      <c r="D137" s="170"/>
      <c r="E137" s="170"/>
      <c r="F137" s="191" t="s">
        <v>5617</v>
      </c>
      <c r="G137" s="170"/>
      <c r="H137" s="170" t="s">
        <v>5664</v>
      </c>
      <c r="I137" s="170" t="s">
        <v>5613</v>
      </c>
      <c r="J137" s="170">
        <v>255</v>
      </c>
      <c r="K137" s="214"/>
    </row>
    <row r="138" spans="2:11" customFormat="1" ht="15" customHeight="1">
      <c r="B138" s="211"/>
      <c r="C138" s="170" t="s">
        <v>5641</v>
      </c>
      <c r="D138" s="170"/>
      <c r="E138" s="170"/>
      <c r="F138" s="191" t="s">
        <v>5611</v>
      </c>
      <c r="G138" s="170"/>
      <c r="H138" s="170" t="s">
        <v>5665</v>
      </c>
      <c r="I138" s="170" t="s">
        <v>5643</v>
      </c>
      <c r="J138" s="170"/>
      <c r="K138" s="214"/>
    </row>
    <row r="139" spans="2:11" customFormat="1" ht="15" customHeight="1">
      <c r="B139" s="211"/>
      <c r="C139" s="170" t="s">
        <v>5644</v>
      </c>
      <c r="D139" s="170"/>
      <c r="E139" s="170"/>
      <c r="F139" s="191" t="s">
        <v>5611</v>
      </c>
      <c r="G139" s="170"/>
      <c r="H139" s="170" t="s">
        <v>5666</v>
      </c>
      <c r="I139" s="170" t="s">
        <v>5646</v>
      </c>
      <c r="J139" s="170"/>
      <c r="K139" s="214"/>
    </row>
    <row r="140" spans="2:11" customFormat="1" ht="15" customHeight="1">
      <c r="B140" s="211"/>
      <c r="C140" s="170" t="s">
        <v>5647</v>
      </c>
      <c r="D140" s="170"/>
      <c r="E140" s="170"/>
      <c r="F140" s="191" t="s">
        <v>5611</v>
      </c>
      <c r="G140" s="170"/>
      <c r="H140" s="170" t="s">
        <v>5647</v>
      </c>
      <c r="I140" s="170" t="s">
        <v>5646</v>
      </c>
      <c r="J140" s="170"/>
      <c r="K140" s="214"/>
    </row>
    <row r="141" spans="2:11" customFormat="1" ht="15" customHeight="1">
      <c r="B141" s="211"/>
      <c r="C141" s="170" t="s">
        <v>29</v>
      </c>
      <c r="D141" s="170"/>
      <c r="E141" s="170"/>
      <c r="F141" s="191" t="s">
        <v>5611</v>
      </c>
      <c r="G141" s="170"/>
      <c r="H141" s="170" t="s">
        <v>5667</v>
      </c>
      <c r="I141" s="170" t="s">
        <v>5646</v>
      </c>
      <c r="J141" s="170"/>
      <c r="K141" s="214"/>
    </row>
    <row r="142" spans="2:11" customFormat="1" ht="15" customHeight="1">
      <c r="B142" s="211"/>
      <c r="C142" s="170" t="s">
        <v>5668</v>
      </c>
      <c r="D142" s="170"/>
      <c r="E142" s="170"/>
      <c r="F142" s="191" t="s">
        <v>5611</v>
      </c>
      <c r="G142" s="170"/>
      <c r="H142" s="170" t="s">
        <v>5669</v>
      </c>
      <c r="I142" s="170" t="s">
        <v>5646</v>
      </c>
      <c r="J142" s="170"/>
      <c r="K142" s="214"/>
    </row>
    <row r="143" spans="2:11" customFormat="1" ht="15" customHeight="1">
      <c r="B143" s="215"/>
      <c r="C143" s="216"/>
      <c r="D143" s="216"/>
      <c r="E143" s="216"/>
      <c r="F143" s="216"/>
      <c r="G143" s="216"/>
      <c r="H143" s="216"/>
      <c r="I143" s="216"/>
      <c r="J143" s="216"/>
      <c r="K143" s="217"/>
    </row>
    <row r="144" spans="2:11" customFormat="1" ht="18.75" customHeight="1">
      <c r="B144" s="202"/>
      <c r="C144" s="202"/>
      <c r="D144" s="202"/>
      <c r="E144" s="202"/>
      <c r="F144" s="203"/>
      <c r="G144" s="202"/>
      <c r="H144" s="202"/>
      <c r="I144" s="202"/>
      <c r="J144" s="202"/>
      <c r="K144" s="202"/>
    </row>
    <row r="145" spans="2:11" customFormat="1" ht="18.75" customHeight="1">
      <c r="B145" s="177"/>
      <c r="C145" s="177"/>
      <c r="D145" s="177"/>
      <c r="E145" s="177"/>
      <c r="F145" s="177"/>
      <c r="G145" s="177"/>
      <c r="H145" s="177"/>
      <c r="I145" s="177"/>
      <c r="J145" s="177"/>
      <c r="K145" s="177"/>
    </row>
    <row r="146" spans="2:11" customFormat="1" ht="7.5" customHeight="1">
      <c r="B146" s="178"/>
      <c r="C146" s="179"/>
      <c r="D146" s="179"/>
      <c r="E146" s="179"/>
      <c r="F146" s="179"/>
      <c r="G146" s="179"/>
      <c r="H146" s="179"/>
      <c r="I146" s="179"/>
      <c r="J146" s="179"/>
      <c r="K146" s="180"/>
    </row>
    <row r="147" spans="2:11" customFormat="1" ht="45" customHeight="1">
      <c r="B147" s="181"/>
      <c r="C147" s="290" t="s">
        <v>5670</v>
      </c>
      <c r="D147" s="290"/>
      <c r="E147" s="290"/>
      <c r="F147" s="290"/>
      <c r="G147" s="290"/>
      <c r="H147" s="290"/>
      <c r="I147" s="290"/>
      <c r="J147" s="290"/>
      <c r="K147" s="182"/>
    </row>
    <row r="148" spans="2:11" customFormat="1" ht="17.25" customHeight="1">
      <c r="B148" s="181"/>
      <c r="C148" s="183" t="s">
        <v>5605</v>
      </c>
      <c r="D148" s="183"/>
      <c r="E148" s="183"/>
      <c r="F148" s="183" t="s">
        <v>5606</v>
      </c>
      <c r="G148" s="184"/>
      <c r="H148" s="183" t="s">
        <v>45</v>
      </c>
      <c r="I148" s="183" t="s">
        <v>48</v>
      </c>
      <c r="J148" s="183" t="s">
        <v>5607</v>
      </c>
      <c r="K148" s="182"/>
    </row>
    <row r="149" spans="2:11" customFormat="1" ht="17.25" customHeight="1">
      <c r="B149" s="181"/>
      <c r="C149" s="185" t="s">
        <v>5608</v>
      </c>
      <c r="D149" s="185"/>
      <c r="E149" s="185"/>
      <c r="F149" s="186" t="s">
        <v>5609</v>
      </c>
      <c r="G149" s="187"/>
      <c r="H149" s="185"/>
      <c r="I149" s="185"/>
      <c r="J149" s="185" t="s">
        <v>5610</v>
      </c>
      <c r="K149" s="182"/>
    </row>
    <row r="150" spans="2:11" customFormat="1" ht="5.25" customHeight="1">
      <c r="B150" s="193"/>
      <c r="C150" s="188"/>
      <c r="D150" s="188"/>
      <c r="E150" s="188"/>
      <c r="F150" s="188"/>
      <c r="G150" s="189"/>
      <c r="H150" s="188"/>
      <c r="I150" s="188"/>
      <c r="J150" s="188"/>
      <c r="K150" s="214"/>
    </row>
    <row r="151" spans="2:11" customFormat="1" ht="15" customHeight="1">
      <c r="B151" s="193"/>
      <c r="C151" s="218" t="s">
        <v>5614</v>
      </c>
      <c r="D151" s="170"/>
      <c r="E151" s="170"/>
      <c r="F151" s="219" t="s">
        <v>5611</v>
      </c>
      <c r="G151" s="170"/>
      <c r="H151" s="218" t="s">
        <v>5651</v>
      </c>
      <c r="I151" s="218" t="s">
        <v>5613</v>
      </c>
      <c r="J151" s="218">
        <v>120</v>
      </c>
      <c r="K151" s="214"/>
    </row>
    <row r="152" spans="2:11" customFormat="1" ht="15" customHeight="1">
      <c r="B152" s="193"/>
      <c r="C152" s="218" t="s">
        <v>5660</v>
      </c>
      <c r="D152" s="170"/>
      <c r="E152" s="170"/>
      <c r="F152" s="219" t="s">
        <v>5611</v>
      </c>
      <c r="G152" s="170"/>
      <c r="H152" s="218" t="s">
        <v>5671</v>
      </c>
      <c r="I152" s="218" t="s">
        <v>5613</v>
      </c>
      <c r="J152" s="218" t="s">
        <v>5662</v>
      </c>
      <c r="K152" s="214"/>
    </row>
    <row r="153" spans="2:11" customFormat="1" ht="15" customHeight="1">
      <c r="B153" s="193"/>
      <c r="C153" s="218" t="s">
        <v>100</v>
      </c>
      <c r="D153" s="170"/>
      <c r="E153" s="170"/>
      <c r="F153" s="219" t="s">
        <v>5611</v>
      </c>
      <c r="G153" s="170"/>
      <c r="H153" s="218" t="s">
        <v>5672</v>
      </c>
      <c r="I153" s="218" t="s">
        <v>5613</v>
      </c>
      <c r="J153" s="218" t="s">
        <v>5662</v>
      </c>
      <c r="K153" s="214"/>
    </row>
    <row r="154" spans="2:11" customFormat="1" ht="15" customHeight="1">
      <c r="B154" s="193"/>
      <c r="C154" s="218" t="s">
        <v>5616</v>
      </c>
      <c r="D154" s="170"/>
      <c r="E154" s="170"/>
      <c r="F154" s="219" t="s">
        <v>5617</v>
      </c>
      <c r="G154" s="170"/>
      <c r="H154" s="218" t="s">
        <v>5651</v>
      </c>
      <c r="I154" s="218" t="s">
        <v>5613</v>
      </c>
      <c r="J154" s="218">
        <v>50</v>
      </c>
      <c r="K154" s="214"/>
    </row>
    <row r="155" spans="2:11" customFormat="1" ht="15" customHeight="1">
      <c r="B155" s="193"/>
      <c r="C155" s="218" t="s">
        <v>5619</v>
      </c>
      <c r="D155" s="170"/>
      <c r="E155" s="170"/>
      <c r="F155" s="219" t="s">
        <v>5611</v>
      </c>
      <c r="G155" s="170"/>
      <c r="H155" s="218" t="s">
        <v>5651</v>
      </c>
      <c r="I155" s="218" t="s">
        <v>5621</v>
      </c>
      <c r="J155" s="218"/>
      <c r="K155" s="214"/>
    </row>
    <row r="156" spans="2:11" customFormat="1" ht="15" customHeight="1">
      <c r="B156" s="193"/>
      <c r="C156" s="218" t="s">
        <v>5630</v>
      </c>
      <c r="D156" s="170"/>
      <c r="E156" s="170"/>
      <c r="F156" s="219" t="s">
        <v>5617</v>
      </c>
      <c r="G156" s="170"/>
      <c r="H156" s="218" t="s">
        <v>5651</v>
      </c>
      <c r="I156" s="218" t="s">
        <v>5613</v>
      </c>
      <c r="J156" s="218">
        <v>50</v>
      </c>
      <c r="K156" s="214"/>
    </row>
    <row r="157" spans="2:11" customFormat="1" ht="15" customHeight="1">
      <c r="B157" s="193"/>
      <c r="C157" s="218" t="s">
        <v>5638</v>
      </c>
      <c r="D157" s="170"/>
      <c r="E157" s="170"/>
      <c r="F157" s="219" t="s">
        <v>5617</v>
      </c>
      <c r="G157" s="170"/>
      <c r="H157" s="218" t="s">
        <v>5651</v>
      </c>
      <c r="I157" s="218" t="s">
        <v>5613</v>
      </c>
      <c r="J157" s="218">
        <v>50</v>
      </c>
      <c r="K157" s="214"/>
    </row>
    <row r="158" spans="2:11" customFormat="1" ht="15" customHeight="1">
      <c r="B158" s="193"/>
      <c r="C158" s="218" t="s">
        <v>5636</v>
      </c>
      <c r="D158" s="170"/>
      <c r="E158" s="170"/>
      <c r="F158" s="219" t="s">
        <v>5617</v>
      </c>
      <c r="G158" s="170"/>
      <c r="H158" s="218" t="s">
        <v>5651</v>
      </c>
      <c r="I158" s="218" t="s">
        <v>5613</v>
      </c>
      <c r="J158" s="218">
        <v>50</v>
      </c>
      <c r="K158" s="214"/>
    </row>
    <row r="159" spans="2:11" customFormat="1" ht="15" customHeight="1">
      <c r="B159" s="193"/>
      <c r="C159" s="218" t="s">
        <v>221</v>
      </c>
      <c r="D159" s="170"/>
      <c r="E159" s="170"/>
      <c r="F159" s="219" t="s">
        <v>5611</v>
      </c>
      <c r="G159" s="170"/>
      <c r="H159" s="218" t="s">
        <v>5673</v>
      </c>
      <c r="I159" s="218" t="s">
        <v>5613</v>
      </c>
      <c r="J159" s="218" t="s">
        <v>5674</v>
      </c>
      <c r="K159" s="214"/>
    </row>
    <row r="160" spans="2:11" customFormat="1" ht="15" customHeight="1">
      <c r="B160" s="193"/>
      <c r="C160" s="218" t="s">
        <v>5675</v>
      </c>
      <c r="D160" s="170"/>
      <c r="E160" s="170"/>
      <c r="F160" s="219" t="s">
        <v>5611</v>
      </c>
      <c r="G160" s="170"/>
      <c r="H160" s="218" t="s">
        <v>5676</v>
      </c>
      <c r="I160" s="218" t="s">
        <v>5646</v>
      </c>
      <c r="J160" s="218"/>
      <c r="K160" s="214"/>
    </row>
    <row r="161" spans="2:11" customFormat="1" ht="15" customHeight="1">
      <c r="B161" s="220"/>
      <c r="C161" s="200"/>
      <c r="D161" s="200"/>
      <c r="E161" s="200"/>
      <c r="F161" s="200"/>
      <c r="G161" s="200"/>
      <c r="H161" s="200"/>
      <c r="I161" s="200"/>
      <c r="J161" s="200"/>
      <c r="K161" s="221"/>
    </row>
    <row r="162" spans="2:11" customFormat="1" ht="18.75" customHeight="1">
      <c r="B162" s="202"/>
      <c r="C162" s="212"/>
      <c r="D162" s="212"/>
      <c r="E162" s="212"/>
      <c r="F162" s="222"/>
      <c r="G162" s="212"/>
      <c r="H162" s="212"/>
      <c r="I162" s="212"/>
      <c r="J162" s="212"/>
      <c r="K162" s="202"/>
    </row>
    <row r="163" spans="2:11" customFormat="1" ht="18.75" customHeight="1">
      <c r="B163" s="177"/>
      <c r="C163" s="177"/>
      <c r="D163" s="177"/>
      <c r="E163" s="177"/>
      <c r="F163" s="177"/>
      <c r="G163" s="177"/>
      <c r="H163" s="177"/>
      <c r="I163" s="177"/>
      <c r="J163" s="177"/>
      <c r="K163" s="177"/>
    </row>
    <row r="164" spans="2:11" customFormat="1" ht="7.5" customHeight="1">
      <c r="B164" s="159"/>
      <c r="C164" s="160"/>
      <c r="D164" s="160"/>
      <c r="E164" s="160"/>
      <c r="F164" s="160"/>
      <c r="G164" s="160"/>
      <c r="H164" s="160"/>
      <c r="I164" s="160"/>
      <c r="J164" s="160"/>
      <c r="K164" s="161"/>
    </row>
    <row r="165" spans="2:11" customFormat="1" ht="45" customHeight="1">
      <c r="B165" s="162"/>
      <c r="C165" s="288" t="s">
        <v>5677</v>
      </c>
      <c r="D165" s="288"/>
      <c r="E165" s="288"/>
      <c r="F165" s="288"/>
      <c r="G165" s="288"/>
      <c r="H165" s="288"/>
      <c r="I165" s="288"/>
      <c r="J165" s="288"/>
      <c r="K165" s="163"/>
    </row>
    <row r="166" spans="2:11" customFormat="1" ht="17.25" customHeight="1">
      <c r="B166" s="162"/>
      <c r="C166" s="183" t="s">
        <v>5605</v>
      </c>
      <c r="D166" s="183"/>
      <c r="E166" s="183"/>
      <c r="F166" s="183" t="s">
        <v>5606</v>
      </c>
      <c r="G166" s="223"/>
      <c r="H166" s="224" t="s">
        <v>45</v>
      </c>
      <c r="I166" s="224" t="s">
        <v>48</v>
      </c>
      <c r="J166" s="183" t="s">
        <v>5607</v>
      </c>
      <c r="K166" s="163"/>
    </row>
    <row r="167" spans="2:11" customFormat="1" ht="17.25" customHeight="1">
      <c r="B167" s="164"/>
      <c r="C167" s="185" t="s">
        <v>5608</v>
      </c>
      <c r="D167" s="185"/>
      <c r="E167" s="185"/>
      <c r="F167" s="186" t="s">
        <v>5609</v>
      </c>
      <c r="G167" s="225"/>
      <c r="H167" s="226"/>
      <c r="I167" s="226"/>
      <c r="J167" s="185" t="s">
        <v>5610</v>
      </c>
      <c r="K167" s="165"/>
    </row>
    <row r="168" spans="2:11" customFormat="1" ht="5.25" customHeight="1">
      <c r="B168" s="193"/>
      <c r="C168" s="188"/>
      <c r="D168" s="188"/>
      <c r="E168" s="188"/>
      <c r="F168" s="188"/>
      <c r="G168" s="189"/>
      <c r="H168" s="188"/>
      <c r="I168" s="188"/>
      <c r="J168" s="188"/>
      <c r="K168" s="214"/>
    </row>
    <row r="169" spans="2:11" customFormat="1" ht="15" customHeight="1">
      <c r="B169" s="193"/>
      <c r="C169" s="170" t="s">
        <v>5614</v>
      </c>
      <c r="D169" s="170"/>
      <c r="E169" s="170"/>
      <c r="F169" s="191" t="s">
        <v>5611</v>
      </c>
      <c r="G169" s="170"/>
      <c r="H169" s="170" t="s">
        <v>5651</v>
      </c>
      <c r="I169" s="170" t="s">
        <v>5613</v>
      </c>
      <c r="J169" s="170">
        <v>120</v>
      </c>
      <c r="K169" s="214"/>
    </row>
    <row r="170" spans="2:11" customFormat="1" ht="15" customHeight="1">
      <c r="B170" s="193"/>
      <c r="C170" s="170" t="s">
        <v>5660</v>
      </c>
      <c r="D170" s="170"/>
      <c r="E170" s="170"/>
      <c r="F170" s="191" t="s">
        <v>5611</v>
      </c>
      <c r="G170" s="170"/>
      <c r="H170" s="170" t="s">
        <v>5661</v>
      </c>
      <c r="I170" s="170" t="s">
        <v>5613</v>
      </c>
      <c r="J170" s="170" t="s">
        <v>5662</v>
      </c>
      <c r="K170" s="214"/>
    </row>
    <row r="171" spans="2:11" customFormat="1" ht="15" customHeight="1">
      <c r="B171" s="193"/>
      <c r="C171" s="170" t="s">
        <v>100</v>
      </c>
      <c r="D171" s="170"/>
      <c r="E171" s="170"/>
      <c r="F171" s="191" t="s">
        <v>5611</v>
      </c>
      <c r="G171" s="170"/>
      <c r="H171" s="170" t="s">
        <v>5678</v>
      </c>
      <c r="I171" s="170" t="s">
        <v>5613</v>
      </c>
      <c r="J171" s="170" t="s">
        <v>5662</v>
      </c>
      <c r="K171" s="214"/>
    </row>
    <row r="172" spans="2:11" customFormat="1" ht="15" customHeight="1">
      <c r="B172" s="193"/>
      <c r="C172" s="170" t="s">
        <v>5616</v>
      </c>
      <c r="D172" s="170"/>
      <c r="E172" s="170"/>
      <c r="F172" s="191" t="s">
        <v>5617</v>
      </c>
      <c r="G172" s="170"/>
      <c r="H172" s="170" t="s">
        <v>5678</v>
      </c>
      <c r="I172" s="170" t="s">
        <v>5613</v>
      </c>
      <c r="J172" s="170">
        <v>50</v>
      </c>
      <c r="K172" s="214"/>
    </row>
    <row r="173" spans="2:11" customFormat="1" ht="15" customHeight="1">
      <c r="B173" s="193"/>
      <c r="C173" s="170" t="s">
        <v>5619</v>
      </c>
      <c r="D173" s="170"/>
      <c r="E173" s="170"/>
      <c r="F173" s="191" t="s">
        <v>5611</v>
      </c>
      <c r="G173" s="170"/>
      <c r="H173" s="170" t="s">
        <v>5678</v>
      </c>
      <c r="I173" s="170" t="s">
        <v>5621</v>
      </c>
      <c r="J173" s="170"/>
      <c r="K173" s="214"/>
    </row>
    <row r="174" spans="2:11" customFormat="1" ht="15" customHeight="1">
      <c r="B174" s="193"/>
      <c r="C174" s="170" t="s">
        <v>5630</v>
      </c>
      <c r="D174" s="170"/>
      <c r="E174" s="170"/>
      <c r="F174" s="191" t="s">
        <v>5617</v>
      </c>
      <c r="G174" s="170"/>
      <c r="H174" s="170" t="s">
        <v>5678</v>
      </c>
      <c r="I174" s="170" t="s">
        <v>5613</v>
      </c>
      <c r="J174" s="170">
        <v>50</v>
      </c>
      <c r="K174" s="214"/>
    </row>
    <row r="175" spans="2:11" customFormat="1" ht="15" customHeight="1">
      <c r="B175" s="193"/>
      <c r="C175" s="170" t="s">
        <v>5638</v>
      </c>
      <c r="D175" s="170"/>
      <c r="E175" s="170"/>
      <c r="F175" s="191" t="s">
        <v>5617</v>
      </c>
      <c r="G175" s="170"/>
      <c r="H175" s="170" t="s">
        <v>5678</v>
      </c>
      <c r="I175" s="170" t="s">
        <v>5613</v>
      </c>
      <c r="J175" s="170">
        <v>50</v>
      </c>
      <c r="K175" s="214"/>
    </row>
    <row r="176" spans="2:11" customFormat="1" ht="15" customHeight="1">
      <c r="B176" s="193"/>
      <c r="C176" s="170" t="s">
        <v>5636</v>
      </c>
      <c r="D176" s="170"/>
      <c r="E176" s="170"/>
      <c r="F176" s="191" t="s">
        <v>5617</v>
      </c>
      <c r="G176" s="170"/>
      <c r="H176" s="170" t="s">
        <v>5678</v>
      </c>
      <c r="I176" s="170" t="s">
        <v>5613</v>
      </c>
      <c r="J176" s="170">
        <v>50</v>
      </c>
      <c r="K176" s="214"/>
    </row>
    <row r="177" spans="2:11" customFormat="1" ht="15" customHeight="1">
      <c r="B177" s="193"/>
      <c r="C177" s="170" t="s">
        <v>238</v>
      </c>
      <c r="D177" s="170"/>
      <c r="E177" s="170"/>
      <c r="F177" s="191" t="s">
        <v>5611</v>
      </c>
      <c r="G177" s="170"/>
      <c r="H177" s="170" t="s">
        <v>5679</v>
      </c>
      <c r="I177" s="170" t="s">
        <v>5680</v>
      </c>
      <c r="J177" s="170"/>
      <c r="K177" s="214"/>
    </row>
    <row r="178" spans="2:11" customFormat="1" ht="15" customHeight="1">
      <c r="B178" s="193"/>
      <c r="C178" s="170" t="s">
        <v>48</v>
      </c>
      <c r="D178" s="170"/>
      <c r="E178" s="170"/>
      <c r="F178" s="191" t="s">
        <v>5611</v>
      </c>
      <c r="G178" s="170"/>
      <c r="H178" s="170" t="s">
        <v>5681</v>
      </c>
      <c r="I178" s="170" t="s">
        <v>5682</v>
      </c>
      <c r="J178" s="170">
        <v>1</v>
      </c>
      <c r="K178" s="214"/>
    </row>
    <row r="179" spans="2:11" customFormat="1" ht="15" customHeight="1">
      <c r="B179" s="193"/>
      <c r="C179" s="170" t="s">
        <v>44</v>
      </c>
      <c r="D179" s="170"/>
      <c r="E179" s="170"/>
      <c r="F179" s="191" t="s">
        <v>5611</v>
      </c>
      <c r="G179" s="170"/>
      <c r="H179" s="170" t="s">
        <v>5683</v>
      </c>
      <c r="I179" s="170" t="s">
        <v>5613</v>
      </c>
      <c r="J179" s="170">
        <v>20</v>
      </c>
      <c r="K179" s="214"/>
    </row>
    <row r="180" spans="2:11" customFormat="1" ht="15" customHeight="1">
      <c r="B180" s="193"/>
      <c r="C180" s="170" t="s">
        <v>45</v>
      </c>
      <c r="D180" s="170"/>
      <c r="E180" s="170"/>
      <c r="F180" s="191" t="s">
        <v>5611</v>
      </c>
      <c r="G180" s="170"/>
      <c r="H180" s="170" t="s">
        <v>5684</v>
      </c>
      <c r="I180" s="170" t="s">
        <v>5613</v>
      </c>
      <c r="J180" s="170">
        <v>255</v>
      </c>
      <c r="K180" s="214"/>
    </row>
    <row r="181" spans="2:11" customFormat="1" ht="15" customHeight="1">
      <c r="B181" s="193"/>
      <c r="C181" s="170" t="s">
        <v>239</v>
      </c>
      <c r="D181" s="170"/>
      <c r="E181" s="170"/>
      <c r="F181" s="191" t="s">
        <v>5611</v>
      </c>
      <c r="G181" s="170"/>
      <c r="H181" s="170" t="s">
        <v>5575</v>
      </c>
      <c r="I181" s="170" t="s">
        <v>5613</v>
      </c>
      <c r="J181" s="170">
        <v>10</v>
      </c>
      <c r="K181" s="214"/>
    </row>
    <row r="182" spans="2:11" customFormat="1" ht="15" customHeight="1">
      <c r="B182" s="193"/>
      <c r="C182" s="170" t="s">
        <v>240</v>
      </c>
      <c r="D182" s="170"/>
      <c r="E182" s="170"/>
      <c r="F182" s="191" t="s">
        <v>5611</v>
      </c>
      <c r="G182" s="170"/>
      <c r="H182" s="170" t="s">
        <v>5685</v>
      </c>
      <c r="I182" s="170" t="s">
        <v>5646</v>
      </c>
      <c r="J182" s="170"/>
      <c r="K182" s="214"/>
    </row>
    <row r="183" spans="2:11" customFormat="1" ht="15" customHeight="1">
      <c r="B183" s="193"/>
      <c r="C183" s="170" t="s">
        <v>5686</v>
      </c>
      <c r="D183" s="170"/>
      <c r="E183" s="170"/>
      <c r="F183" s="191" t="s">
        <v>5611</v>
      </c>
      <c r="G183" s="170"/>
      <c r="H183" s="170" t="s">
        <v>5687</v>
      </c>
      <c r="I183" s="170" t="s">
        <v>5646</v>
      </c>
      <c r="J183" s="170"/>
      <c r="K183" s="214"/>
    </row>
    <row r="184" spans="2:11" customFormat="1" ht="15" customHeight="1">
      <c r="B184" s="193"/>
      <c r="C184" s="170" t="s">
        <v>5675</v>
      </c>
      <c r="D184" s="170"/>
      <c r="E184" s="170"/>
      <c r="F184" s="191" t="s">
        <v>5611</v>
      </c>
      <c r="G184" s="170"/>
      <c r="H184" s="170" t="s">
        <v>5688</v>
      </c>
      <c r="I184" s="170" t="s">
        <v>5646</v>
      </c>
      <c r="J184" s="170"/>
      <c r="K184" s="214"/>
    </row>
    <row r="185" spans="2:11" customFormat="1" ht="15" customHeight="1">
      <c r="B185" s="193"/>
      <c r="C185" s="170" t="s">
        <v>242</v>
      </c>
      <c r="D185" s="170"/>
      <c r="E185" s="170"/>
      <c r="F185" s="191" t="s">
        <v>5617</v>
      </c>
      <c r="G185" s="170"/>
      <c r="H185" s="170" t="s">
        <v>5689</v>
      </c>
      <c r="I185" s="170" t="s">
        <v>5613</v>
      </c>
      <c r="J185" s="170">
        <v>50</v>
      </c>
      <c r="K185" s="214"/>
    </row>
    <row r="186" spans="2:11" customFormat="1" ht="15" customHeight="1">
      <c r="B186" s="193"/>
      <c r="C186" s="170" t="s">
        <v>5690</v>
      </c>
      <c r="D186" s="170"/>
      <c r="E186" s="170"/>
      <c r="F186" s="191" t="s">
        <v>5617</v>
      </c>
      <c r="G186" s="170"/>
      <c r="H186" s="170" t="s">
        <v>5691</v>
      </c>
      <c r="I186" s="170" t="s">
        <v>5692</v>
      </c>
      <c r="J186" s="170"/>
      <c r="K186" s="214"/>
    </row>
    <row r="187" spans="2:11" customFormat="1" ht="15" customHeight="1">
      <c r="B187" s="193"/>
      <c r="C187" s="170" t="s">
        <v>5693</v>
      </c>
      <c r="D187" s="170"/>
      <c r="E187" s="170"/>
      <c r="F187" s="191" t="s">
        <v>5617</v>
      </c>
      <c r="G187" s="170"/>
      <c r="H187" s="170" t="s">
        <v>5694</v>
      </c>
      <c r="I187" s="170" t="s">
        <v>5692</v>
      </c>
      <c r="J187" s="170"/>
      <c r="K187" s="214"/>
    </row>
    <row r="188" spans="2:11" customFormat="1" ht="15" customHeight="1">
      <c r="B188" s="193"/>
      <c r="C188" s="170" t="s">
        <v>5695</v>
      </c>
      <c r="D188" s="170"/>
      <c r="E188" s="170"/>
      <c r="F188" s="191" t="s">
        <v>5617</v>
      </c>
      <c r="G188" s="170"/>
      <c r="H188" s="170" t="s">
        <v>5696</v>
      </c>
      <c r="I188" s="170" t="s">
        <v>5692</v>
      </c>
      <c r="J188" s="170"/>
      <c r="K188" s="214"/>
    </row>
    <row r="189" spans="2:11" customFormat="1" ht="15" customHeight="1">
      <c r="B189" s="193"/>
      <c r="C189" s="227" t="s">
        <v>5697</v>
      </c>
      <c r="D189" s="170"/>
      <c r="E189" s="170"/>
      <c r="F189" s="191" t="s">
        <v>5617</v>
      </c>
      <c r="G189" s="170"/>
      <c r="H189" s="170" t="s">
        <v>5698</v>
      </c>
      <c r="I189" s="170" t="s">
        <v>5699</v>
      </c>
      <c r="J189" s="228" t="s">
        <v>5700</v>
      </c>
      <c r="K189" s="214"/>
    </row>
    <row r="190" spans="2:11" customFormat="1" ht="15" customHeight="1">
      <c r="B190" s="229"/>
      <c r="C190" s="230" t="s">
        <v>5701</v>
      </c>
      <c r="D190" s="231"/>
      <c r="E190" s="231"/>
      <c r="F190" s="232" t="s">
        <v>5617</v>
      </c>
      <c r="G190" s="231"/>
      <c r="H190" s="231" t="s">
        <v>5702</v>
      </c>
      <c r="I190" s="231" t="s">
        <v>5699</v>
      </c>
      <c r="J190" s="233" t="s">
        <v>5700</v>
      </c>
      <c r="K190" s="234"/>
    </row>
    <row r="191" spans="2:11" customFormat="1" ht="15" customHeight="1">
      <c r="B191" s="193"/>
      <c r="C191" s="227" t="s">
        <v>33</v>
      </c>
      <c r="D191" s="170"/>
      <c r="E191" s="170"/>
      <c r="F191" s="191" t="s">
        <v>5611</v>
      </c>
      <c r="G191" s="170"/>
      <c r="H191" s="167" t="s">
        <v>5703</v>
      </c>
      <c r="I191" s="170" t="s">
        <v>5704</v>
      </c>
      <c r="J191" s="170"/>
      <c r="K191" s="214"/>
    </row>
    <row r="192" spans="2:11" customFormat="1" ht="15" customHeight="1">
      <c r="B192" s="193"/>
      <c r="C192" s="227" t="s">
        <v>5705</v>
      </c>
      <c r="D192" s="170"/>
      <c r="E192" s="170"/>
      <c r="F192" s="191" t="s">
        <v>5611</v>
      </c>
      <c r="G192" s="170"/>
      <c r="H192" s="170" t="s">
        <v>5706</v>
      </c>
      <c r="I192" s="170" t="s">
        <v>5646</v>
      </c>
      <c r="J192" s="170"/>
      <c r="K192" s="214"/>
    </row>
    <row r="193" spans="2:11" customFormat="1" ht="15" customHeight="1">
      <c r="B193" s="193"/>
      <c r="C193" s="227" t="s">
        <v>5707</v>
      </c>
      <c r="D193" s="170"/>
      <c r="E193" s="170"/>
      <c r="F193" s="191" t="s">
        <v>5611</v>
      </c>
      <c r="G193" s="170"/>
      <c r="H193" s="170" t="s">
        <v>5708</v>
      </c>
      <c r="I193" s="170" t="s">
        <v>5646</v>
      </c>
      <c r="J193" s="170"/>
      <c r="K193" s="214"/>
    </row>
    <row r="194" spans="2:11" customFormat="1" ht="15" customHeight="1">
      <c r="B194" s="193"/>
      <c r="C194" s="227" t="s">
        <v>5709</v>
      </c>
      <c r="D194" s="170"/>
      <c r="E194" s="170"/>
      <c r="F194" s="191" t="s">
        <v>5617</v>
      </c>
      <c r="G194" s="170"/>
      <c r="H194" s="170" t="s">
        <v>5710</v>
      </c>
      <c r="I194" s="170" t="s">
        <v>5646</v>
      </c>
      <c r="J194" s="170"/>
      <c r="K194" s="214"/>
    </row>
    <row r="195" spans="2:11" customFormat="1" ht="15" customHeight="1">
      <c r="B195" s="220"/>
      <c r="C195" s="235"/>
      <c r="D195" s="200"/>
      <c r="E195" s="200"/>
      <c r="F195" s="200"/>
      <c r="G195" s="200"/>
      <c r="H195" s="200"/>
      <c r="I195" s="200"/>
      <c r="J195" s="200"/>
      <c r="K195" s="221"/>
    </row>
    <row r="196" spans="2:11" customFormat="1" ht="18.75" customHeight="1">
      <c r="B196" s="202"/>
      <c r="C196" s="212"/>
      <c r="D196" s="212"/>
      <c r="E196" s="212"/>
      <c r="F196" s="222"/>
      <c r="G196" s="212"/>
      <c r="H196" s="212"/>
      <c r="I196" s="212"/>
      <c r="J196" s="212"/>
      <c r="K196" s="202"/>
    </row>
    <row r="197" spans="2:11" customFormat="1" ht="18.75" customHeight="1">
      <c r="B197" s="202"/>
      <c r="C197" s="212"/>
      <c r="D197" s="212"/>
      <c r="E197" s="212"/>
      <c r="F197" s="222"/>
      <c r="G197" s="212"/>
      <c r="H197" s="212"/>
      <c r="I197" s="212"/>
      <c r="J197" s="212"/>
      <c r="K197" s="202"/>
    </row>
    <row r="198" spans="2:11" customFormat="1" ht="18.75" customHeight="1"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</row>
    <row r="199" spans="2:11" customFormat="1" ht="13.5">
      <c r="B199" s="159"/>
      <c r="C199" s="160"/>
      <c r="D199" s="160"/>
      <c r="E199" s="160"/>
      <c r="F199" s="160"/>
      <c r="G199" s="160"/>
      <c r="H199" s="160"/>
      <c r="I199" s="160"/>
      <c r="J199" s="160"/>
      <c r="K199" s="161"/>
    </row>
    <row r="200" spans="2:11" customFormat="1" ht="21">
      <c r="B200" s="162"/>
      <c r="C200" s="288" t="s">
        <v>5711</v>
      </c>
      <c r="D200" s="288"/>
      <c r="E200" s="288"/>
      <c r="F200" s="288"/>
      <c r="G200" s="288"/>
      <c r="H200" s="288"/>
      <c r="I200" s="288"/>
      <c r="J200" s="288"/>
      <c r="K200" s="163"/>
    </row>
    <row r="201" spans="2:11" customFormat="1" ht="25.5" customHeight="1">
      <c r="B201" s="162"/>
      <c r="C201" s="236" t="s">
        <v>5712</v>
      </c>
      <c r="D201" s="236"/>
      <c r="E201" s="236"/>
      <c r="F201" s="236" t="s">
        <v>5713</v>
      </c>
      <c r="G201" s="237"/>
      <c r="H201" s="289" t="s">
        <v>5714</v>
      </c>
      <c r="I201" s="289"/>
      <c r="J201" s="289"/>
      <c r="K201" s="163"/>
    </row>
    <row r="202" spans="2:11" customFormat="1" ht="5.25" customHeight="1">
      <c r="B202" s="193"/>
      <c r="C202" s="188"/>
      <c r="D202" s="188"/>
      <c r="E202" s="188"/>
      <c r="F202" s="188"/>
      <c r="G202" s="212"/>
      <c r="H202" s="188"/>
      <c r="I202" s="188"/>
      <c r="J202" s="188"/>
      <c r="K202" s="214"/>
    </row>
    <row r="203" spans="2:11" customFormat="1" ht="15" customHeight="1">
      <c r="B203" s="193"/>
      <c r="C203" s="170" t="s">
        <v>5704</v>
      </c>
      <c r="D203" s="170"/>
      <c r="E203" s="170"/>
      <c r="F203" s="191" t="s">
        <v>34</v>
      </c>
      <c r="G203" s="170"/>
      <c r="H203" s="287" t="s">
        <v>5715</v>
      </c>
      <c r="I203" s="287"/>
      <c r="J203" s="287"/>
      <c r="K203" s="214"/>
    </row>
    <row r="204" spans="2:11" customFormat="1" ht="15" customHeight="1">
      <c r="B204" s="193"/>
      <c r="C204" s="170"/>
      <c r="D204" s="170"/>
      <c r="E204" s="170"/>
      <c r="F204" s="191" t="s">
        <v>35</v>
      </c>
      <c r="G204" s="170"/>
      <c r="H204" s="287" t="s">
        <v>5716</v>
      </c>
      <c r="I204" s="287"/>
      <c r="J204" s="287"/>
      <c r="K204" s="214"/>
    </row>
    <row r="205" spans="2:11" customFormat="1" ht="15" customHeight="1">
      <c r="B205" s="193"/>
      <c r="C205" s="170"/>
      <c r="D205" s="170"/>
      <c r="E205" s="170"/>
      <c r="F205" s="191" t="s">
        <v>38</v>
      </c>
      <c r="G205" s="170"/>
      <c r="H205" s="287" t="s">
        <v>5717</v>
      </c>
      <c r="I205" s="287"/>
      <c r="J205" s="287"/>
      <c r="K205" s="214"/>
    </row>
    <row r="206" spans="2:11" customFormat="1" ht="15" customHeight="1">
      <c r="B206" s="193"/>
      <c r="C206" s="170"/>
      <c r="D206" s="170"/>
      <c r="E206" s="170"/>
      <c r="F206" s="191" t="s">
        <v>36</v>
      </c>
      <c r="G206" s="170"/>
      <c r="H206" s="287" t="s">
        <v>5718</v>
      </c>
      <c r="I206" s="287"/>
      <c r="J206" s="287"/>
      <c r="K206" s="214"/>
    </row>
    <row r="207" spans="2:11" customFormat="1" ht="15" customHeight="1">
      <c r="B207" s="193"/>
      <c r="C207" s="170"/>
      <c r="D207" s="170"/>
      <c r="E207" s="170"/>
      <c r="F207" s="191" t="s">
        <v>37</v>
      </c>
      <c r="G207" s="170"/>
      <c r="H207" s="287" t="s">
        <v>5719</v>
      </c>
      <c r="I207" s="287"/>
      <c r="J207" s="287"/>
      <c r="K207" s="214"/>
    </row>
    <row r="208" spans="2:11" customFormat="1" ht="15" customHeight="1">
      <c r="B208" s="193"/>
      <c r="C208" s="170"/>
      <c r="D208" s="170"/>
      <c r="E208" s="170"/>
      <c r="F208" s="191"/>
      <c r="G208" s="170"/>
      <c r="H208" s="170"/>
      <c r="I208" s="170"/>
      <c r="J208" s="170"/>
      <c r="K208" s="214"/>
    </row>
    <row r="209" spans="2:11" customFormat="1" ht="15" customHeight="1">
      <c r="B209" s="193"/>
      <c r="C209" s="170" t="s">
        <v>5658</v>
      </c>
      <c r="D209" s="170"/>
      <c r="E209" s="170"/>
      <c r="F209" s="191" t="s">
        <v>70</v>
      </c>
      <c r="G209" s="170"/>
      <c r="H209" s="287" t="s">
        <v>5720</v>
      </c>
      <c r="I209" s="287"/>
      <c r="J209" s="287"/>
      <c r="K209" s="214"/>
    </row>
    <row r="210" spans="2:11" customFormat="1" ht="15" customHeight="1">
      <c r="B210" s="193"/>
      <c r="C210" s="170"/>
      <c r="D210" s="170"/>
      <c r="E210" s="170"/>
      <c r="F210" s="191" t="s">
        <v>5556</v>
      </c>
      <c r="G210" s="170"/>
      <c r="H210" s="287" t="s">
        <v>5557</v>
      </c>
      <c r="I210" s="287"/>
      <c r="J210" s="287"/>
      <c r="K210" s="214"/>
    </row>
    <row r="211" spans="2:11" customFormat="1" ht="15" customHeight="1">
      <c r="B211" s="193"/>
      <c r="C211" s="170"/>
      <c r="D211" s="170"/>
      <c r="E211" s="170"/>
      <c r="F211" s="191" t="s">
        <v>5554</v>
      </c>
      <c r="G211" s="170"/>
      <c r="H211" s="287" t="s">
        <v>5721</v>
      </c>
      <c r="I211" s="287"/>
      <c r="J211" s="287"/>
      <c r="K211" s="214"/>
    </row>
    <row r="212" spans="2:11" customFormat="1" ht="15" customHeight="1">
      <c r="B212" s="238"/>
      <c r="C212" s="170"/>
      <c r="D212" s="170"/>
      <c r="E212" s="170"/>
      <c r="F212" s="191" t="s">
        <v>5558</v>
      </c>
      <c r="G212" s="227"/>
      <c r="H212" s="286" t="s">
        <v>5559</v>
      </c>
      <c r="I212" s="286"/>
      <c r="J212" s="286"/>
      <c r="K212" s="239"/>
    </row>
    <row r="213" spans="2:11" customFormat="1" ht="15" customHeight="1">
      <c r="B213" s="238"/>
      <c r="C213" s="170"/>
      <c r="D213" s="170"/>
      <c r="E213" s="170"/>
      <c r="F213" s="191" t="s">
        <v>1679</v>
      </c>
      <c r="G213" s="227"/>
      <c r="H213" s="286" t="s">
        <v>2175</v>
      </c>
      <c r="I213" s="286"/>
      <c r="J213" s="286"/>
      <c r="K213" s="239"/>
    </row>
    <row r="214" spans="2:11" customFormat="1" ht="15" customHeight="1">
      <c r="B214" s="238"/>
      <c r="C214" s="170"/>
      <c r="D214" s="170"/>
      <c r="E214" s="170"/>
      <c r="F214" s="191"/>
      <c r="G214" s="227"/>
      <c r="H214" s="218"/>
      <c r="I214" s="218"/>
      <c r="J214" s="218"/>
      <c r="K214" s="239"/>
    </row>
    <row r="215" spans="2:11" customFormat="1" ht="15" customHeight="1">
      <c r="B215" s="238"/>
      <c r="C215" s="170" t="s">
        <v>5682</v>
      </c>
      <c r="D215" s="170"/>
      <c r="E215" s="170"/>
      <c r="F215" s="191">
        <v>1</v>
      </c>
      <c r="G215" s="227"/>
      <c r="H215" s="286" t="s">
        <v>5722</v>
      </c>
      <c r="I215" s="286"/>
      <c r="J215" s="286"/>
      <c r="K215" s="239"/>
    </row>
    <row r="216" spans="2:11" customFormat="1" ht="15" customHeight="1">
      <c r="B216" s="238"/>
      <c r="C216" s="170"/>
      <c r="D216" s="170"/>
      <c r="E216" s="170"/>
      <c r="F216" s="191">
        <v>2</v>
      </c>
      <c r="G216" s="227"/>
      <c r="H216" s="286" t="s">
        <v>5723</v>
      </c>
      <c r="I216" s="286"/>
      <c r="J216" s="286"/>
      <c r="K216" s="239"/>
    </row>
    <row r="217" spans="2:11" customFormat="1" ht="15" customHeight="1">
      <c r="B217" s="238"/>
      <c r="C217" s="170"/>
      <c r="D217" s="170"/>
      <c r="E217" s="170"/>
      <c r="F217" s="191">
        <v>3</v>
      </c>
      <c r="G217" s="227"/>
      <c r="H217" s="286" t="s">
        <v>5724</v>
      </c>
      <c r="I217" s="286"/>
      <c r="J217" s="286"/>
      <c r="K217" s="239"/>
    </row>
    <row r="218" spans="2:11" customFormat="1" ht="15" customHeight="1">
      <c r="B218" s="238"/>
      <c r="C218" s="170"/>
      <c r="D218" s="170"/>
      <c r="E218" s="170"/>
      <c r="F218" s="191">
        <v>4</v>
      </c>
      <c r="G218" s="227"/>
      <c r="H218" s="286" t="s">
        <v>5725</v>
      </c>
      <c r="I218" s="286"/>
      <c r="J218" s="286"/>
      <c r="K218" s="239"/>
    </row>
    <row r="219" spans="2:11" customFormat="1" ht="12.75" customHeight="1">
      <c r="B219" s="240"/>
      <c r="C219" s="241"/>
      <c r="D219" s="241"/>
      <c r="E219" s="241"/>
      <c r="F219" s="241"/>
      <c r="G219" s="241"/>
      <c r="H219" s="241"/>
      <c r="I219" s="241"/>
      <c r="J219" s="241"/>
      <c r="K219" s="242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49</vt:i4>
      </vt:variant>
      <vt:variant>
        <vt:lpstr>Pojmenované oblasti</vt:lpstr>
      </vt:variant>
      <vt:variant>
        <vt:i4>97</vt:i4>
      </vt:variant>
    </vt:vector>
  </HeadingPairs>
  <TitlesOfParts>
    <vt:vector size="146" baseType="lpstr">
      <vt:lpstr>Rekapitulace stavby</vt:lpstr>
      <vt:lpstr>IO 01 - Vodovodní přípojka</vt:lpstr>
      <vt:lpstr>IO 02 - Přípojka splaškov...</vt:lpstr>
      <vt:lpstr>PS 401 - Úprava SSZ 4.28 ...</vt:lpstr>
      <vt:lpstr>PS 402 - Úprava SSZ 4.31 ...</vt:lpstr>
      <vt:lpstr>PS 403 - Úprava SSZ 4.27 ...</vt:lpstr>
      <vt:lpstr>PS 501 - Černovické teras...</vt:lpstr>
      <vt:lpstr>PS 502 - Slatina, optické...</vt:lpstr>
      <vt:lpstr>PS 601 - Měnírna Terasy, ...</vt:lpstr>
      <vt:lpstr>PS 602.1 - Střídavá část</vt:lpstr>
      <vt:lpstr>PS 602.2 - Stejnosměrná část</vt:lpstr>
      <vt:lpstr>PS 602.3 - Vlastní spotřeba</vt:lpstr>
      <vt:lpstr>PS 602.4 - Zařízení pro d...</vt:lpstr>
      <vt:lpstr>PS 602.5 - Uzemnění a hro...</vt:lpstr>
      <vt:lpstr>PS 602.6 - Stavební elekt...</vt:lpstr>
      <vt:lpstr>PS 602.7 - Dálkové ovládání</vt:lpstr>
      <vt:lpstr>PS 602.8 - Datové rozvody</vt:lpstr>
      <vt:lpstr>PS 603 - Měnírna Slatina,...</vt:lpstr>
      <vt:lpstr>SO 000 - Vedlejší rozpočt...</vt:lpstr>
      <vt:lpstr>SO 121 - Měnírna Terasy, ...</vt:lpstr>
      <vt:lpstr>SO 122 - Měnírna Slatina,...</vt:lpstr>
      <vt:lpstr>SO 123 - Černovické teras...</vt:lpstr>
      <vt:lpstr>SO 124 - Slatina, oprava ...</vt:lpstr>
      <vt:lpstr>SO 181 - Měnírna Terasy, ...</vt:lpstr>
      <vt:lpstr>SO 184 - Měnírna Slatina,...</vt:lpstr>
      <vt:lpstr>SO 185 - Měnírna Slatina,...</vt:lpstr>
      <vt:lpstr>SO 186 - Měnírna Slatina,...</vt:lpstr>
      <vt:lpstr>SO 192 - Měnírna Terasy, ...</vt:lpstr>
      <vt:lpstr>SO 194 - Měnírna Slatina,...</vt:lpstr>
      <vt:lpstr>SO 195 - Měnírna Slatina,...</vt:lpstr>
      <vt:lpstr>SO 221 - Měnírna Terasy, ...</vt:lpstr>
      <vt:lpstr>SO 223 - Měnírna Slatina,...</vt:lpstr>
      <vt:lpstr>SO 223, část 41 - Měnírna...</vt:lpstr>
      <vt:lpstr>SO 223, část 42 - Měnírna...</vt:lpstr>
      <vt:lpstr>SO 223, část 47 - Měnírna...</vt:lpstr>
      <vt:lpstr>SO 224 - Měnírna Slatina,...</vt:lpstr>
      <vt:lpstr>SO 301 - Černovické teras...</vt:lpstr>
      <vt:lpstr>SO 302 - Slatina, trakční...</vt:lpstr>
      <vt:lpstr>SO 303 - Černovické teras...</vt:lpstr>
      <vt:lpstr>SO 304 - Slatina, kabelov...</vt:lpstr>
      <vt:lpstr>SO 305 - Černovické teras...</vt:lpstr>
      <vt:lpstr>SO 306 - Slatina, napájec...</vt:lpstr>
      <vt:lpstr>SO 307 - Měnírna Slatina,...</vt:lpstr>
      <vt:lpstr>SO 801 - Černovické teras...</vt:lpstr>
      <vt:lpstr>SO 802 - Slatina, přechod...</vt:lpstr>
      <vt:lpstr>SO 803 - Černovické teras...</vt:lpstr>
      <vt:lpstr>SO 804 - Slatina, vegetač...</vt:lpstr>
      <vt:lpstr>SO 901 - Demolice objektu...</vt:lpstr>
      <vt:lpstr>Pokyny pro vyplnění</vt:lpstr>
      <vt:lpstr>'IO 01 - Vodovodní přípojka'!Názvy_tisku</vt:lpstr>
      <vt:lpstr>'IO 02 - Přípojka splaškov...'!Názvy_tisku</vt:lpstr>
      <vt:lpstr>'PS 401 - Úprava SSZ 4.28 ...'!Názvy_tisku</vt:lpstr>
      <vt:lpstr>'PS 402 - Úprava SSZ 4.31 ...'!Názvy_tisku</vt:lpstr>
      <vt:lpstr>'PS 403 - Úprava SSZ 4.27 ...'!Názvy_tisku</vt:lpstr>
      <vt:lpstr>'PS 501 - Černovické teras...'!Názvy_tisku</vt:lpstr>
      <vt:lpstr>'PS 502 - Slatina, optické...'!Názvy_tisku</vt:lpstr>
      <vt:lpstr>'PS 601 - Měnírna Terasy, ...'!Názvy_tisku</vt:lpstr>
      <vt:lpstr>'PS 602.1 - Střídavá část'!Názvy_tisku</vt:lpstr>
      <vt:lpstr>'PS 602.2 - Stejnosměrná část'!Názvy_tisku</vt:lpstr>
      <vt:lpstr>'PS 602.3 - Vlastní spotřeba'!Názvy_tisku</vt:lpstr>
      <vt:lpstr>'PS 602.4 - Zařízení pro d...'!Názvy_tisku</vt:lpstr>
      <vt:lpstr>'PS 602.5 - Uzemnění a hro...'!Názvy_tisku</vt:lpstr>
      <vt:lpstr>'PS 602.6 - Stavební elekt...'!Názvy_tisku</vt:lpstr>
      <vt:lpstr>'PS 602.7 - Dálkové ovládání'!Názvy_tisku</vt:lpstr>
      <vt:lpstr>'PS 602.8 - Datové rozvody'!Názvy_tisku</vt:lpstr>
      <vt:lpstr>'PS 603 - Měnírna Slatina,...'!Názvy_tisku</vt:lpstr>
      <vt:lpstr>'Rekapitulace stavby'!Názvy_tisku</vt:lpstr>
      <vt:lpstr>'SO 000 - Vedlejší rozpočt...'!Názvy_tisku</vt:lpstr>
      <vt:lpstr>'SO 121 - Měnírna Terasy, ...'!Názvy_tisku</vt:lpstr>
      <vt:lpstr>'SO 122 - Měnírna Slatina,...'!Názvy_tisku</vt:lpstr>
      <vt:lpstr>'SO 123 - Černovické teras...'!Názvy_tisku</vt:lpstr>
      <vt:lpstr>'SO 124 - Slatina, oprava ...'!Názvy_tisku</vt:lpstr>
      <vt:lpstr>'SO 181 - Měnírna Terasy, ...'!Názvy_tisku</vt:lpstr>
      <vt:lpstr>'SO 184 - Měnírna Slatina,...'!Názvy_tisku</vt:lpstr>
      <vt:lpstr>'SO 185 - Měnírna Slatina,...'!Názvy_tisku</vt:lpstr>
      <vt:lpstr>'SO 186 - Měnírna Slatina,...'!Názvy_tisku</vt:lpstr>
      <vt:lpstr>'SO 192 - Měnírna Terasy, ...'!Názvy_tisku</vt:lpstr>
      <vt:lpstr>'SO 194 - Měnírna Slatina,...'!Názvy_tisku</vt:lpstr>
      <vt:lpstr>'SO 195 - Měnírna Slatina,...'!Názvy_tisku</vt:lpstr>
      <vt:lpstr>'SO 221 - Měnírna Terasy, ...'!Názvy_tisku</vt:lpstr>
      <vt:lpstr>'SO 223 - Měnírna Slatina,...'!Názvy_tisku</vt:lpstr>
      <vt:lpstr>'SO 223, část 41 - Měnírna...'!Názvy_tisku</vt:lpstr>
      <vt:lpstr>'SO 223, část 42 - Měnírna...'!Názvy_tisku</vt:lpstr>
      <vt:lpstr>'SO 223, část 47 - Měnírna...'!Názvy_tisku</vt:lpstr>
      <vt:lpstr>'SO 224 - Měnírna Slatina,...'!Názvy_tisku</vt:lpstr>
      <vt:lpstr>'SO 301 - Černovické teras...'!Názvy_tisku</vt:lpstr>
      <vt:lpstr>'SO 302 - Slatina, trakční...'!Názvy_tisku</vt:lpstr>
      <vt:lpstr>'SO 303 - Černovické teras...'!Názvy_tisku</vt:lpstr>
      <vt:lpstr>'SO 304 - Slatina, kabelov...'!Názvy_tisku</vt:lpstr>
      <vt:lpstr>'SO 305 - Černovické teras...'!Názvy_tisku</vt:lpstr>
      <vt:lpstr>'SO 306 - Slatina, napájec...'!Názvy_tisku</vt:lpstr>
      <vt:lpstr>'SO 307 - Měnírna Slatina,...'!Názvy_tisku</vt:lpstr>
      <vt:lpstr>'SO 801 - Černovické teras...'!Názvy_tisku</vt:lpstr>
      <vt:lpstr>'SO 802 - Slatina, přechod...'!Názvy_tisku</vt:lpstr>
      <vt:lpstr>'SO 803 - Černovické teras...'!Názvy_tisku</vt:lpstr>
      <vt:lpstr>'SO 804 - Slatina, vegetač...'!Názvy_tisku</vt:lpstr>
      <vt:lpstr>'SO 901 - Demolice objektu...'!Názvy_tisku</vt:lpstr>
      <vt:lpstr>'IO 01 - Vodovodní přípojka'!Oblast_tisku</vt:lpstr>
      <vt:lpstr>'IO 02 - Přípojka splaškov...'!Oblast_tisku</vt:lpstr>
      <vt:lpstr>'Pokyny pro vyplnění'!Oblast_tisku</vt:lpstr>
      <vt:lpstr>'PS 401 - Úprava SSZ 4.28 ...'!Oblast_tisku</vt:lpstr>
      <vt:lpstr>'PS 402 - Úprava SSZ 4.31 ...'!Oblast_tisku</vt:lpstr>
      <vt:lpstr>'PS 403 - Úprava SSZ 4.27 ...'!Oblast_tisku</vt:lpstr>
      <vt:lpstr>'PS 501 - Černovické teras...'!Oblast_tisku</vt:lpstr>
      <vt:lpstr>'PS 502 - Slatina, optické...'!Oblast_tisku</vt:lpstr>
      <vt:lpstr>'PS 601 - Měnírna Terasy, ...'!Oblast_tisku</vt:lpstr>
      <vt:lpstr>'PS 602.1 - Střídavá část'!Oblast_tisku</vt:lpstr>
      <vt:lpstr>'PS 602.2 - Stejnosměrná část'!Oblast_tisku</vt:lpstr>
      <vt:lpstr>'PS 602.3 - Vlastní spotřeba'!Oblast_tisku</vt:lpstr>
      <vt:lpstr>'PS 602.4 - Zařízení pro d...'!Oblast_tisku</vt:lpstr>
      <vt:lpstr>'PS 602.5 - Uzemnění a hro...'!Oblast_tisku</vt:lpstr>
      <vt:lpstr>'PS 602.6 - Stavební elekt...'!Oblast_tisku</vt:lpstr>
      <vt:lpstr>'PS 602.7 - Dálkové ovládání'!Oblast_tisku</vt:lpstr>
      <vt:lpstr>'PS 602.8 - Datové rozvody'!Oblast_tisku</vt:lpstr>
      <vt:lpstr>'PS 603 - Měnírna Slatina,...'!Oblast_tisku</vt:lpstr>
      <vt:lpstr>'Rekapitulace stavby'!Oblast_tisku</vt:lpstr>
      <vt:lpstr>'SO 000 - Vedlejší rozpočt...'!Oblast_tisku</vt:lpstr>
      <vt:lpstr>'SO 121 - Měnírna Terasy, ...'!Oblast_tisku</vt:lpstr>
      <vt:lpstr>'SO 122 - Měnírna Slatina,...'!Oblast_tisku</vt:lpstr>
      <vt:lpstr>'SO 123 - Černovické teras...'!Oblast_tisku</vt:lpstr>
      <vt:lpstr>'SO 124 - Slatina, oprava ...'!Oblast_tisku</vt:lpstr>
      <vt:lpstr>'SO 181 - Měnírna Terasy, ...'!Oblast_tisku</vt:lpstr>
      <vt:lpstr>'SO 184 - Měnírna Slatina,...'!Oblast_tisku</vt:lpstr>
      <vt:lpstr>'SO 185 - Měnírna Slatina,...'!Oblast_tisku</vt:lpstr>
      <vt:lpstr>'SO 186 - Měnírna Slatina,...'!Oblast_tisku</vt:lpstr>
      <vt:lpstr>'SO 192 - Měnírna Terasy, ...'!Oblast_tisku</vt:lpstr>
      <vt:lpstr>'SO 194 - Měnírna Slatina,...'!Oblast_tisku</vt:lpstr>
      <vt:lpstr>'SO 195 - Měnírna Slatina,...'!Oblast_tisku</vt:lpstr>
      <vt:lpstr>'SO 221 - Měnírna Terasy, ...'!Oblast_tisku</vt:lpstr>
      <vt:lpstr>'SO 223 - Měnírna Slatina,...'!Oblast_tisku</vt:lpstr>
      <vt:lpstr>'SO 223, část 41 - Měnírna...'!Oblast_tisku</vt:lpstr>
      <vt:lpstr>'SO 223, část 42 - Měnírna...'!Oblast_tisku</vt:lpstr>
      <vt:lpstr>'SO 223, část 47 - Měnírna...'!Oblast_tisku</vt:lpstr>
      <vt:lpstr>'SO 224 - Měnírna Slatina,...'!Oblast_tisku</vt:lpstr>
      <vt:lpstr>'SO 301 - Černovické teras...'!Oblast_tisku</vt:lpstr>
      <vt:lpstr>'SO 302 - Slatina, trakční...'!Oblast_tisku</vt:lpstr>
      <vt:lpstr>'SO 303 - Černovické teras...'!Oblast_tisku</vt:lpstr>
      <vt:lpstr>'SO 304 - Slatina, kabelov...'!Oblast_tisku</vt:lpstr>
      <vt:lpstr>'SO 305 - Černovické teras...'!Oblast_tisku</vt:lpstr>
      <vt:lpstr>'SO 306 - Slatina, napájec...'!Oblast_tisku</vt:lpstr>
      <vt:lpstr>'SO 307 - Měnírna Slatina,...'!Oblast_tisku</vt:lpstr>
      <vt:lpstr>'SO 801 - Černovické teras...'!Oblast_tisku</vt:lpstr>
      <vt:lpstr>'SO 802 - Slatina, přechod...'!Oblast_tisku</vt:lpstr>
      <vt:lpstr>'SO 803 - Černovické teras...'!Oblast_tisku</vt:lpstr>
      <vt:lpstr>'SO 804 - Slatina, vegetač...'!Oblast_tisku</vt:lpstr>
      <vt:lpstr>'SO 901 - Demolice objektu...'!Oblast_tisku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Kortyš Petr Ing.</dc:creator>
  <cp:lastModifiedBy>Hýža Petr</cp:lastModifiedBy>
  <dcterms:created xsi:type="dcterms:W3CDTF">2025-11-25T21:59:11Z</dcterms:created>
  <dcterms:modified xsi:type="dcterms:W3CDTF">2026-04-15T08:44:11Z</dcterms:modified>
</cp:coreProperties>
</file>